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ՀԲՄԱՇ 25-6    Շին.բար    Բագրատուն. պարիսպ\Hraver 25-6\Hraver Hay 25-6\"/>
    </mc:Choice>
  </mc:AlternateContent>
  <xr:revisionPtr revIDLastSave="0" documentId="13_ncr:1_{36182B67-301F-4DF6-80BB-2A32D89BE2C9}" xr6:coauthVersionLast="47" xr6:coauthVersionMax="47" xr10:uidLastSave="{00000000-0000-0000-0000-000000000000}"/>
  <bookViews>
    <workbookView xWindow="-108" yWindow="-108" windowWidth="23256" windowHeight="12576" tabRatio="852" firstSheet="2" activeTab="2" xr2:uid="{3F6B1EE2-68AE-44E3-AB1E-0F3B60F6A357}"/>
  </bookViews>
  <sheets>
    <sheet name="Ampopagir" sheetId="101" state="hidden" r:id="rId1"/>
    <sheet name="Titul" sheetId="102" state="hidden" r:id="rId2"/>
    <sheet name="Ծավալաթերթ" sheetId="200" r:id="rId3"/>
    <sheet name="Obyekt" sheetId="103" state="hidden" r:id="rId4"/>
    <sheet name="caval" sheetId="57" state="hidden" r:id="rId5"/>
    <sheet name="HUNIS" sheetId="196" state="hidden" r:id="rId6"/>
    <sheet name="HUNIS խառը" sheetId="197" state="hidden" r:id="rId7"/>
    <sheet name="HUNIS ամրան" sheetId="198" state="hidden" r:id="rId8"/>
    <sheet name="HUNIS խողով" sheetId="199" state="hidden" r:id="rId9"/>
    <sheet name="TER AKT" sheetId="99" state="hidden" r:id="rId10"/>
  </sheets>
  <definedNames>
    <definedName name="_xlnm._FilterDatabase" localSheetId="2" hidden="1">Ծավալաթերթ!$C$1:$C$232</definedName>
    <definedName name="A" localSheetId="6">#REF!</definedName>
    <definedName name="A" localSheetId="8">#REF!</definedName>
    <definedName name="A">#REF!</definedName>
    <definedName name="AAA" localSheetId="6">#REF!</definedName>
    <definedName name="AAA" localSheetId="8">#REF!</definedName>
    <definedName name="AAA">#REF!</definedName>
    <definedName name="f0" localSheetId="6">#REF!</definedName>
    <definedName name="f0" localSheetId="8">#REF!</definedName>
    <definedName name="f0">#REF!</definedName>
    <definedName name="f00" localSheetId="6">#REF!</definedName>
    <definedName name="f00" localSheetId="8">#REF!</definedName>
    <definedName name="f00">#REF!</definedName>
    <definedName name="mexan" localSheetId="6">#REF!</definedName>
    <definedName name="mexan" localSheetId="8">#REF!</definedName>
    <definedName name="mexan">#REF!</definedName>
    <definedName name="_xlnm.Print_Area" localSheetId="4">caval!$A$1:$G$2769</definedName>
    <definedName name="_xlnm.Print_Area" localSheetId="2">Ծավալաթերթ!$A$1:$G$227</definedName>
    <definedName name="_xlnm.Print_Titles" localSheetId="4">caval!$7:$7</definedName>
    <definedName name="_xlnm.Print_Titles" localSheetId="9">'TER AKT'!$15:$15</definedName>
    <definedName name="_xlnm.Print_Titles" localSheetId="2">Ծավալաթերթ!$5:$5</definedName>
    <definedName name="ааа" localSheetId="6">#REF!</definedName>
    <definedName name="ааа" localSheetId="8">#REF!</definedName>
    <definedName name="ааа">#REF!</definedName>
    <definedName name="АЕР" localSheetId="6">#REF!</definedName>
    <definedName name="АЕР" localSheetId="8">#REF!</definedName>
    <definedName name="АЕР">#REF!</definedName>
    <definedName name="мм" localSheetId="6">#REF!</definedName>
    <definedName name="мм" localSheetId="8">#REF!</definedName>
    <definedName name="мм">#REF!</definedName>
    <definedName name="ммм" localSheetId="6">#REF!</definedName>
    <definedName name="ммм" localSheetId="8">#REF!</definedName>
    <definedName name="ммм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200" l="1"/>
  <c r="G11" i="200"/>
  <c r="G12" i="200"/>
  <c r="G13" i="200"/>
  <c r="G14" i="200"/>
  <c r="G15" i="200"/>
  <c r="G16" i="200"/>
  <c r="G17" i="200"/>
  <c r="G18" i="200"/>
  <c r="G19" i="200"/>
  <c r="G20" i="200"/>
  <c r="G21" i="200"/>
  <c r="G22" i="200"/>
  <c r="G23" i="200"/>
  <c r="G24" i="200"/>
  <c r="G25" i="200"/>
  <c r="G26" i="200"/>
  <c r="G27" i="200"/>
  <c r="G28" i="200"/>
  <c r="G29" i="200"/>
  <c r="G30" i="200"/>
  <c r="G31" i="200"/>
  <c r="G32" i="200"/>
  <c r="G33" i="200"/>
  <c r="G34" i="200"/>
  <c r="G35" i="200"/>
  <c r="G36" i="200"/>
  <c r="G37" i="200"/>
  <c r="G38" i="200"/>
  <c r="G39" i="200"/>
  <c r="G40" i="200"/>
  <c r="G41" i="200"/>
  <c r="G42" i="200"/>
  <c r="G43" i="200"/>
  <c r="G44" i="200"/>
  <c r="G45" i="200"/>
  <c r="G46" i="200"/>
  <c r="G47" i="200"/>
  <c r="G48" i="200"/>
  <c r="G49" i="200"/>
  <c r="G50" i="200"/>
  <c r="G51" i="200"/>
  <c r="G52" i="200"/>
  <c r="G53" i="200"/>
  <c r="G54" i="200"/>
  <c r="G55" i="200"/>
  <c r="G56" i="200"/>
  <c r="G57" i="200"/>
  <c r="G58" i="200"/>
  <c r="G59" i="200"/>
  <c r="G60" i="200"/>
  <c r="G61" i="200"/>
  <c r="G62" i="200"/>
  <c r="G63" i="200"/>
  <c r="G64" i="200"/>
  <c r="G65" i="200"/>
  <c r="G66" i="200"/>
  <c r="G67" i="200"/>
  <c r="G68" i="200"/>
  <c r="G69" i="200"/>
  <c r="G70" i="200"/>
  <c r="G71" i="200"/>
  <c r="G72" i="200"/>
  <c r="G9" i="200"/>
  <c r="A223" i="200"/>
  <c r="G220" i="200"/>
  <c r="G219" i="200"/>
  <c r="G218" i="200"/>
  <c r="G217" i="200"/>
  <c r="G216" i="200"/>
  <c r="G215" i="200"/>
  <c r="G214" i="200"/>
  <c r="G213" i="200"/>
  <c r="G212" i="200"/>
  <c r="G211" i="200"/>
  <c r="G210" i="200"/>
  <c r="G209" i="200"/>
  <c r="G208" i="200"/>
  <c r="G207" i="200"/>
  <c r="G206" i="200"/>
  <c r="G205" i="200"/>
  <c r="G204" i="200"/>
  <c r="G203" i="200"/>
  <c r="G202" i="200"/>
  <c r="G201" i="200"/>
  <c r="G200" i="200"/>
  <c r="G199" i="200"/>
  <c r="G198" i="200"/>
  <c r="G197" i="200"/>
  <c r="G196" i="200"/>
  <c r="G195" i="200"/>
  <c r="G194" i="200"/>
  <c r="G193" i="200"/>
  <c r="G192" i="200"/>
  <c r="G191" i="200"/>
  <c r="G190" i="200"/>
  <c r="G189" i="200"/>
  <c r="G188" i="200"/>
  <c r="G187" i="200"/>
  <c r="G186" i="200"/>
  <c r="G185" i="200"/>
  <c r="G184" i="200"/>
  <c r="G183" i="200"/>
  <c r="G182" i="200"/>
  <c r="G181" i="200"/>
  <c r="G180" i="200"/>
  <c r="G179" i="200"/>
  <c r="G178" i="200"/>
  <c r="G177" i="200"/>
  <c r="G176" i="200"/>
  <c r="G175" i="200"/>
  <c r="G174" i="200"/>
  <c r="G173" i="200"/>
  <c r="G172" i="200"/>
  <c r="G171" i="200"/>
  <c r="G170" i="200"/>
  <c r="G169" i="200"/>
  <c r="G168" i="200"/>
  <c r="G167" i="200"/>
  <c r="G166" i="200"/>
  <c r="G165" i="200"/>
  <c r="G164" i="200"/>
  <c r="G163" i="200"/>
  <c r="G162" i="200"/>
  <c r="G161" i="200"/>
  <c r="G160" i="200"/>
  <c r="G159" i="200"/>
  <c r="G158" i="200"/>
  <c r="G157" i="200"/>
  <c r="G156" i="200"/>
  <c r="G155" i="200"/>
  <c r="G154" i="200"/>
  <c r="G153" i="200"/>
  <c r="G152" i="200"/>
  <c r="G151" i="200"/>
  <c r="G150" i="200"/>
  <c r="G149" i="200"/>
  <c r="G148" i="200"/>
  <c r="G147" i="200"/>
  <c r="G146" i="200"/>
  <c r="G145" i="200"/>
  <c r="G144" i="200"/>
  <c r="G143" i="200"/>
  <c r="G142" i="200"/>
  <c r="G141" i="200"/>
  <c r="G140" i="200"/>
  <c r="G139" i="200"/>
  <c r="G138" i="200"/>
  <c r="G137" i="200"/>
  <c r="G136" i="200"/>
  <c r="G135" i="200"/>
  <c r="G134" i="200"/>
  <c r="G133" i="200"/>
  <c r="G132" i="200"/>
  <c r="G131" i="200"/>
  <c r="G130" i="200"/>
  <c r="G129" i="200"/>
  <c r="G128" i="200"/>
  <c r="G127" i="200"/>
  <c r="G126" i="200"/>
  <c r="G125" i="200"/>
  <c r="G124" i="200"/>
  <c r="G123" i="200"/>
  <c r="G122" i="200"/>
  <c r="G121" i="200"/>
  <c r="G120" i="200"/>
  <c r="G119" i="200"/>
  <c r="G118" i="200"/>
  <c r="G117" i="200"/>
  <c r="G116" i="200"/>
  <c r="G115" i="200"/>
  <c r="G114" i="200"/>
  <c r="G113" i="200"/>
  <c r="G112" i="200"/>
  <c r="G111" i="200"/>
  <c r="G110" i="200"/>
  <c r="G109" i="200"/>
  <c r="G108" i="200"/>
  <c r="G107" i="200"/>
  <c r="G106" i="200"/>
  <c r="G105" i="200"/>
  <c r="G104" i="200"/>
  <c r="G103" i="200"/>
  <c r="G102" i="200"/>
  <c r="G101" i="200"/>
  <c r="G100" i="200"/>
  <c r="G99" i="200"/>
  <c r="G98" i="200"/>
  <c r="G97" i="200"/>
  <c r="G96" i="200"/>
  <c r="G95" i="200"/>
  <c r="G94" i="200"/>
  <c r="G93" i="200"/>
  <c r="G92" i="200"/>
  <c r="G91" i="200"/>
  <c r="G90" i="200"/>
  <c r="G89" i="200"/>
  <c r="G88" i="200"/>
  <c r="G87" i="200"/>
  <c r="G86" i="200"/>
  <c r="G85" i="200"/>
  <c r="G84" i="200"/>
  <c r="G83" i="200"/>
  <c r="G82" i="200"/>
  <c r="G81" i="200"/>
  <c r="G80" i="200"/>
  <c r="G79" i="200"/>
  <c r="G78" i="200"/>
  <c r="G77" i="200"/>
  <c r="G76" i="200"/>
  <c r="G75" i="200"/>
  <c r="G74" i="200"/>
  <c r="A10" i="200"/>
  <c r="A11" i="200"/>
  <c r="A12" i="200" s="1"/>
  <c r="A13" i="200" s="1"/>
  <c r="A14" i="200" s="1"/>
  <c r="A15" i="200" s="1"/>
  <c r="A16" i="200" s="1"/>
  <c r="A17" i="200" s="1"/>
  <c r="A18" i="200" s="1"/>
  <c r="A19" i="200" s="1"/>
  <c r="A20" i="200" s="1"/>
  <c r="A21" i="200" s="1"/>
  <c r="A22" i="200" s="1"/>
  <c r="A23" i="200" s="1"/>
  <c r="A24" i="200" s="1"/>
  <c r="A25" i="200" s="1"/>
  <c r="A26" i="200" s="1"/>
  <c r="A27" i="200" s="1"/>
  <c r="A28" i="200" s="1"/>
  <c r="A29" i="200" s="1"/>
  <c r="A30" i="200" s="1"/>
  <c r="A31" i="200" s="1"/>
  <c r="A33" i="200" s="1"/>
  <c r="A34" i="200" s="1"/>
  <c r="A35" i="200" s="1"/>
  <c r="A36" i="200" s="1"/>
  <c r="A37" i="200" s="1"/>
  <c r="A38" i="200" s="1"/>
  <c r="A39" i="200" s="1"/>
  <c r="A40" i="200" s="1"/>
  <c r="A41" i="200" s="1"/>
  <c r="A42" i="200" s="1"/>
  <c r="A43" i="200" s="1"/>
  <c r="A44" i="200" s="1"/>
  <c r="A45" i="200" s="1"/>
  <c r="A46" i="200" s="1"/>
  <c r="A47" i="200" s="1"/>
  <c r="A48" i="200" s="1"/>
  <c r="A49" i="200" s="1"/>
  <c r="A51" i="200" s="1"/>
  <c r="A52" i="200" s="1"/>
  <c r="A53" i="200" s="1"/>
  <c r="A54" i="200" s="1"/>
  <c r="A55" i="200" s="1"/>
  <c r="A56" i="200" s="1"/>
  <c r="A57" i="200" s="1"/>
  <c r="A58" i="200" s="1"/>
  <c r="A59" i="200" s="1"/>
  <c r="A60" i="200" s="1"/>
  <c r="A61" i="200" s="1"/>
  <c r="A62" i="200" s="1"/>
  <c r="A63" i="200" s="1"/>
  <c r="A64" i="200" s="1"/>
  <c r="A65" i="200" s="1"/>
  <c r="A66" i="200" s="1"/>
  <c r="A67" i="200" s="1"/>
  <c r="A68" i="200" s="1"/>
  <c r="A69" i="200" s="1"/>
  <c r="A70" i="200" s="1"/>
  <c r="A71" i="200" s="1"/>
  <c r="A72" i="200" s="1"/>
  <c r="A74" i="200" s="1"/>
  <c r="A75" i="200" s="1"/>
  <c r="A76" i="200" s="1"/>
  <c r="A77" i="200" s="1"/>
  <c r="A78" i="200" s="1"/>
  <c r="A79" i="200" s="1"/>
  <c r="A80" i="200" s="1"/>
  <c r="A81" i="200" s="1"/>
  <c r="A82" i="200" s="1"/>
  <c r="A83" i="200" s="1"/>
  <c r="A84" i="200" s="1"/>
  <c r="A85" i="200" s="1"/>
  <c r="A86" i="200" s="1"/>
  <c r="A87" i="200" s="1"/>
  <c r="A88" i="200" s="1"/>
  <c r="A89" i="200" s="1"/>
  <c r="A90" i="200" s="1"/>
  <c r="A91" i="200" s="1"/>
  <c r="A92" i="200" s="1"/>
  <c r="A93" i="200" s="1"/>
  <c r="A95" i="200" s="1"/>
  <c r="A96" i="200" s="1"/>
  <c r="A97" i="200" s="1"/>
  <c r="A98" i="200" s="1"/>
  <c r="A99" i="200" s="1"/>
  <c r="A100" i="200" s="1"/>
  <c r="A101" i="200" s="1"/>
  <c r="A102" i="200" s="1"/>
  <c r="A103" i="200" s="1"/>
  <c r="A104" i="200" s="1"/>
  <c r="A105" i="200" s="1"/>
  <c r="A106" i="200" s="1"/>
  <c r="A107" i="200" s="1"/>
  <c r="A108" i="200" s="1"/>
  <c r="A109" i="200" s="1"/>
  <c r="A110" i="200" s="1"/>
  <c r="A111" i="200" s="1"/>
  <c r="A112" i="200" s="1"/>
  <c r="A114" i="200" s="1"/>
  <c r="A115" i="200" s="1"/>
  <c r="A116" i="200" s="1"/>
  <c r="A117" i="200" s="1"/>
  <c r="A118" i="200" s="1"/>
  <c r="A119" i="200" s="1"/>
  <c r="A120" i="200" s="1"/>
  <c r="A121" i="200" s="1"/>
  <c r="A122" i="200" s="1"/>
  <c r="A123" i="200" s="1"/>
  <c r="A124" i="200" s="1"/>
  <c r="A125" i="200" s="1"/>
  <c r="A126" i="200" s="1"/>
  <c r="A127" i="200" s="1"/>
  <c r="A128" i="200" s="1"/>
  <c r="A129" i="200" s="1"/>
  <c r="A130" i="200" s="1"/>
  <c r="A131" i="200" s="1"/>
  <c r="A133" i="200" s="1"/>
  <c r="A134" i="200" s="1"/>
  <c r="A135" i="200" s="1"/>
  <c r="A136" i="200" s="1"/>
  <c r="A137" i="200" s="1"/>
  <c r="A138" i="200" s="1"/>
  <c r="A139" i="200" s="1"/>
  <c r="A140" i="200" s="1"/>
  <c r="A141" i="200" s="1"/>
  <c r="A142" i="200" s="1"/>
  <c r="A143" i="200" s="1"/>
  <c r="A144" i="200" s="1"/>
  <c r="A145" i="200" s="1"/>
  <c r="A146" i="200" s="1"/>
  <c r="A147" i="200" s="1"/>
  <c r="A148" i="200" s="1"/>
  <c r="A149" i="200" s="1"/>
  <c r="A150" i="200" s="1"/>
  <c r="A152" i="200" s="1"/>
  <c r="A153" i="200" s="1"/>
  <c r="A154" i="200" s="1"/>
  <c r="A155" i="200" s="1"/>
  <c r="A156" i="200" s="1"/>
  <c r="A157" i="200" s="1"/>
  <c r="A158" i="200" s="1"/>
  <c r="A159" i="200" s="1"/>
  <c r="A160" i="200" s="1"/>
  <c r="A161" i="200" s="1"/>
  <c r="A162" i="200" s="1"/>
  <c r="A163" i="200" s="1"/>
  <c r="A164" i="200" s="1"/>
  <c r="A165" i="200" s="1"/>
  <c r="A166" i="200" s="1"/>
  <c r="A167" i="200" s="1"/>
  <c r="A168" i="200" s="1"/>
  <c r="A169" i="200" s="1"/>
  <c r="A171" i="200" s="1"/>
  <c r="A172" i="200" s="1"/>
  <c r="A173" i="200" s="1"/>
  <c r="A174" i="200" s="1"/>
  <c r="A175" i="200" s="1"/>
  <c r="A176" i="200" s="1"/>
  <c r="A177" i="200" s="1"/>
  <c r="A178" i="200" s="1"/>
  <c r="A179" i="200" s="1"/>
  <c r="A180" i="200" s="1"/>
  <c r="A181" i="200" s="1"/>
  <c r="A182" i="200" s="1"/>
  <c r="A183" i="200" s="1"/>
  <c r="A184" i="200" s="1"/>
  <c r="A185" i="200" s="1"/>
  <c r="A186" i="200" s="1"/>
  <c r="A187" i="200" s="1"/>
  <c r="A188" i="200" s="1"/>
  <c r="A190" i="200" s="1"/>
  <c r="A191" i="200" s="1"/>
  <c r="A192" i="200" s="1"/>
  <c r="A193" i="200" s="1"/>
  <c r="A194" i="200" s="1"/>
  <c r="A195" i="200" s="1"/>
  <c r="A196" i="200" s="1"/>
  <c r="A197" i="200" s="1"/>
  <c r="A198" i="200" s="1"/>
  <c r="A199" i="200" s="1"/>
  <c r="A200" i="200" s="1"/>
  <c r="A201" i="200" s="1"/>
  <c r="A202" i="200" s="1"/>
  <c r="A203" i="200" s="1"/>
  <c r="A205" i="200" s="1"/>
  <c r="A206" i="200" s="1"/>
  <c r="A207" i="200" s="1"/>
  <c r="A208" i="200" s="1"/>
  <c r="A209" i="200" s="1"/>
  <c r="A210" i="200" s="1"/>
  <c r="A211" i="200" s="1"/>
  <c r="A212" i="200" s="1"/>
  <c r="A213" i="200" s="1"/>
  <c r="A214" i="200" s="1"/>
  <c r="A215" i="200" s="1"/>
  <c r="A216" i="200" s="1"/>
  <c r="A217" i="200" s="1"/>
  <c r="A218" i="200" s="1"/>
  <c r="A219" i="200" s="1"/>
  <c r="A220" i="200" s="1"/>
  <c r="G6" i="200"/>
  <c r="H778" i="199"/>
  <c r="B1026" i="199"/>
  <c r="B1027" i="199" s="1"/>
  <c r="B1028" i="199" s="1"/>
  <c r="B1029" i="199" s="1"/>
  <c r="B1030" i="199" s="1"/>
  <c r="B1031" i="199" s="1"/>
  <c r="B1032" i="199" s="1"/>
  <c r="B1033" i="199" s="1"/>
  <c r="B1034" i="199" s="1"/>
  <c r="B1035" i="199" s="1"/>
  <c r="B1036" i="199" s="1"/>
  <c r="B1037" i="199" s="1"/>
  <c r="B1038" i="199" s="1"/>
  <c r="B1039" i="199" s="1"/>
  <c r="B1040" i="199" s="1"/>
  <c r="B1041" i="199" s="1"/>
  <c r="B1042" i="199" s="1"/>
  <c r="B1043" i="199" s="1"/>
  <c r="B1044" i="199" s="1"/>
  <c r="B1045" i="199" s="1"/>
  <c r="B1046" i="199" s="1"/>
  <c r="B1047" i="199" s="1"/>
  <c r="B1048" i="199" s="1"/>
  <c r="B1049" i="199" s="1"/>
  <c r="B1050" i="199" s="1"/>
  <c r="B1051" i="199" s="1"/>
  <c r="B1052" i="199" s="1"/>
  <c r="B1054" i="199" s="1"/>
  <c r="B1055" i="199" s="1"/>
  <c r="B1056" i="199" s="1"/>
  <c r="B1057" i="199" s="1"/>
  <c r="B1058" i="199" s="1"/>
  <c r="B1059" i="199" s="1"/>
  <c r="B1060" i="199" s="1"/>
  <c r="B1061" i="199" s="1"/>
  <c r="B1062" i="199" s="1"/>
  <c r="B1063" i="199" s="1"/>
  <c r="B1064" i="199" s="1"/>
  <c r="B1065" i="199" s="1"/>
  <c r="B1066" i="199" s="1"/>
  <c r="B1067" i="199" s="1"/>
  <c r="B1068" i="199" s="1"/>
  <c r="B1069" i="199" s="1"/>
  <c r="B1070" i="199" s="1"/>
  <c r="B1071" i="199" s="1"/>
  <c r="B1072" i="199" s="1"/>
  <c r="B1073" i="199" s="1"/>
  <c r="B1074" i="199" s="1"/>
  <c r="B1075" i="199" s="1"/>
  <c r="B1076" i="199" s="1"/>
  <c r="B1077" i="199" s="1"/>
  <c r="B1078" i="199" s="1"/>
  <c r="B1079" i="199" s="1"/>
  <c r="B1080" i="199" s="1"/>
  <c r="B1081" i="199" s="1"/>
  <c r="B1082" i="199" s="1"/>
  <c r="B1083" i="199" s="1"/>
  <c r="B1084" i="199" s="1"/>
  <c r="B1085" i="199" s="1"/>
  <c r="B1086" i="199" s="1"/>
  <c r="B1087" i="199" s="1"/>
  <c r="B1088" i="199" s="1"/>
  <c r="B1089" i="199" s="1"/>
  <c r="B1090" i="199" s="1"/>
  <c r="B1091" i="199" s="1"/>
  <c r="B1092" i="199" s="1"/>
  <c r="B1093" i="199" s="1"/>
  <c r="B1094" i="199" s="1"/>
  <c r="B1095" i="199" s="1"/>
  <c r="B1096" i="199" s="1"/>
  <c r="B1097" i="199" s="1"/>
  <c r="B1098" i="199" s="1"/>
  <c r="B1099" i="199" s="1"/>
  <c r="B1100" i="199" s="1"/>
  <c r="B1101" i="199" s="1"/>
  <c r="B1102" i="199" s="1"/>
  <c r="B1103" i="199" s="1"/>
  <c r="B1104" i="199" s="1"/>
  <c r="B1105" i="199" s="1"/>
  <c r="B1106" i="199" s="1"/>
  <c r="B1107" i="199" s="1"/>
  <c r="B1108" i="199" s="1"/>
  <c r="B1109" i="199" s="1"/>
  <c r="B1110" i="199" s="1"/>
  <c r="B1111" i="199" s="1"/>
  <c r="B1112" i="199" s="1"/>
  <c r="B1113" i="199" s="1"/>
  <c r="B1114" i="199" s="1"/>
  <c r="B1115" i="199" s="1"/>
  <c r="B1116" i="199" s="1"/>
  <c r="B1117" i="199" s="1"/>
  <c r="B1118" i="199" s="1"/>
  <c r="B1119" i="199" s="1"/>
  <c r="B1120" i="199" s="1"/>
  <c r="B1121" i="199" s="1"/>
  <c r="B1122" i="199" s="1"/>
  <c r="B1123" i="199" s="1"/>
  <c r="B1124" i="199" s="1"/>
  <c r="B1125" i="199" s="1"/>
  <c r="B1126" i="199" s="1"/>
  <c r="B1127" i="199" s="1"/>
  <c r="B1128" i="199" s="1"/>
  <c r="B1129" i="199" s="1"/>
  <c r="B1130" i="199" s="1"/>
  <c r="B1131" i="199" s="1"/>
  <c r="B1132" i="199" s="1"/>
  <c r="B1133" i="199" s="1"/>
  <c r="B1134" i="199" s="1"/>
  <c r="B1135" i="199" s="1"/>
  <c r="B1136" i="199" s="1"/>
  <c r="B1137" i="199" s="1"/>
  <c r="B1138" i="199" s="1"/>
  <c r="B1139" i="199" s="1"/>
  <c r="B1140" i="199" s="1"/>
  <c r="B1141" i="199" s="1"/>
  <c r="B1142" i="199" s="1"/>
  <c r="B1143" i="199" s="1"/>
  <c r="B1144" i="199" s="1"/>
  <c r="B1145" i="199" s="1"/>
  <c r="B1146" i="199" s="1"/>
  <c r="B1147" i="199" s="1"/>
  <c r="B1148" i="199" s="1"/>
  <c r="B1149" i="199" s="1"/>
  <c r="B1150" i="199" s="1"/>
  <c r="B1151" i="199" s="1"/>
  <c r="B1152" i="199" s="1"/>
  <c r="B1153" i="199" s="1"/>
  <c r="B1155" i="199" s="1"/>
  <c r="B1156" i="199" s="1"/>
  <c r="B1157" i="199" s="1"/>
  <c r="B1158" i="199" s="1"/>
  <c r="B1159" i="199" s="1"/>
  <c r="B1160" i="199" s="1"/>
  <c r="B1161" i="199" s="1"/>
  <c r="B1162" i="199" s="1"/>
  <c r="B1163" i="199" s="1"/>
  <c r="B1164" i="199" s="1"/>
  <c r="B1165" i="199" s="1"/>
  <c r="B1166" i="199" s="1"/>
  <c r="B1167" i="199" s="1"/>
  <c r="B1168" i="199" s="1"/>
  <c r="B1169" i="199" s="1"/>
  <c r="B1170" i="199" s="1"/>
  <c r="B1172" i="199" s="1"/>
  <c r="B1173" i="199" s="1"/>
  <c r="B1174" i="199" s="1"/>
  <c r="B1176" i="199" s="1"/>
  <c r="B1177" i="199" s="1"/>
  <c r="B1178" i="199" s="1"/>
  <c r="B1179" i="199" s="1"/>
  <c r="B1180" i="199" s="1"/>
  <c r="B1181" i="199" s="1"/>
  <c r="B1182" i="199" s="1"/>
  <c r="B1183" i="199" s="1"/>
  <c r="B1184" i="199" s="1"/>
  <c r="B1185" i="199" s="1"/>
  <c r="B1186" i="199" s="1"/>
  <c r="B1187" i="199" s="1"/>
  <c r="B1189" i="199" s="1"/>
  <c r="B1190" i="199" s="1"/>
  <c r="B1191" i="199" s="1"/>
  <c r="B1192" i="199" s="1"/>
  <c r="B1193" i="199" s="1"/>
  <c r="B1194" i="199" s="1"/>
  <c r="B1195" i="199" s="1"/>
  <c r="B1196" i="199" s="1"/>
  <c r="B1198" i="199" s="1"/>
  <c r="B1200" i="199" s="1"/>
  <c r="B1201" i="199" s="1"/>
  <c r="B1202" i="199" s="1"/>
  <c r="B1203" i="199" s="1"/>
  <c r="B1204" i="199" s="1"/>
  <c r="B1205" i="199" s="1"/>
  <c r="B1206" i="199" s="1"/>
  <c r="B1207" i="199" s="1"/>
  <c r="B1208" i="199" s="1"/>
  <c r="B1209" i="199" s="1"/>
  <c r="B1210" i="199" s="1"/>
  <c r="B1211" i="199" s="1"/>
  <c r="B1212" i="199" s="1"/>
  <c r="B1213" i="199" s="1"/>
  <c r="B1214" i="199" s="1"/>
  <c r="B1215" i="199" s="1"/>
  <c r="B1216" i="199" s="1"/>
  <c r="B1217" i="199" s="1"/>
  <c r="B1218" i="199" s="1"/>
  <c r="B1219" i="199" s="1"/>
  <c r="B1220" i="199" s="1"/>
  <c r="B1221" i="199" s="1"/>
  <c r="B1222" i="199" s="1"/>
  <c r="B1223" i="199" s="1"/>
  <c r="B1224" i="199" s="1"/>
  <c r="B1225" i="199" s="1"/>
  <c r="B1226" i="199" s="1"/>
  <c r="B1227" i="199" s="1"/>
  <c r="B1228" i="199" s="1"/>
  <c r="B1229" i="199" s="1"/>
  <c r="B1230" i="199" s="1"/>
  <c r="B1231" i="199" s="1"/>
  <c r="B1232" i="199" s="1"/>
  <c r="B1233" i="199" s="1"/>
  <c r="B1234" i="199" s="1"/>
  <c r="B1235" i="199" s="1"/>
  <c r="B1236" i="199" s="1"/>
  <c r="B1237" i="199" s="1"/>
  <c r="B1238" i="199" s="1"/>
  <c r="B1239" i="199" s="1"/>
  <c r="B1240" i="199" s="1"/>
  <c r="B1241" i="199" s="1"/>
  <c r="B1242" i="199" s="1"/>
  <c r="B1243" i="199" s="1"/>
  <c r="B1244" i="199" s="1"/>
  <c r="B1245" i="199" s="1"/>
  <c r="B1246" i="199" s="1"/>
  <c r="B1247" i="199" s="1"/>
  <c r="B1248" i="199" s="1"/>
  <c r="B1249" i="199" s="1"/>
  <c r="B1250" i="199" s="1"/>
  <c r="B1251" i="199" s="1"/>
  <c r="B1252" i="199" s="1"/>
  <c r="B1253" i="199" s="1"/>
  <c r="B1254" i="199" s="1"/>
  <c r="B1255" i="199" s="1"/>
  <c r="B1256" i="199" s="1"/>
  <c r="B1257" i="199" s="1"/>
  <c r="B1258" i="199" s="1"/>
  <c r="B1259" i="199" s="1"/>
  <c r="B1260" i="199"/>
  <c r="B1261" i="199" s="1"/>
  <c r="B1262" i="199" s="1"/>
  <c r="B1263" i="199" s="1"/>
  <c r="B1264" i="199" s="1"/>
  <c r="B1265" i="199" s="1"/>
  <c r="B1266" i="199" s="1"/>
  <c r="B1267" i="199" s="1"/>
  <c r="B1268" i="199" s="1"/>
  <c r="B1269" i="199" s="1"/>
  <c r="B1270" i="199" s="1"/>
  <c r="B1271" i="199" s="1"/>
  <c r="B1272" i="199" s="1"/>
  <c r="B1273" i="199" s="1"/>
  <c r="B1274" i="199" s="1"/>
  <c r="B1275" i="199" s="1"/>
  <c r="B1276" i="199" s="1"/>
  <c r="B1277" i="199" s="1"/>
  <c r="B1278" i="199" s="1"/>
  <c r="B1279" i="199" s="1"/>
  <c r="B1280" i="199" s="1"/>
  <c r="B1281" i="199" s="1"/>
  <c r="B1282" i="199" s="1"/>
  <c r="B1283" i="199" s="1"/>
  <c r="B1284" i="199" s="1"/>
  <c r="B1285" i="199" s="1"/>
  <c r="B1286" i="199" s="1"/>
  <c r="B1287" i="199" s="1"/>
  <c r="B1288" i="199" s="1"/>
  <c r="B1289" i="199" s="1"/>
  <c r="B1290" i="199" s="1"/>
  <c r="B1291" i="199" s="1"/>
  <c r="B1292" i="199" s="1"/>
  <c r="B1293" i="199" s="1"/>
  <c r="B1294" i="199" s="1"/>
  <c r="B1295" i="199" s="1"/>
  <c r="B1296" i="199" s="1"/>
  <c r="B1297" i="199" s="1"/>
  <c r="B1298" i="199" s="1"/>
  <c r="B1299" i="199" s="1"/>
  <c r="B1300" i="199" s="1"/>
  <c r="B1301" i="199" s="1"/>
  <c r="B1302" i="199" s="1"/>
  <c r="B1303" i="199" s="1"/>
  <c r="B1304" i="199" s="1"/>
  <c r="B1305" i="199" s="1"/>
  <c r="B1308" i="199" s="1"/>
  <c r="B1309" i="199" s="1"/>
  <c r="B1310" i="199" s="1"/>
  <c r="B1311" i="199" s="1"/>
  <c r="B1312" i="199" s="1"/>
  <c r="B1313" i="199" s="1"/>
  <c r="B1314" i="199" s="1"/>
  <c r="B1315" i="199" s="1"/>
  <c r="B1316" i="199" s="1"/>
  <c r="B1317" i="199" s="1"/>
  <c r="B1319" i="199" s="1"/>
  <c r="B1320" i="199" s="1"/>
  <c r="B1321" i="199" s="1"/>
  <c r="B1322" i="199" s="1"/>
  <c r="B1323" i="199" s="1"/>
  <c r="B1324" i="199" s="1"/>
  <c r="B1325" i="199" s="1"/>
  <c r="B1326" i="199" s="1"/>
  <c r="B1327" i="199" s="1"/>
  <c r="B1328" i="199" s="1"/>
  <c r="B1329" i="199" s="1"/>
  <c r="B1330" i="199" s="1"/>
  <c r="B1331" i="199" s="1"/>
  <c r="B1332" i="199" s="1"/>
  <c r="B1333" i="199" s="1"/>
  <c r="B1334" i="199" s="1"/>
  <c r="B1335" i="199" s="1"/>
  <c r="B1336" i="199" s="1"/>
  <c r="B1337" i="199" s="1"/>
  <c r="B1338" i="199" s="1"/>
  <c r="B1339" i="199" s="1"/>
  <c r="B1340" i="199" s="1"/>
  <c r="B1341" i="199" s="1"/>
  <c r="B1342" i="199" s="1"/>
  <c r="B1343" i="199" s="1"/>
  <c r="B1345" i="199" s="1"/>
  <c r="B1346" i="199" s="1"/>
  <c r="B1347" i="199" s="1"/>
  <c r="B1349" i="199" s="1"/>
  <c r="B1350" i="199" s="1"/>
  <c r="B1351" i="199" s="1"/>
  <c r="B1352" i="199" s="1"/>
  <c r="B1353" i="199" s="1"/>
  <c r="B1354" i="199" s="1"/>
  <c r="B1355" i="199" s="1"/>
  <c r="B1357" i="199" s="1"/>
  <c r="B1358" i="199" s="1"/>
  <c r="B1359" i="199" s="1"/>
  <c r="B1360" i="199" s="1"/>
  <c r="B1361" i="199" s="1"/>
  <c r="B1362" i="199" s="1"/>
  <c r="B1363" i="199" s="1"/>
  <c r="B1365" i="199" s="1"/>
  <c r="B1366" i="199" s="1"/>
  <c r="B1367" i="199" s="1"/>
  <c r="B1368" i="199" s="1"/>
  <c r="B1369" i="199" s="1"/>
  <c r="B1370" i="199" s="1"/>
  <c r="B1371" i="199" s="1"/>
  <c r="B1372" i="199" s="1"/>
  <c r="B1373" i="199" s="1"/>
  <c r="B1374" i="199" s="1"/>
  <c r="B1375" i="199" s="1"/>
  <c r="B1376" i="199" s="1"/>
  <c r="B1377" i="199" s="1"/>
  <c r="B1378" i="199" s="1"/>
  <c r="B1379" i="199" s="1"/>
  <c r="B1381" i="199" s="1"/>
  <c r="B1382" i="199" s="1"/>
  <c r="B1383" i="199" s="1"/>
  <c r="B1384" i="199" s="1"/>
  <c r="B1385" i="199" s="1"/>
  <c r="B1386" i="199" s="1"/>
  <c r="B1388" i="199" s="1"/>
  <c r="B1390" i="199" s="1"/>
  <c r="B1393" i="199" s="1"/>
  <c r="B1394" i="199" s="1"/>
  <c r="B1395" i="199" s="1"/>
  <c r="B1396" i="199" s="1"/>
  <c r="B1397" i="199" s="1"/>
  <c r="B1398" i="199" s="1"/>
  <c r="B1399" i="199" s="1"/>
  <c r="B1400" i="199" s="1"/>
  <c r="B1401" i="199" s="1"/>
  <c r="B1402" i="199" s="1"/>
  <c r="B1403" i="199" s="1"/>
  <c r="B1405" i="199" s="1"/>
  <c r="B1406" i="199" s="1"/>
  <c r="B1407" i="199" s="1"/>
  <c r="B1409" i="199" s="1"/>
  <c r="B1410" i="199" s="1"/>
  <c r="B1411" i="199" s="1"/>
  <c r="B1412" i="199" s="1"/>
  <c r="B1413" i="199" s="1"/>
  <c r="B1414" i="199" s="1"/>
  <c r="B1415" i="199" s="1"/>
  <c r="B1416" i="199" s="1"/>
  <c r="B1417" i="199" s="1"/>
  <c r="B1418" i="199" s="1"/>
  <c r="B1419" i="199" s="1"/>
  <c r="B1420" i="199" s="1"/>
  <c r="B1421" i="199" s="1"/>
  <c r="B1422" i="199" s="1"/>
  <c r="B1423" i="199" s="1"/>
  <c r="B1424" i="199" s="1"/>
  <c r="B1425" i="199" s="1"/>
  <c r="B1426" i="199" s="1"/>
  <c r="B1427" i="199" s="1"/>
  <c r="B1428" i="199" s="1"/>
  <c r="B1429" i="199" s="1"/>
  <c r="B1430" i="199" s="1"/>
  <c r="B1431" i="199" s="1"/>
  <c r="B1432" i="199" s="1"/>
  <c r="B1434" i="199" s="1"/>
  <c r="B1435" i="199" s="1"/>
  <c r="B1436" i="199" s="1"/>
  <c r="B1437" i="199" s="1"/>
  <c r="B1438" i="199" s="1"/>
  <c r="B1439" i="199" s="1"/>
  <c r="B1441" i="199" s="1"/>
  <c r="B1442" i="199" s="1"/>
  <c r="B1443" i="199" s="1"/>
  <c r="B1444" i="199" s="1"/>
  <c r="B1445" i="199" s="1"/>
  <c r="B1447" i="199" s="1"/>
  <c r="B1449" i="199" s="1"/>
  <c r="B1450" i="199" s="1"/>
  <c r="B1451" i="199" s="1"/>
  <c r="B1452" i="199" s="1"/>
  <c r="B1453" i="199" s="1"/>
  <c r="B1454" i="199" s="1"/>
  <c r="B1455" i="199" s="1"/>
  <c r="B1456" i="199" s="1"/>
  <c r="B1458" i="199" s="1"/>
  <c r="B1459" i="199" s="1"/>
  <c r="B1460" i="199" s="1"/>
  <c r="B1461" i="199" s="1"/>
  <c r="B1462" i="199" s="1"/>
  <c r="B1463" i="199" s="1"/>
  <c r="B1464" i="199" s="1"/>
  <c r="B1465" i="199" s="1"/>
  <c r="B1467" i="199" s="1"/>
  <c r="B1468" i="199" s="1"/>
  <c r="B1469" i="199" s="1"/>
  <c r="B1470" i="199" s="1"/>
  <c r="B1471" i="199" s="1"/>
  <c r="B1472" i="199" s="1"/>
  <c r="B1473" i="199" s="1"/>
  <c r="B1474" i="199" s="1"/>
  <c r="B1476" i="199" s="1"/>
  <c r="B1477" i="199" s="1"/>
  <c r="B1478" i="199" s="1"/>
  <c r="B1479" i="199" s="1"/>
  <c r="B1480" i="199" s="1"/>
  <c r="B1481" i="199" s="1"/>
  <c r="B1482" i="199" s="1"/>
  <c r="B1483" i="199" s="1"/>
  <c r="B1486" i="199" s="1"/>
  <c r="B1487" i="199" s="1"/>
  <c r="B1488" i="199" s="1"/>
  <c r="B1489" i="199" s="1"/>
  <c r="B1490" i="199" s="1"/>
  <c r="B1491" i="199" s="1"/>
  <c r="B1492" i="199" s="1"/>
  <c r="B1493" i="199" s="1"/>
  <c r="B1494" i="199" s="1"/>
  <c r="B1495" i="199" s="1"/>
  <c r="B1496" i="199" s="1"/>
  <c r="B1499" i="199" s="1"/>
  <c r="B1501" i="199" s="1"/>
  <c r="B1502" i="199" s="1"/>
  <c r="B1504" i="199" s="1"/>
  <c r="B1505" i="199" s="1"/>
  <c r="B1507" i="199" s="1"/>
  <c r="B1509" i="199" s="1"/>
  <c r="B1511" i="199" s="1"/>
  <c r="B1513" i="199" s="1"/>
  <c r="B1515" i="199" s="1"/>
  <c r="B1517" i="199" s="1"/>
  <c r="B1518" i="199" s="1"/>
  <c r="B1519" i="199" s="1"/>
  <c r="B1521" i="199" s="1"/>
  <c r="B1523" i="199" s="1"/>
  <c r="B1525" i="199" s="1"/>
  <c r="B1527" i="199" s="1"/>
  <c r="B1529" i="199" s="1"/>
  <c r="B1530" i="199" s="1"/>
  <c r="B1531" i="199" s="1"/>
  <c r="B1532" i="199" s="1"/>
  <c r="B1533" i="199" s="1"/>
  <c r="B1534" i="199" s="1"/>
  <c r="B1535" i="199" s="1"/>
  <c r="B1536" i="199" s="1"/>
  <c r="B1537" i="199" s="1"/>
  <c r="B1538" i="199" s="1"/>
  <c r="B1539" i="199" s="1"/>
  <c r="B1542" i="199" s="1"/>
  <c r="B1543" i="199" s="1"/>
  <c r="B1544" i="199" s="1"/>
  <c r="B1545" i="199" s="1"/>
  <c r="B1546" i="199" s="1"/>
  <c r="B1547" i="199" s="1"/>
  <c r="B1549" i="199" s="1"/>
  <c r="B1550" i="199" s="1"/>
  <c r="B1551" i="199" s="1"/>
  <c r="B1552" i="199" s="1"/>
  <c r="B1553" i="199" s="1"/>
  <c r="B1554" i="199" s="1"/>
  <c r="B1555" i="199" s="1"/>
  <c r="B1558" i="199" s="1"/>
  <c r="B1559" i="199" s="1"/>
  <c r="B1560" i="199" s="1"/>
  <c r="B1561" i="199" s="1"/>
  <c r="B1562" i="199" s="1"/>
  <c r="B1563" i="199" s="1"/>
  <c r="B1564" i="199" s="1"/>
  <c r="B1566" i="199" s="1"/>
  <c r="B1567" i="199" s="1"/>
  <c r="B1568" i="199" s="1"/>
  <c r="B1569" i="199" s="1"/>
  <c r="B1570" i="199" s="1"/>
  <c r="B1571" i="199" s="1"/>
  <c r="B1572" i="199" s="1"/>
  <c r="B1573" i="199" s="1"/>
  <c r="B1574" i="199" s="1"/>
  <c r="B1575" i="199" s="1"/>
  <c r="B1576" i="199" s="1"/>
  <c r="B1577" i="199" s="1"/>
  <c r="B1578" i="199" s="1"/>
  <c r="B1579" i="199" s="1"/>
  <c r="B1580" i="199" s="1"/>
  <c r="B1581" i="199" s="1"/>
  <c r="B1582" i="199" s="1"/>
  <c r="B1584" i="199" s="1"/>
  <c r="B1585" i="199" s="1"/>
  <c r="B1586" i="199" s="1"/>
  <c r="B1587" i="199" s="1"/>
  <c r="B1588" i="199" s="1"/>
  <c r="B1589" i="199" s="1"/>
  <c r="B1590" i="199" s="1"/>
  <c r="B1591" i="199" s="1"/>
  <c r="B1592" i="199" s="1"/>
  <c r="B1593" i="199" s="1"/>
  <c r="B1594" i="199" s="1"/>
  <c r="B1595" i="199" s="1"/>
  <c r="B1596" i="199" s="1"/>
  <c r="B1597" i="199" s="1"/>
  <c r="B1598" i="199" s="1"/>
  <c r="B1600" i="199" s="1"/>
  <c r="B1601" i="199" s="1"/>
  <c r="B1602" i="199" s="1"/>
  <c r="B1603" i="199" s="1"/>
  <c r="B1604" i="199" s="1"/>
  <c r="B1605" i="199" s="1"/>
  <c r="B1606" i="199" s="1"/>
  <c r="B1607" i="199" s="1"/>
  <c r="B1608" i="199" s="1"/>
  <c r="B1609" i="199" s="1"/>
  <c r="B1610" i="199" s="1"/>
  <c r="B1611" i="199" s="1"/>
  <c r="B1612" i="199" s="1"/>
  <c r="B1613" i="199" s="1"/>
  <c r="B1615" i="199" s="1"/>
  <c r="B1617" i="199" s="1"/>
  <c r="B1618" i="199" s="1"/>
  <c r="B1619" i="199" s="1"/>
  <c r="B1621" i="199" s="1"/>
  <c r="B1622" i="199" s="1"/>
  <c r="B1623" i="199" s="1"/>
  <c r="B1624" i="199" s="1"/>
  <c r="B1625" i="199" s="1"/>
  <c r="B1626" i="199" s="1"/>
  <c r="B1627" i="199" s="1"/>
  <c r="B1628" i="199" s="1"/>
  <c r="B1629" i="199" s="1"/>
  <c r="B1630" i="199" s="1"/>
  <c r="B1632" i="199" s="1"/>
  <c r="B1633" i="199" s="1"/>
  <c r="B1634" i="199" s="1"/>
  <c r="B1635" i="199" s="1"/>
  <c r="B1637" i="199" s="1"/>
  <c r="B1638" i="199" s="1"/>
  <c r="B1639" i="199" s="1"/>
  <c r="B1640" i="199" s="1"/>
  <c r="B1641" i="199" s="1"/>
  <c r="B1642" i="199" s="1"/>
  <c r="B1643" i="199" s="1"/>
  <c r="B1644" i="199" s="1"/>
  <c r="B1645" i="199" s="1"/>
  <c r="B1647" i="199" s="1"/>
  <c r="B1648" i="199" s="1"/>
  <c r="B1649" i="199" s="1"/>
  <c r="B1650" i="199" s="1"/>
  <c r="B1651" i="199" s="1"/>
  <c r="B1652" i="199" s="1"/>
  <c r="B1653" i="199" s="1"/>
  <c r="B1655" i="199" s="1"/>
  <c r="B1656" i="199" s="1"/>
  <c r="B1657" i="199" s="1"/>
  <c r="B1658" i="199" s="1"/>
  <c r="B1659" i="199" s="1"/>
  <c r="B1661" i="199" s="1"/>
  <c r="B1662" i="199" s="1"/>
  <c r="B1663" i="199" s="1"/>
  <c r="B1664" i="199" s="1"/>
  <c r="B1665" i="199" s="1"/>
  <c r="B1666" i="199" s="1"/>
  <c r="B1668" i="199" s="1"/>
  <c r="B1670" i="199" s="1"/>
  <c r="B1672" i="199" s="1"/>
  <c r="B1674" i="199" s="1"/>
  <c r="B1677" i="199" s="1"/>
  <c r="B1678" i="199" s="1"/>
  <c r="B1679" i="199" s="1"/>
  <c r="B1680" i="199" s="1"/>
  <c r="B1681" i="199" s="1"/>
  <c r="B1682" i="199" s="1"/>
  <c r="B1683" i="199" s="1"/>
  <c r="B1684" i="199" s="1"/>
  <c r="B1685" i="199" s="1"/>
  <c r="B1686" i="199" s="1"/>
  <c r="B1687" i="199" s="1"/>
  <c r="B1688" i="199" s="1"/>
  <c r="B1689" i="199" s="1"/>
  <c r="B1690" i="199" s="1"/>
  <c r="B1691" i="199" s="1"/>
  <c r="B1692" i="199" s="1"/>
  <c r="B1693" i="199" s="1"/>
  <c r="B1694" i="199" s="1"/>
  <c r="B1695" i="199" s="1"/>
  <c r="B1696" i="199" s="1"/>
  <c r="B1697" i="199" s="1"/>
  <c r="B1698" i="199" s="1"/>
  <c r="B1699" i="199" s="1"/>
  <c r="B1700" i="199" s="1"/>
  <c r="B1701" i="199" s="1"/>
  <c r="B1702" i="199" s="1"/>
  <c r="B1703" i="199" s="1"/>
  <c r="B1704" i="199" s="1"/>
  <c r="B1705" i="199" s="1"/>
  <c r="B1706" i="199" s="1"/>
  <c r="B1707" i="199" s="1"/>
  <c r="B1708" i="199" s="1"/>
  <c r="B1709" i="199" s="1"/>
  <c r="B1710" i="199" s="1"/>
  <c r="B1711" i="199" s="1"/>
  <c r="B1712" i="199" s="1"/>
  <c r="B1713" i="199" s="1"/>
  <c r="B1714" i="199" s="1"/>
  <c r="B1716" i="199" s="1"/>
  <c r="B1717" i="199" s="1"/>
  <c r="B1718" i="199" s="1"/>
  <c r="B1719" i="199" s="1"/>
  <c r="B1720" i="199" s="1"/>
  <c r="B1721" i="199" s="1"/>
  <c r="B1722" i="199" s="1"/>
  <c r="B1723" i="199" s="1"/>
  <c r="B1724" i="199" s="1"/>
  <c r="B1726" i="199" s="1"/>
  <c r="B1727" i="199" s="1"/>
  <c r="B1728" i="199" s="1"/>
  <c r="B1729" i="199" s="1"/>
  <c r="B1730" i="199" s="1"/>
  <c r="B1731" i="199" s="1"/>
  <c r="B1732" i="199" s="1"/>
  <c r="B1733" i="199" s="1"/>
  <c r="B1734" i="199" s="1"/>
  <c r="B1735" i="199" s="1"/>
  <c r="B1736" i="199" s="1"/>
  <c r="B1737" i="199" s="1"/>
  <c r="B1739" i="199" s="1"/>
  <c r="B1740" i="199" s="1"/>
  <c r="B1741" i="199" s="1"/>
  <c r="B1742" i="199" s="1"/>
  <c r="B1743" i="199" s="1"/>
  <c r="B1744" i="199" s="1"/>
  <c r="B1745" i="199" s="1"/>
  <c r="B1746" i="199" s="1"/>
  <c r="B1747" i="199" s="1"/>
  <c r="B1748" i="199" s="1"/>
  <c r="B1749" i="199" s="1"/>
  <c r="B1750" i="199" s="1"/>
  <c r="B1751" i="199" s="1"/>
  <c r="B1752" i="199" s="1"/>
  <c r="B1753" i="199" s="1"/>
  <c r="B1754" i="199" s="1"/>
  <c r="B1755" i="199" s="1"/>
  <c r="B1756" i="199" s="1"/>
  <c r="B1757" i="199" s="1"/>
  <c r="B1758" i="199" s="1"/>
  <c r="B1759" i="199" s="1"/>
  <c r="B1761" i="199" s="1"/>
  <c r="B1762" i="199" s="1"/>
  <c r="B1763" i="199" s="1"/>
  <c r="B1764" i="199" s="1"/>
  <c r="B1765" i="199" s="1"/>
  <c r="B1766" i="199" s="1"/>
  <c r="B1767" i="199" s="1"/>
  <c r="B1768" i="199" s="1"/>
  <c r="B1769" i="199" s="1"/>
  <c r="B1771" i="199" s="1"/>
  <c r="B1772" i="199" s="1"/>
  <c r="B1773" i="199" s="1"/>
  <c r="B1775" i="199" s="1"/>
  <c r="B1777" i="199" s="1"/>
  <c r="B1778" i="199" s="1"/>
  <c r="B1779" i="199" s="1"/>
  <c r="B1780" i="199" s="1"/>
  <c r="B1781" i="199" s="1"/>
  <c r="B1782" i="199" s="1"/>
  <c r="B1783" i="199" s="1"/>
  <c r="B1784" i="199" s="1"/>
  <c r="B1785" i="199" s="1"/>
  <c r="B1786" i="199" s="1"/>
  <c r="B1787" i="199" s="1"/>
  <c r="B1788" i="199" s="1"/>
  <c r="B1789" i="199" s="1"/>
  <c r="B1790" i="199" s="1"/>
  <c r="B1791" i="199" s="1"/>
  <c r="B1792" i="199" s="1"/>
  <c r="B1793" i="199" s="1"/>
  <c r="B1794" i="199" s="1"/>
  <c r="B1797" i="199" s="1"/>
  <c r="B1798" i="199" s="1"/>
  <c r="B1799" i="199" s="1"/>
  <c r="B1800" i="199" s="1"/>
  <c r="B1801" i="199" s="1"/>
  <c r="B1802" i="199" s="1"/>
  <c r="B1803" i="199" s="1"/>
  <c r="B1804" i="199" s="1"/>
  <c r="B1805" i="199" s="1"/>
  <c r="B1806" i="199" s="1"/>
  <c r="B1807" i="199" s="1"/>
  <c r="B1808" i="199" s="1"/>
  <c r="B1809" i="199" s="1"/>
  <c r="B1810" i="199" s="1"/>
  <c r="B1812" i="199" s="1"/>
  <c r="B1813" i="199" s="1"/>
  <c r="B1814" i="199" s="1"/>
  <c r="B1815" i="199" s="1"/>
  <c r="B1816" i="199" s="1"/>
  <c r="B1817" i="199" s="1"/>
  <c r="B1820" i="199" s="1"/>
  <c r="B1821" i="199" s="1"/>
  <c r="B1822" i="199" s="1"/>
  <c r="B1823" i="199" s="1"/>
  <c r="B1824" i="199" s="1"/>
  <c r="B1825" i="199" s="1"/>
  <c r="B1826" i="199" s="1"/>
  <c r="B1828" i="199" s="1"/>
  <c r="B1829" i="199" s="1"/>
  <c r="B1830" i="199" s="1"/>
  <c r="B1831" i="199" s="1"/>
  <c r="B1832" i="199" s="1"/>
  <c r="B1833" i="199" s="1"/>
  <c r="B1834" i="199" s="1"/>
  <c r="B1835" i="199" s="1"/>
  <c r="B1836" i="199" s="1"/>
  <c r="B1837" i="199" s="1"/>
  <c r="B1838" i="199" s="1"/>
  <c r="B1839" i="199" s="1"/>
  <c r="B1840" i="199" s="1"/>
  <c r="B1841" i="199" s="1"/>
  <c r="B1843" i="199" s="1"/>
  <c r="B1844" i="199" s="1"/>
  <c r="B1845" i="199" s="1"/>
  <c r="B1846" i="199" s="1"/>
  <c r="B1847" i="199" s="1"/>
  <c r="B1848" i="199" s="1"/>
  <c r="B1849" i="199" s="1"/>
  <c r="B1850" i="199" s="1"/>
  <c r="B1851" i="199" s="1"/>
  <c r="B1852" i="199" s="1"/>
  <c r="B1853" i="199" s="1"/>
  <c r="B1854" i="199" s="1"/>
  <c r="B1855" i="199" s="1"/>
  <c r="B1856" i="199" s="1"/>
  <c r="B1857" i="199" s="1"/>
  <c r="B1858" i="199" s="1"/>
  <c r="B1859" i="199" s="1"/>
  <c r="B1860" i="199" s="1"/>
  <c r="B1861" i="199" s="1"/>
  <c r="B1862" i="199" s="1"/>
  <c r="B1863" i="199" s="1"/>
  <c r="B1865" i="199" s="1"/>
  <c r="B1866" i="199" s="1"/>
  <c r="B1867" i="199" s="1"/>
  <c r="B1868" i="199" s="1"/>
  <c r="B1869" i="199" s="1"/>
  <c r="B1870" i="199" s="1"/>
  <c r="B1871" i="199" s="1"/>
  <c r="B1872" i="199" s="1"/>
  <c r="B1873" i="199" s="1"/>
  <c r="B1874" i="199" s="1"/>
  <c r="B1876" i="199" s="1"/>
  <c r="B1877" i="199" s="1"/>
  <c r="B1878" i="199" s="1"/>
  <c r="B1879" i="199" s="1"/>
  <c r="B1881" i="199" s="1"/>
  <c r="B1882" i="199" s="1"/>
  <c r="B1883" i="199" s="1"/>
  <c r="B1884" i="199" s="1"/>
  <c r="B1887" i="199" s="1"/>
  <c r="B1889" i="199" s="1"/>
  <c r="B1892" i="199" s="1"/>
  <c r="B1894" i="199" s="1"/>
  <c r="B1897" i="199" s="1"/>
  <c r="B1899" i="199" s="1"/>
  <c r="B1901" i="199" s="1"/>
  <c r="B1902" i="199" s="1"/>
  <c r="B1903" i="199" s="1"/>
  <c r="B1904" i="199" s="1"/>
  <c r="B1905" i="199" s="1"/>
  <c r="B1906" i="199" s="1"/>
  <c r="B1907" i="199" s="1"/>
  <c r="B1908" i="199" s="1"/>
  <c r="B1909" i="199" s="1"/>
  <c r="B1911" i="199" s="1"/>
  <c r="B1913" i="199" s="1"/>
  <c r="B1915" i="199" s="1"/>
  <c r="B1917" i="199" s="1"/>
  <c r="B1919" i="199" s="1"/>
  <c r="B1920" i="199" s="1"/>
  <c r="B1922" i="199" s="1"/>
  <c r="B1924" i="199" s="1"/>
  <c r="B1926" i="199" s="1"/>
  <c r="B1928" i="199" s="1"/>
  <c r="B1929" i="199" s="1"/>
  <c r="B1930" i="199" s="1"/>
  <c r="B1931" i="199" s="1"/>
  <c r="B1932" i="199" s="1"/>
  <c r="B1933" i="199" s="1"/>
  <c r="B1934" i="199" s="1"/>
  <c r="B1935" i="199" s="1"/>
  <c r="B1936" i="199" s="1"/>
  <c r="B1937" i="199" s="1"/>
  <c r="B1938" i="199" s="1"/>
  <c r="B856" i="199"/>
  <c r="B857" i="199" s="1"/>
  <c r="B858" i="199" s="1"/>
  <c r="B859" i="199"/>
  <c r="B860" i="199" s="1"/>
  <c r="B861" i="199" s="1"/>
  <c r="B862" i="199" s="1"/>
  <c r="B864" i="199"/>
  <c r="B865" i="199" s="1"/>
  <c r="B866" i="199" s="1"/>
  <c r="B867" i="199" s="1"/>
  <c r="B868" i="199" s="1"/>
  <c r="B869" i="199" s="1"/>
  <c r="B870" i="199" s="1"/>
  <c r="B871" i="199" s="1"/>
  <c r="B872" i="199" s="1"/>
  <c r="B873" i="199" s="1"/>
  <c r="B874" i="199" s="1"/>
  <c r="B875" i="199" s="1"/>
  <c r="B876" i="199" s="1"/>
  <c r="B877" i="199" s="1"/>
  <c r="B878" i="199" s="1"/>
  <c r="B879" i="199" s="1"/>
  <c r="B880" i="199" s="1"/>
  <c r="B881" i="199" s="1"/>
  <c r="B882" i="199" s="1"/>
  <c r="B883" i="199" s="1"/>
  <c r="B884" i="199" s="1"/>
  <c r="B885" i="199" s="1"/>
  <c r="B886" i="199" s="1"/>
  <c r="B887" i="199" s="1"/>
  <c r="B888" i="199" s="1"/>
  <c r="B889" i="199" s="1"/>
  <c r="B890" i="199" s="1"/>
  <c r="B891" i="199" s="1"/>
  <c r="B892" i="199" s="1"/>
  <c r="B893" i="199" s="1"/>
  <c r="B894" i="199" s="1"/>
  <c r="B895" i="199" s="1"/>
  <c r="B896" i="199" s="1"/>
  <c r="B897" i="199" s="1"/>
  <c r="B898" i="199" s="1"/>
  <c r="B899" i="199" s="1"/>
  <c r="B900" i="199" s="1"/>
  <c r="B901" i="199" s="1"/>
  <c r="B903" i="199" s="1"/>
  <c r="B904" i="199" s="1"/>
  <c r="B905" i="199" s="1"/>
  <c r="B906" i="199" s="1"/>
  <c r="B907" i="199" s="1"/>
  <c r="B908" i="199" s="1"/>
  <c r="B909" i="199" s="1"/>
  <c r="B910" i="199" s="1"/>
  <c r="B911" i="199" s="1"/>
  <c r="B912" i="199" s="1"/>
  <c r="B913" i="199" s="1"/>
  <c r="B914" i="199" s="1"/>
  <c r="B915" i="199" s="1"/>
  <c r="B916" i="199" s="1"/>
  <c r="B917" i="199" s="1"/>
  <c r="B918" i="199" s="1"/>
  <c r="B919" i="199" s="1"/>
  <c r="B920" i="199" s="1"/>
  <c r="B921" i="199" s="1"/>
  <c r="B922" i="199" s="1"/>
  <c r="B923" i="199" s="1"/>
  <c r="B924" i="199" s="1"/>
  <c r="B925" i="199" s="1"/>
  <c r="B926" i="199" s="1"/>
  <c r="B927" i="199" s="1"/>
  <c r="B928" i="199" s="1"/>
  <c r="B929" i="199" s="1"/>
  <c r="B930" i="199" s="1"/>
  <c r="B931" i="199" s="1"/>
  <c r="B932" i="199" s="1"/>
  <c r="B933" i="199" s="1"/>
  <c r="B934" i="199" s="1"/>
  <c r="B935" i="199" s="1"/>
  <c r="B936" i="199" s="1"/>
  <c r="B937" i="199" s="1"/>
  <c r="B938" i="199" s="1"/>
  <c r="B939" i="199" s="1"/>
  <c r="B940" i="199" s="1"/>
  <c r="B941" i="199" s="1"/>
  <c r="B942" i="199" s="1"/>
  <c r="B943" i="199" s="1"/>
  <c r="B944" i="199" s="1"/>
  <c r="B945" i="199" s="1"/>
  <c r="B946" i="199" s="1"/>
  <c r="B947" i="199" s="1"/>
  <c r="B948" i="199" s="1"/>
  <c r="B949" i="199" s="1"/>
  <c r="B950" i="199" s="1"/>
  <c r="B952" i="199" s="1"/>
  <c r="B953" i="199" s="1"/>
  <c r="B954" i="199" s="1"/>
  <c r="B955" i="199" s="1"/>
  <c r="B956" i="199" s="1"/>
  <c r="B957" i="199" s="1"/>
  <c r="B958" i="199" s="1"/>
  <c r="B959" i="199" s="1"/>
  <c r="B960" i="199" s="1"/>
  <c r="B961" i="199" s="1"/>
  <c r="B962" i="199" s="1"/>
  <c r="B963" i="199" s="1"/>
  <c r="B964" i="199" s="1"/>
  <c r="B965" i="199" s="1"/>
  <c r="B966" i="199" s="1"/>
  <c r="B967" i="199" s="1"/>
  <c r="B968" i="199" s="1"/>
  <c r="B969" i="199" s="1"/>
  <c r="B970" i="199" s="1"/>
  <c r="B971" i="199" s="1"/>
  <c r="B972" i="199" s="1"/>
  <c r="B973" i="199" s="1"/>
  <c r="B974" i="199" s="1"/>
  <c r="B975" i="199" s="1"/>
  <c r="B976" i="199" s="1"/>
  <c r="B977" i="199" s="1"/>
  <c r="B978" i="199" s="1"/>
  <c r="B979" i="199" s="1"/>
  <c r="B980" i="199" s="1"/>
  <c r="B981" i="199" s="1"/>
  <c r="B982" i="199" s="1"/>
  <c r="B983" i="199" s="1"/>
  <c r="B984" i="199" s="1"/>
  <c r="B985" i="199" s="1"/>
  <c r="B986" i="199" s="1"/>
  <c r="B987" i="199" s="1"/>
  <c r="B988" i="199" s="1"/>
  <c r="B989" i="199" s="1"/>
  <c r="B990" i="199" s="1"/>
  <c r="B991" i="199" s="1"/>
  <c r="B992" i="199" s="1"/>
  <c r="B993" i="199" s="1"/>
  <c r="B994" i="199" s="1"/>
  <c r="B995" i="199" s="1"/>
  <c r="B996" i="199" s="1"/>
  <c r="B997" i="199" s="1"/>
  <c r="B998" i="199" s="1"/>
  <c r="B999" i="199" s="1"/>
  <c r="B1000" i="199" s="1"/>
  <c r="B1001" i="199" s="1"/>
  <c r="B1002" i="199" s="1"/>
  <c r="B1003" i="199" s="1"/>
  <c r="B1004" i="199" s="1"/>
  <c r="B1005" i="199" s="1"/>
  <c r="B1006" i="199" s="1"/>
  <c r="B1007" i="199" s="1"/>
  <c r="B1008" i="199" s="1"/>
  <c r="B1009" i="199" s="1"/>
  <c r="B1010" i="199" s="1"/>
  <c r="B1011" i="199" s="1"/>
  <c r="B1012" i="199" s="1"/>
  <c r="B1013" i="199" s="1"/>
  <c r="B1014" i="199" s="1"/>
  <c r="B1015" i="199" s="1"/>
  <c r="B1016" i="199" s="1"/>
  <c r="B1017" i="199" s="1"/>
  <c r="B1018" i="199" s="1"/>
  <c r="B1019" i="199" s="1"/>
  <c r="B1020" i="199" s="1"/>
  <c r="B1021" i="199" s="1"/>
  <c r="B1022" i="199" s="1"/>
  <c r="B1023" i="199" s="1"/>
  <c r="B1024" i="199" s="1"/>
  <c r="B1025" i="199" s="1"/>
  <c r="B836" i="199"/>
  <c r="B837" i="199" s="1"/>
  <c r="B838" i="199" s="1"/>
  <c r="B839" i="199" s="1"/>
  <c r="B840" i="199" s="1"/>
  <c r="B841" i="199" s="1"/>
  <c r="B842" i="199" s="1"/>
  <c r="B843" i="199" s="1"/>
  <c r="B844" i="199" s="1"/>
  <c r="B845" i="199" s="1"/>
  <c r="B846" i="199" s="1"/>
  <c r="B847" i="199" s="1"/>
  <c r="B848" i="199" s="1"/>
  <c r="B849" i="199" s="1"/>
  <c r="B850" i="199" s="1"/>
  <c r="B851" i="199" s="1"/>
  <c r="B852" i="199" s="1"/>
  <c r="B671" i="199"/>
  <c r="B672" i="199"/>
  <c r="B673" i="199" s="1"/>
  <c r="B674" i="199"/>
  <c r="B675" i="199" s="1"/>
  <c r="B676" i="199" s="1"/>
  <c r="B677" i="199" s="1"/>
  <c r="B678" i="199" s="1"/>
  <c r="B679" i="199" s="1"/>
  <c r="B680" i="199" s="1"/>
  <c r="B681" i="199" s="1"/>
  <c r="B682" i="199" s="1"/>
  <c r="B683" i="199" s="1"/>
  <c r="B684" i="199" s="1"/>
  <c r="B685" i="199" s="1"/>
  <c r="B686" i="199" s="1"/>
  <c r="B687" i="199" s="1"/>
  <c r="B688" i="199" s="1"/>
  <c r="B689" i="199" s="1"/>
  <c r="B690" i="199" s="1"/>
  <c r="B691" i="199" s="1"/>
  <c r="B692" i="199" s="1"/>
  <c r="B693" i="199" s="1"/>
  <c r="B694" i="199" s="1"/>
  <c r="B695" i="199" s="1"/>
  <c r="B696" i="199" s="1"/>
  <c r="B697" i="199" s="1"/>
  <c r="B698" i="199" s="1"/>
  <c r="B699" i="199" s="1"/>
  <c r="B700" i="199" s="1"/>
  <c r="B701" i="199" s="1"/>
  <c r="B702" i="199" s="1"/>
  <c r="B703" i="199" s="1"/>
  <c r="B704" i="199" s="1"/>
  <c r="B705" i="199" s="1"/>
  <c r="B706" i="199" s="1"/>
  <c r="B707" i="199" s="1"/>
  <c r="B708" i="199" s="1"/>
  <c r="B709" i="199" s="1"/>
  <c r="B710" i="199" s="1"/>
  <c r="B711" i="199" s="1"/>
  <c r="B712" i="199" s="1"/>
  <c r="B713" i="199" s="1"/>
  <c r="B714" i="199" s="1"/>
  <c r="B715" i="199" s="1"/>
  <c r="B716" i="199" s="1"/>
  <c r="B717" i="199" s="1"/>
  <c r="B718" i="199" s="1"/>
  <c r="B719" i="199" s="1"/>
  <c r="B720" i="199" s="1"/>
  <c r="B721" i="199" s="1"/>
  <c r="B722" i="199" s="1"/>
  <c r="B723" i="199" s="1"/>
  <c r="B724" i="199" s="1"/>
  <c r="B725" i="199" s="1"/>
  <c r="B726" i="199" s="1"/>
  <c r="B727" i="199" s="1"/>
  <c r="B728" i="199" s="1"/>
  <c r="B729" i="199" s="1"/>
  <c r="B730" i="199" s="1"/>
  <c r="B731" i="199" s="1"/>
  <c r="B732" i="199" s="1"/>
  <c r="B733" i="199" s="1"/>
  <c r="B734" i="199" s="1"/>
  <c r="B735" i="199" s="1"/>
  <c r="B736" i="199" s="1"/>
  <c r="B737" i="199" s="1"/>
  <c r="B738" i="199" s="1"/>
  <c r="B739" i="199" s="1"/>
  <c r="B740" i="199" s="1"/>
  <c r="B741" i="199" s="1"/>
  <c r="B742" i="199" s="1"/>
  <c r="B743" i="199" s="1"/>
  <c r="B744" i="199" s="1"/>
  <c r="B745" i="199" s="1"/>
  <c r="B746" i="199" s="1"/>
  <c r="B747" i="199" s="1"/>
  <c r="B748" i="199" s="1"/>
  <c r="B749" i="199" s="1"/>
  <c r="B750" i="199" s="1"/>
  <c r="B751" i="199" s="1"/>
  <c r="B752" i="199" s="1"/>
  <c r="B753" i="199" s="1"/>
  <c r="B754" i="199" s="1"/>
  <c r="B755" i="199" s="1"/>
  <c r="B756" i="199" s="1"/>
  <c r="B757" i="199" s="1"/>
  <c r="B758" i="199" s="1"/>
  <c r="B759" i="199" s="1"/>
  <c r="B760" i="199" s="1"/>
  <c r="B761" i="199" s="1"/>
  <c r="B762" i="199" s="1"/>
  <c r="B763" i="199" s="1"/>
  <c r="B764" i="199" s="1"/>
  <c r="B765" i="199" s="1"/>
  <c r="B766" i="199" s="1"/>
  <c r="B767" i="199" s="1"/>
  <c r="B768" i="199" s="1"/>
  <c r="B769" i="199" s="1"/>
  <c r="B770" i="199" s="1"/>
  <c r="B771" i="199" s="1"/>
  <c r="B772" i="199" s="1"/>
  <c r="B773" i="199" s="1"/>
  <c r="B774" i="199" s="1"/>
  <c r="B775" i="199" s="1"/>
  <c r="B776" i="199" s="1"/>
  <c r="B777" i="199" s="1"/>
  <c r="B778" i="199" s="1"/>
  <c r="B779" i="199" s="1"/>
  <c r="B780" i="199" s="1"/>
  <c r="B781" i="199" s="1"/>
  <c r="B782" i="199" s="1"/>
  <c r="B783" i="199" s="1"/>
  <c r="B784" i="199" s="1"/>
  <c r="B785" i="199" s="1"/>
  <c r="B786" i="199" s="1"/>
  <c r="B787" i="199" s="1"/>
  <c r="B788" i="199" s="1"/>
  <c r="B789" i="199" s="1"/>
  <c r="B790" i="199" s="1"/>
  <c r="B791" i="199" s="1"/>
  <c r="B792" i="199" s="1"/>
  <c r="B793" i="199" s="1"/>
  <c r="B794" i="199" s="1"/>
  <c r="B795" i="199" s="1"/>
  <c r="B796" i="199" s="1"/>
  <c r="B797" i="199" s="1"/>
  <c r="B798" i="199" s="1"/>
  <c r="B799" i="199" s="1"/>
  <c r="B800" i="199" s="1"/>
  <c r="B801" i="199" s="1"/>
  <c r="B802" i="199" s="1"/>
  <c r="B803" i="199" s="1"/>
  <c r="B804" i="199" s="1"/>
  <c r="B805" i="199" s="1"/>
  <c r="B806" i="199" s="1"/>
  <c r="B807" i="199" s="1"/>
  <c r="B808" i="199" s="1"/>
  <c r="B809" i="199" s="1"/>
  <c r="B810" i="199" s="1"/>
  <c r="B811" i="199" s="1"/>
  <c r="B812" i="199" s="1"/>
  <c r="B813" i="199" s="1"/>
  <c r="B814" i="199" s="1"/>
  <c r="B815" i="199" s="1"/>
  <c r="B816" i="199" s="1"/>
  <c r="B817" i="199" s="1"/>
  <c r="B818" i="199" s="1"/>
  <c r="B819" i="199" s="1"/>
  <c r="B820" i="199" s="1"/>
  <c r="B821" i="199" s="1"/>
  <c r="B822" i="199" s="1"/>
  <c r="B824" i="199" s="1"/>
  <c r="B825" i="199" s="1"/>
  <c r="B826" i="199" s="1"/>
  <c r="B827" i="199" s="1"/>
  <c r="B828" i="199" s="1"/>
  <c r="B829" i="199" s="1"/>
  <c r="B830" i="199" s="1"/>
  <c r="B831" i="199" s="1"/>
  <c r="B832" i="199" s="1"/>
  <c r="B833" i="199" s="1"/>
  <c r="B661" i="199"/>
  <c r="B662" i="199" s="1"/>
  <c r="B663" i="199"/>
  <c r="B664" i="199" s="1"/>
  <c r="B665" i="199" s="1"/>
  <c r="B666" i="199" s="1"/>
  <c r="B667" i="199" s="1"/>
  <c r="B648" i="199"/>
  <c r="B649" i="199"/>
  <c r="B650" i="199" s="1"/>
  <c r="B651" i="199"/>
  <c r="B652" i="199" s="1"/>
  <c r="B653" i="199" s="1"/>
  <c r="B654" i="199" s="1"/>
  <c r="B655" i="199" s="1"/>
  <c r="B656" i="199" s="1"/>
  <c r="B657" i="199" s="1"/>
  <c r="B658" i="199" s="1"/>
  <c r="B643" i="199"/>
  <c r="B644" i="199" s="1"/>
  <c r="B645" i="199" s="1"/>
  <c r="B636" i="199"/>
  <c r="B637" i="199"/>
  <c r="B638" i="199" s="1"/>
  <c r="B639" i="199" s="1"/>
  <c r="B640" i="199" s="1"/>
  <c r="B632" i="199"/>
  <c r="B633" i="199" s="1"/>
  <c r="B626" i="199"/>
  <c r="B627" i="199" s="1"/>
  <c r="B619" i="199"/>
  <c r="B620" i="199" s="1"/>
  <c r="B621" i="199" s="1"/>
  <c r="B622" i="199" s="1"/>
  <c r="B615" i="199"/>
  <c r="B616" i="199" s="1"/>
  <c r="B606" i="199"/>
  <c r="B607" i="199" s="1"/>
  <c r="B608" i="199"/>
  <c r="B578" i="199"/>
  <c r="B579" i="199" s="1"/>
  <c r="B580" i="199" s="1"/>
  <c r="B581" i="199" s="1"/>
  <c r="B582" i="199" s="1"/>
  <c r="B583" i="199" s="1"/>
  <c r="B584" i="199" s="1"/>
  <c r="B585" i="199" s="1"/>
  <c r="B586" i="199" s="1"/>
  <c r="B587" i="199" s="1"/>
  <c r="B588" i="199"/>
  <c r="B589" i="199" s="1"/>
  <c r="B590" i="199" s="1"/>
  <c r="B591" i="199" s="1"/>
  <c r="B592" i="199" s="1"/>
  <c r="B593" i="199" s="1"/>
  <c r="B594" i="199" s="1"/>
  <c r="B595" i="199" s="1"/>
  <c r="B596" i="199" s="1"/>
  <c r="B597" i="199" s="1"/>
  <c r="B598" i="199" s="1"/>
  <c r="B599" i="199" s="1"/>
  <c r="B600" i="199" s="1"/>
  <c r="B601" i="199" s="1"/>
  <c r="B602" i="199" s="1"/>
  <c r="B603" i="199" s="1"/>
  <c r="B566" i="199"/>
  <c r="B567" i="199" s="1"/>
  <c r="B568" i="199" s="1"/>
  <c r="B569" i="199" s="1"/>
  <c r="B570" i="199" s="1"/>
  <c r="B571" i="199" s="1"/>
  <c r="B572" i="199" s="1"/>
  <c r="B573" i="199" s="1"/>
  <c r="B574" i="199" s="1"/>
  <c r="B575" i="199" s="1"/>
  <c r="B576" i="199" s="1"/>
  <c r="B577" i="199" s="1"/>
  <c r="B536" i="199"/>
  <c r="B537" i="199"/>
  <c r="B538" i="199" s="1"/>
  <c r="B539" i="199" s="1"/>
  <c r="B540" i="199" s="1"/>
  <c r="B541" i="199" s="1"/>
  <c r="B542" i="199" s="1"/>
  <c r="B543" i="199" s="1"/>
  <c r="B544" i="199" s="1"/>
  <c r="B545" i="199" s="1"/>
  <c r="B546" i="199" s="1"/>
  <c r="B547" i="199" s="1"/>
  <c r="B548" i="199" s="1"/>
  <c r="B549" i="199" s="1"/>
  <c r="B550" i="199" s="1"/>
  <c r="B551" i="199" s="1"/>
  <c r="B552" i="199" s="1"/>
  <c r="B553" i="199" s="1"/>
  <c r="B554" i="199" s="1"/>
  <c r="B555" i="199" s="1"/>
  <c r="B556" i="199" s="1"/>
  <c r="B557" i="199" s="1"/>
  <c r="B558" i="199" s="1"/>
  <c r="B559" i="199" s="1"/>
  <c r="B560" i="199" s="1"/>
  <c r="B561" i="199" s="1"/>
  <c r="B562" i="199" s="1"/>
  <c r="B563" i="199" s="1"/>
  <c r="B525" i="199"/>
  <c r="B526" i="199"/>
  <c r="B518" i="199"/>
  <c r="B498" i="199"/>
  <c r="B499" i="199" s="1"/>
  <c r="B500" i="199" s="1"/>
  <c r="B501" i="199" s="1"/>
  <c r="B502" i="199" s="1"/>
  <c r="B503" i="199" s="1"/>
  <c r="B504" i="199"/>
  <c r="B505" i="199" s="1"/>
  <c r="B494" i="199"/>
  <c r="B495" i="199" s="1"/>
  <c r="B496" i="199" s="1"/>
  <c r="B497" i="199" s="1"/>
  <c r="B477" i="199"/>
  <c r="B478" i="199" s="1"/>
  <c r="B479" i="199" s="1"/>
  <c r="B480" i="199" s="1"/>
  <c r="B481" i="199" s="1"/>
  <c r="B482" i="199" s="1"/>
  <c r="B483" i="199" s="1"/>
  <c r="B484" i="199" s="1"/>
  <c r="B485" i="199" s="1"/>
  <c r="B486" i="199" s="1"/>
  <c r="B487" i="199" s="1"/>
  <c r="B445" i="199"/>
  <c r="B446" i="199"/>
  <c r="B447" i="199" s="1"/>
  <c r="B448" i="199"/>
  <c r="B449" i="199" s="1"/>
  <c r="B450" i="199" s="1"/>
  <c r="B451" i="199" s="1"/>
  <c r="B452" i="199" s="1"/>
  <c r="B453" i="199" s="1"/>
  <c r="B454" i="199" s="1"/>
  <c r="B455" i="199" s="1"/>
  <c r="B456" i="199" s="1"/>
  <c r="B458" i="199" s="1"/>
  <c r="B459" i="199" s="1"/>
  <c r="B460" i="199" s="1"/>
  <c r="B461" i="199" s="1"/>
  <c r="B462" i="199" s="1"/>
  <c r="B463" i="199" s="1"/>
  <c r="B464" i="199" s="1"/>
  <c r="B465" i="199" s="1"/>
  <c r="B466" i="199" s="1"/>
  <c r="B467" i="199" s="1"/>
  <c r="B468" i="199" s="1"/>
  <c r="B469" i="199" s="1"/>
  <c r="B470" i="199" s="1"/>
  <c r="B471" i="199" s="1"/>
  <c r="B472" i="199" s="1"/>
  <c r="B473" i="199" s="1"/>
  <c r="B474" i="199" s="1"/>
  <c r="B416" i="199"/>
  <c r="B417" i="199" s="1"/>
  <c r="B418" i="199"/>
  <c r="B419" i="199" s="1"/>
  <c r="B420" i="199" s="1"/>
  <c r="B421" i="199" s="1"/>
  <c r="B422" i="199" s="1"/>
  <c r="B423" i="199" s="1"/>
  <c r="B424" i="199" s="1"/>
  <c r="B425" i="199" s="1"/>
  <c r="B426" i="199" s="1"/>
  <c r="B427" i="199" s="1"/>
  <c r="B428" i="199" s="1"/>
  <c r="B429" i="199" s="1"/>
  <c r="B430" i="199" s="1"/>
  <c r="B431" i="199" s="1"/>
  <c r="B432" i="199" s="1"/>
  <c r="B433" i="199" s="1"/>
  <c r="B434" i="199" s="1"/>
  <c r="B435" i="199" s="1"/>
  <c r="B436" i="199" s="1"/>
  <c r="B437" i="199" s="1"/>
  <c r="B438" i="199" s="1"/>
  <c r="B439" i="199" s="1"/>
  <c r="B440" i="199" s="1"/>
  <c r="B441" i="199" s="1"/>
  <c r="B442" i="199" s="1"/>
  <c r="B411" i="199"/>
  <c r="B412" i="199"/>
  <c r="B413" i="199" s="1"/>
  <c r="B400" i="199"/>
  <c r="B401" i="199" s="1"/>
  <c r="B402" i="199" s="1"/>
  <c r="B403" i="199" s="1"/>
  <c r="B404" i="199" s="1"/>
  <c r="B405" i="199" s="1"/>
  <c r="B406" i="199" s="1"/>
  <c r="B407" i="199" s="1"/>
  <c r="B408" i="199" s="1"/>
  <c r="B399" i="199"/>
  <c r="B386" i="199"/>
  <c r="B387" i="199" s="1"/>
  <c r="B388" i="199" s="1"/>
  <c r="B389" i="199" s="1"/>
  <c r="B390" i="199"/>
  <c r="B391" i="199" s="1"/>
  <c r="B392" i="199" s="1"/>
  <c r="B393" i="199" s="1"/>
  <c r="B394" i="199" s="1"/>
  <c r="B395" i="199" s="1"/>
  <c r="B396" i="199" s="1"/>
  <c r="B365" i="199"/>
  <c r="B366" i="199"/>
  <c r="B367" i="199" s="1"/>
  <c r="B368" i="199" s="1"/>
  <c r="B369" i="199" s="1"/>
  <c r="B370" i="199" s="1"/>
  <c r="B371" i="199" s="1"/>
  <c r="B372" i="199"/>
  <c r="B373" i="199" s="1"/>
  <c r="B374" i="199" s="1"/>
  <c r="B375" i="199" s="1"/>
  <c r="B376" i="199" s="1"/>
  <c r="B377" i="199" s="1"/>
  <c r="B378" i="199" s="1"/>
  <c r="B379" i="199" s="1"/>
  <c r="B380" i="199" s="1"/>
  <c r="B381" i="199"/>
  <c r="B382" i="199" s="1"/>
  <c r="B383" i="199" s="1"/>
  <c r="B361" i="199"/>
  <c r="B362" i="199"/>
  <c r="B342" i="199"/>
  <c r="B343" i="199" s="1"/>
  <c r="B344" i="199" s="1"/>
  <c r="B345" i="199" s="1"/>
  <c r="B346" i="199" s="1"/>
  <c r="B347" i="199" s="1"/>
  <c r="B348" i="199" s="1"/>
  <c r="B349" i="199"/>
  <c r="B350" i="199" s="1"/>
  <c r="B351" i="199" s="1"/>
  <c r="B352" i="199" s="1"/>
  <c r="B353" i="199" s="1"/>
  <c r="B354" i="199" s="1"/>
  <c r="B355" i="199" s="1"/>
  <c r="B356" i="199" s="1"/>
  <c r="B357" i="199" s="1"/>
  <c r="B338" i="199"/>
  <c r="B339" i="199" s="1"/>
  <c r="B340" i="199" s="1"/>
  <c r="B341" i="199" s="1"/>
  <c r="B333" i="199"/>
  <c r="B334" i="199" s="1"/>
  <c r="B335" i="199"/>
  <c r="B326" i="199"/>
  <c r="B327" i="199" s="1"/>
  <c r="B328" i="199" s="1"/>
  <c r="B329" i="199" s="1"/>
  <c r="B330" i="199" s="1"/>
  <c r="B319" i="199"/>
  <c r="B320" i="199" s="1"/>
  <c r="B321" i="199" s="1"/>
  <c r="B322" i="199" s="1"/>
  <c r="B323" i="199" s="1"/>
  <c r="B314" i="199"/>
  <c r="B315" i="199"/>
  <c r="B316" i="199" s="1"/>
  <c r="B306" i="199"/>
  <c r="B307" i="199" s="1"/>
  <c r="B308" i="199" s="1"/>
  <c r="B309" i="199" s="1"/>
  <c r="B305" i="199"/>
  <c r="B291" i="199"/>
  <c r="B292" i="199" s="1"/>
  <c r="B293" i="199" s="1"/>
  <c r="B294" i="199" s="1"/>
  <c r="B295" i="199" s="1"/>
  <c r="B296" i="199" s="1"/>
  <c r="B297" i="199" s="1"/>
  <c r="B298" i="199" s="1"/>
  <c r="B299" i="199" s="1"/>
  <c r="B300" i="199" s="1"/>
  <c r="B301" i="199" s="1"/>
  <c r="B302" i="199" s="1"/>
  <c r="B289" i="199"/>
  <c r="B290" i="199" s="1"/>
  <c r="B272" i="199"/>
  <c r="B273" i="199" s="1"/>
  <c r="B274" i="199" s="1"/>
  <c r="B275" i="199"/>
  <c r="B276" i="199" s="1"/>
  <c r="B277" i="199" s="1"/>
  <c r="B278" i="199" s="1"/>
  <c r="B279" i="199" s="1"/>
  <c r="B280" i="199" s="1"/>
  <c r="B281" i="199" s="1"/>
  <c r="B282" i="199" s="1"/>
  <c r="B283" i="199" s="1"/>
  <c r="B284" i="199" s="1"/>
  <c r="B285" i="199" s="1"/>
  <c r="B286" i="199" s="1"/>
  <c r="B271" i="199"/>
  <c r="B260" i="199"/>
  <c r="B261" i="199" s="1"/>
  <c r="B262" i="199" s="1"/>
  <c r="B263" i="199" s="1"/>
  <c r="B239" i="199"/>
  <c r="B240" i="199" s="1"/>
  <c r="B241" i="199" s="1"/>
  <c r="B242" i="199"/>
  <c r="B243" i="199" s="1"/>
  <c r="B244" i="199" s="1"/>
  <c r="B245" i="199" s="1"/>
  <c r="B246" i="199" s="1"/>
  <c r="B247" i="199" s="1"/>
  <c r="B248" i="199" s="1"/>
  <c r="B249" i="199" s="1"/>
  <c r="B250" i="199" s="1"/>
  <c r="B251" i="199" s="1"/>
  <c r="B252" i="199" s="1"/>
  <c r="B253" i="199" s="1"/>
  <c r="B254" i="199" s="1"/>
  <c r="B255" i="199" s="1"/>
  <c r="B256" i="199" s="1"/>
  <c r="B257" i="199" s="1"/>
  <c r="B230" i="199"/>
  <c r="B231" i="199"/>
  <c r="B232" i="199" s="1"/>
  <c r="B233" i="199" s="1"/>
  <c r="B234" i="199" s="1"/>
  <c r="B235" i="199" s="1"/>
  <c r="B236" i="199"/>
  <c r="B211" i="199"/>
  <c r="B212" i="199" s="1"/>
  <c r="B213" i="199"/>
  <c r="B214" i="199" s="1"/>
  <c r="B215" i="199" s="1"/>
  <c r="B216" i="199" s="1"/>
  <c r="B217" i="199" s="1"/>
  <c r="B218" i="199"/>
  <c r="B219" i="199" s="1"/>
  <c r="B220" i="199" s="1"/>
  <c r="B221" i="199" s="1"/>
  <c r="B222" i="199" s="1"/>
  <c r="B207" i="199"/>
  <c r="B208" i="199" s="1"/>
  <c r="B200" i="199"/>
  <c r="B201" i="199"/>
  <c r="B202" i="199" s="1"/>
  <c r="B182" i="199"/>
  <c r="B183" i="199"/>
  <c r="B184" i="199" s="1"/>
  <c r="B185" i="199" s="1"/>
  <c r="B186" i="199" s="1"/>
  <c r="B187" i="199" s="1"/>
  <c r="B188" i="199" s="1"/>
  <c r="B189" i="199" s="1"/>
  <c r="B190" i="199" s="1"/>
  <c r="B191" i="199" s="1"/>
  <c r="B192" i="199" s="1"/>
  <c r="B193" i="199" s="1"/>
  <c r="B194" i="199" s="1"/>
  <c r="B195" i="199" s="1"/>
  <c r="B196" i="199" s="1"/>
  <c r="B197" i="199" s="1"/>
  <c r="B176" i="199"/>
  <c r="B177" i="199" s="1"/>
  <c r="B178" i="199" s="1"/>
  <c r="B179" i="199" s="1"/>
  <c r="B171" i="199"/>
  <c r="B172" i="199" s="1"/>
  <c r="B173" i="199" s="1"/>
  <c r="B174" i="199" s="1"/>
  <c r="B175" i="199" s="1"/>
  <c r="B166" i="199"/>
  <c r="B167" i="199" s="1"/>
  <c r="B168" i="199" s="1"/>
  <c r="B158" i="199"/>
  <c r="B159" i="199" s="1"/>
  <c r="B160" i="199"/>
  <c r="B161" i="199" s="1"/>
  <c r="B162" i="199" s="1"/>
  <c r="B163" i="199" s="1"/>
  <c r="B156" i="199"/>
  <c r="B157" i="199" s="1"/>
  <c r="B95" i="199"/>
  <c r="B96" i="199" s="1"/>
  <c r="B97" i="199" s="1"/>
  <c r="B98" i="199" s="1"/>
  <c r="B99" i="199" s="1"/>
  <c r="B100" i="199" s="1"/>
  <c r="B101" i="199" s="1"/>
  <c r="B102" i="199" s="1"/>
  <c r="B103" i="199" s="1"/>
  <c r="B104" i="199" s="1"/>
  <c r="B105" i="199" s="1"/>
  <c r="B106" i="199" s="1"/>
  <c r="B107" i="199" s="1"/>
  <c r="B108" i="199" s="1"/>
  <c r="B109" i="199" s="1"/>
  <c r="B110" i="199" s="1"/>
  <c r="B111" i="199" s="1"/>
  <c r="B112" i="199" s="1"/>
  <c r="B113" i="199" s="1"/>
  <c r="B114" i="199" s="1"/>
  <c r="B115" i="199" s="1"/>
  <c r="B116" i="199" s="1"/>
  <c r="B117" i="199" s="1"/>
  <c r="B118" i="199" s="1"/>
  <c r="B119" i="199" s="1"/>
  <c r="B120" i="199" s="1"/>
  <c r="B121" i="199" s="1"/>
  <c r="B122" i="199" s="1"/>
  <c r="B123" i="199" s="1"/>
  <c r="B124" i="199" s="1"/>
  <c r="B125" i="199" s="1"/>
  <c r="B126" i="199" s="1"/>
  <c r="B127" i="199" s="1"/>
  <c r="B128" i="199" s="1"/>
  <c r="B129" i="199" s="1"/>
  <c r="B130" i="199" s="1"/>
  <c r="B131" i="199" s="1"/>
  <c r="B132" i="199" s="1"/>
  <c r="B133" i="199" s="1"/>
  <c r="B134" i="199" s="1"/>
  <c r="B135" i="199" s="1"/>
  <c r="B136" i="199" s="1"/>
  <c r="B137" i="199" s="1"/>
  <c r="B138" i="199" s="1"/>
  <c r="B139" i="199" s="1"/>
  <c r="B140" i="199" s="1"/>
  <c r="B141" i="199" s="1"/>
  <c r="B142" i="199" s="1"/>
  <c r="B143" i="199" s="1"/>
  <c r="B87" i="199"/>
  <c r="B88" i="199"/>
  <c r="B89" i="199" s="1"/>
  <c r="B869" i="198"/>
  <c r="B870" i="198" s="1"/>
  <c r="B871" i="198" s="1"/>
  <c r="B872" i="198" s="1"/>
  <c r="B873" i="198" s="1"/>
  <c r="B874" i="198" s="1"/>
  <c r="B875" i="198"/>
  <c r="B876" i="198" s="1"/>
  <c r="B877" i="198" s="1"/>
  <c r="B878" i="198" s="1"/>
  <c r="B879" i="198" s="1"/>
  <c r="B880" i="198" s="1"/>
  <c r="B881" i="198" s="1"/>
  <c r="B882" i="198" s="1"/>
  <c r="B883" i="198" s="1"/>
  <c r="B884" i="198" s="1"/>
  <c r="B885" i="198" s="1"/>
  <c r="B886" i="198" s="1"/>
  <c r="B887" i="198" s="1"/>
  <c r="B888" i="198" s="1"/>
  <c r="B889" i="198" s="1"/>
  <c r="B890" i="198" s="1"/>
  <c r="B891" i="198" s="1"/>
  <c r="B892" i="198" s="1"/>
  <c r="B893" i="198" s="1"/>
  <c r="B894" i="198" s="1"/>
  <c r="B895" i="198" s="1"/>
  <c r="B896" i="198" s="1"/>
  <c r="B897" i="198" s="1"/>
  <c r="B898" i="198" s="1"/>
  <c r="B899" i="198" s="1"/>
  <c r="B900" i="198" s="1"/>
  <c r="B901" i="198" s="1"/>
  <c r="B903" i="198" s="1"/>
  <c r="B904" i="198" s="1"/>
  <c r="B905" i="198" s="1"/>
  <c r="B906" i="198" s="1"/>
  <c r="B907" i="198" s="1"/>
  <c r="B908" i="198" s="1"/>
  <c r="B909" i="198" s="1"/>
  <c r="B910" i="198" s="1"/>
  <c r="B911" i="198" s="1"/>
  <c r="B912" i="198" s="1"/>
  <c r="B913" i="198" s="1"/>
  <c r="B914" i="198" s="1"/>
  <c r="B915" i="198" s="1"/>
  <c r="B916" i="198" s="1"/>
  <c r="B917" i="198" s="1"/>
  <c r="B918" i="198" s="1"/>
  <c r="B919" i="198" s="1"/>
  <c r="B920" i="198" s="1"/>
  <c r="B921" i="198" s="1"/>
  <c r="B922" i="198" s="1"/>
  <c r="B923" i="198" s="1"/>
  <c r="B924" i="198" s="1"/>
  <c r="B925" i="198" s="1"/>
  <c r="B926" i="198" s="1"/>
  <c r="B927" i="198" s="1"/>
  <c r="B928" i="198" s="1"/>
  <c r="B929" i="198" s="1"/>
  <c r="B930" i="198" s="1"/>
  <c r="B931" i="198" s="1"/>
  <c r="B932" i="198" s="1"/>
  <c r="B933" i="198" s="1"/>
  <c r="B934" i="198" s="1"/>
  <c r="B935" i="198" s="1"/>
  <c r="B936" i="198" s="1"/>
  <c r="B937" i="198" s="1"/>
  <c r="B938" i="198" s="1"/>
  <c r="B939" i="198" s="1"/>
  <c r="B940" i="198" s="1"/>
  <c r="B941" i="198" s="1"/>
  <c r="B942" i="198" s="1"/>
  <c r="B943" i="198" s="1"/>
  <c r="B944" i="198" s="1"/>
  <c r="B945" i="198" s="1"/>
  <c r="B946" i="198" s="1"/>
  <c r="B947" i="198" s="1"/>
  <c r="B948" i="198" s="1"/>
  <c r="B949" i="198" s="1"/>
  <c r="B950" i="198" s="1"/>
  <c r="B952" i="198" s="1"/>
  <c r="B953" i="198" s="1"/>
  <c r="B954" i="198" s="1"/>
  <c r="B955" i="198" s="1"/>
  <c r="B956" i="198" s="1"/>
  <c r="B957" i="198" s="1"/>
  <c r="B958" i="198" s="1"/>
  <c r="B959" i="198" s="1"/>
  <c r="B960" i="198" s="1"/>
  <c r="B961" i="198" s="1"/>
  <c r="B962" i="198" s="1"/>
  <c r="B963" i="198" s="1"/>
  <c r="B964" i="198" s="1"/>
  <c r="B965" i="198" s="1"/>
  <c r="B966" i="198" s="1"/>
  <c r="B967" i="198" s="1"/>
  <c r="B968" i="198" s="1"/>
  <c r="B969" i="198" s="1"/>
  <c r="B970" i="198" s="1"/>
  <c r="B971" i="198" s="1"/>
  <c r="B972" i="198" s="1"/>
  <c r="B973" i="198" s="1"/>
  <c r="B974" i="198" s="1"/>
  <c r="B975" i="198" s="1"/>
  <c r="B976" i="198" s="1"/>
  <c r="B977" i="198" s="1"/>
  <c r="B978" i="198" s="1"/>
  <c r="B979" i="198" s="1"/>
  <c r="B980" i="198" s="1"/>
  <c r="B981" i="198" s="1"/>
  <c r="B982" i="198" s="1"/>
  <c r="B983" i="198" s="1"/>
  <c r="B984" i="198" s="1"/>
  <c r="B985" i="198" s="1"/>
  <c r="B986" i="198" s="1"/>
  <c r="B987" i="198" s="1"/>
  <c r="B988" i="198" s="1"/>
  <c r="B989" i="198" s="1"/>
  <c r="B990" i="198" s="1"/>
  <c r="B991" i="198" s="1"/>
  <c r="B992" i="198" s="1"/>
  <c r="B993" i="198" s="1"/>
  <c r="B994" i="198" s="1"/>
  <c r="B995" i="198" s="1"/>
  <c r="B996" i="198" s="1"/>
  <c r="B997" i="198" s="1"/>
  <c r="B998" i="198" s="1"/>
  <c r="B999" i="198" s="1"/>
  <c r="B1000" i="198" s="1"/>
  <c r="B1001" i="198" s="1"/>
  <c r="B1002" i="198" s="1"/>
  <c r="B1003" i="198" s="1"/>
  <c r="B1004" i="198" s="1"/>
  <c r="B1005" i="198" s="1"/>
  <c r="B1006" i="198" s="1"/>
  <c r="B1007" i="198" s="1"/>
  <c r="B1008" i="198" s="1"/>
  <c r="B1009" i="198" s="1"/>
  <c r="B1010" i="198" s="1"/>
  <c r="B1011" i="198" s="1"/>
  <c r="B1012" i="198" s="1"/>
  <c r="B1013" i="198" s="1"/>
  <c r="B1014" i="198" s="1"/>
  <c r="B1015" i="198" s="1"/>
  <c r="B1016" i="198" s="1"/>
  <c r="B1017" i="198" s="1"/>
  <c r="B1018" i="198" s="1"/>
  <c r="B1019" i="198" s="1"/>
  <c r="B1020" i="198" s="1"/>
  <c r="B1021" i="198" s="1"/>
  <c r="B1022" i="198" s="1"/>
  <c r="B1023" i="198" s="1"/>
  <c r="B1024" i="198" s="1"/>
  <c r="B1025" i="198" s="1"/>
  <c r="B1026" i="198" s="1"/>
  <c r="B1027" i="198" s="1"/>
  <c r="B1028" i="198" s="1"/>
  <c r="B1029" i="198" s="1"/>
  <c r="B1030" i="198" s="1"/>
  <c r="B1031" i="198" s="1"/>
  <c r="B1032" i="198" s="1"/>
  <c r="B1033" i="198" s="1"/>
  <c r="B1034" i="198" s="1"/>
  <c r="B1035" i="198" s="1"/>
  <c r="B1036" i="198" s="1"/>
  <c r="B1037" i="198" s="1"/>
  <c r="B1038" i="198" s="1"/>
  <c r="B1039" i="198" s="1"/>
  <c r="B1040" i="198" s="1"/>
  <c r="B1041" i="198" s="1"/>
  <c r="B1042" i="198" s="1"/>
  <c r="B1043" i="198" s="1"/>
  <c r="B1044" i="198" s="1"/>
  <c r="B1045" i="198" s="1"/>
  <c r="B1046" i="198" s="1"/>
  <c r="B1047" i="198" s="1"/>
  <c r="B1048" i="198" s="1"/>
  <c r="B1049" i="198" s="1"/>
  <c r="B1050" i="198" s="1"/>
  <c r="B1051" i="198" s="1"/>
  <c r="B1052" i="198" s="1"/>
  <c r="B1054" i="198" s="1"/>
  <c r="B1055" i="198" s="1"/>
  <c r="B1056" i="198" s="1"/>
  <c r="B1057" i="198" s="1"/>
  <c r="B1058" i="198" s="1"/>
  <c r="B1059" i="198" s="1"/>
  <c r="B1060" i="198" s="1"/>
  <c r="B1061" i="198" s="1"/>
  <c r="B1062" i="198" s="1"/>
  <c r="B1063" i="198" s="1"/>
  <c r="B1064" i="198" s="1"/>
  <c r="B1065" i="198" s="1"/>
  <c r="B1066" i="198" s="1"/>
  <c r="B1067" i="198" s="1"/>
  <c r="B1068" i="198" s="1"/>
  <c r="B1069" i="198" s="1"/>
  <c r="B1070" i="198" s="1"/>
  <c r="B1071" i="198" s="1"/>
  <c r="B1072" i="198" s="1"/>
  <c r="B1073" i="198" s="1"/>
  <c r="B1074" i="198" s="1"/>
  <c r="B1075" i="198" s="1"/>
  <c r="B1076" i="198" s="1"/>
  <c r="B1077" i="198" s="1"/>
  <c r="B1078" i="198" s="1"/>
  <c r="B1079" i="198" s="1"/>
  <c r="B1080" i="198" s="1"/>
  <c r="B1081" i="198" s="1"/>
  <c r="B1082" i="198" s="1"/>
  <c r="B1083" i="198" s="1"/>
  <c r="B1084" i="198" s="1"/>
  <c r="B1085" i="198" s="1"/>
  <c r="B1086" i="198" s="1"/>
  <c r="B1087" i="198" s="1"/>
  <c r="B1088" i="198" s="1"/>
  <c r="B1089" i="198" s="1"/>
  <c r="B1090" i="198" s="1"/>
  <c r="B1091" i="198" s="1"/>
  <c r="B1092" i="198" s="1"/>
  <c r="B1093" i="198" s="1"/>
  <c r="B1094" i="198" s="1"/>
  <c r="B1095" i="198" s="1"/>
  <c r="B1096" i="198" s="1"/>
  <c r="B1097" i="198" s="1"/>
  <c r="B1098" i="198" s="1"/>
  <c r="B1099" i="198" s="1"/>
  <c r="B1100" i="198" s="1"/>
  <c r="B1101" i="198" s="1"/>
  <c r="B1102" i="198" s="1"/>
  <c r="B1103" i="198" s="1"/>
  <c r="B1104" i="198" s="1"/>
  <c r="B1105" i="198" s="1"/>
  <c r="B1106" i="198" s="1"/>
  <c r="B1107" i="198" s="1"/>
  <c r="B1108" i="198" s="1"/>
  <c r="B1109" i="198" s="1"/>
  <c r="B1110" i="198" s="1"/>
  <c r="B1111" i="198" s="1"/>
  <c r="B1112" i="198" s="1"/>
  <c r="B1113" i="198" s="1"/>
  <c r="B1114" i="198" s="1"/>
  <c r="B1115" i="198" s="1"/>
  <c r="B1116" i="198" s="1"/>
  <c r="B1117" i="198" s="1"/>
  <c r="B1118" i="198" s="1"/>
  <c r="B1119" i="198" s="1"/>
  <c r="B1120" i="198" s="1"/>
  <c r="B1121" i="198" s="1"/>
  <c r="B1122" i="198" s="1"/>
  <c r="B1123" i="198" s="1"/>
  <c r="B1124" i="198" s="1"/>
  <c r="B1125" i="198" s="1"/>
  <c r="B1126" i="198" s="1"/>
  <c r="B1127" i="198" s="1"/>
  <c r="B1128" i="198" s="1"/>
  <c r="B1129" i="198" s="1"/>
  <c r="B1130" i="198" s="1"/>
  <c r="B1131" i="198" s="1"/>
  <c r="B1132" i="198" s="1"/>
  <c r="B1133" i="198" s="1"/>
  <c r="B1134" i="198" s="1"/>
  <c r="B1135" i="198" s="1"/>
  <c r="B1136" i="198" s="1"/>
  <c r="B1137" i="198" s="1"/>
  <c r="B1138" i="198" s="1"/>
  <c r="B1139" i="198" s="1"/>
  <c r="B1140" i="198" s="1"/>
  <c r="B1141" i="198" s="1"/>
  <c r="B1142" i="198" s="1"/>
  <c r="B1143" i="198" s="1"/>
  <c r="B1144" i="198" s="1"/>
  <c r="B1145" i="198" s="1"/>
  <c r="B1146" i="198" s="1"/>
  <c r="B1147" i="198" s="1"/>
  <c r="B1148" i="198" s="1"/>
  <c r="B1149" i="198" s="1"/>
  <c r="B1150" i="198" s="1"/>
  <c r="B1151" i="198" s="1"/>
  <c r="B1152" i="198" s="1"/>
  <c r="B1153" i="198" s="1"/>
  <c r="B1155" i="198" s="1"/>
  <c r="B1156" i="198" s="1"/>
  <c r="B1157" i="198" s="1"/>
  <c r="B1158" i="198" s="1"/>
  <c r="B1159" i="198" s="1"/>
  <c r="B1160" i="198" s="1"/>
  <c r="B1161" i="198" s="1"/>
  <c r="B1162" i="198" s="1"/>
  <c r="B1163" i="198" s="1"/>
  <c r="B1164" i="198" s="1"/>
  <c r="B1165" i="198" s="1"/>
  <c r="B1166" i="198" s="1"/>
  <c r="B1167" i="198" s="1"/>
  <c r="B1168" i="198" s="1"/>
  <c r="B1169" i="198" s="1"/>
  <c r="B1170" i="198" s="1"/>
  <c r="B1172" i="198" s="1"/>
  <c r="B1173" i="198" s="1"/>
  <c r="B1174" i="198" s="1"/>
  <c r="B1176" i="198" s="1"/>
  <c r="B1177" i="198" s="1"/>
  <c r="B1178" i="198" s="1"/>
  <c r="B1179" i="198" s="1"/>
  <c r="B1180" i="198" s="1"/>
  <c r="B1181" i="198" s="1"/>
  <c r="B1182" i="198" s="1"/>
  <c r="B1183" i="198" s="1"/>
  <c r="B1184" i="198" s="1"/>
  <c r="B1185" i="198" s="1"/>
  <c r="B1186" i="198" s="1"/>
  <c r="B1187" i="198" s="1"/>
  <c r="B1189" i="198" s="1"/>
  <c r="B1190" i="198" s="1"/>
  <c r="B1191" i="198" s="1"/>
  <c r="B1192" i="198" s="1"/>
  <c r="B1193" i="198" s="1"/>
  <c r="B1194" i="198" s="1"/>
  <c r="B1195" i="198" s="1"/>
  <c r="B1196" i="198" s="1"/>
  <c r="B1198" i="198" s="1"/>
  <c r="B1200" i="198" s="1"/>
  <c r="B1201" i="198" s="1"/>
  <c r="B1202" i="198" s="1"/>
  <c r="B1203" i="198" s="1"/>
  <c r="B1204" i="198" s="1"/>
  <c r="B1205" i="198" s="1"/>
  <c r="B1206" i="198" s="1"/>
  <c r="B1207" i="198" s="1"/>
  <c r="B1208" i="198" s="1"/>
  <c r="B1209" i="198" s="1"/>
  <c r="B1210" i="198" s="1"/>
  <c r="B1211" i="198" s="1"/>
  <c r="B1212" i="198" s="1"/>
  <c r="B1213" i="198" s="1"/>
  <c r="B1214" i="198" s="1"/>
  <c r="B1215" i="198" s="1"/>
  <c r="B1216" i="198" s="1"/>
  <c r="B1217" i="198" s="1"/>
  <c r="B1218" i="198" s="1"/>
  <c r="B1219" i="198" s="1"/>
  <c r="B1220" i="198" s="1"/>
  <c r="B1221" i="198" s="1"/>
  <c r="B1222" i="198" s="1"/>
  <c r="B1223" i="198" s="1"/>
  <c r="B1224" i="198" s="1"/>
  <c r="B1225" i="198" s="1"/>
  <c r="B1226" i="198" s="1"/>
  <c r="B1227" i="198" s="1"/>
  <c r="B1228" i="198" s="1"/>
  <c r="B1229" i="198" s="1"/>
  <c r="B1230" i="198" s="1"/>
  <c r="B1231" i="198" s="1"/>
  <c r="B1232" i="198" s="1"/>
  <c r="B1233" i="198" s="1"/>
  <c r="B1234" i="198" s="1"/>
  <c r="B1235" i="198" s="1"/>
  <c r="B1236" i="198" s="1"/>
  <c r="B1237" i="198" s="1"/>
  <c r="B1238" i="198" s="1"/>
  <c r="B1239" i="198" s="1"/>
  <c r="B1240" i="198" s="1"/>
  <c r="B1241" i="198" s="1"/>
  <c r="B1242" i="198" s="1"/>
  <c r="B1243" i="198" s="1"/>
  <c r="B1244" i="198" s="1"/>
  <c r="B1245" i="198" s="1"/>
  <c r="B1246" i="198" s="1"/>
  <c r="B1247" i="198" s="1"/>
  <c r="B1248" i="198" s="1"/>
  <c r="B1249" i="198" s="1"/>
  <c r="B1250" i="198" s="1"/>
  <c r="B1251" i="198" s="1"/>
  <c r="B1252" i="198" s="1"/>
  <c r="B1253" i="198" s="1"/>
  <c r="B1254" i="198" s="1"/>
  <c r="B1255" i="198" s="1"/>
  <c r="B1256" i="198" s="1"/>
  <c r="B1257" i="198" s="1"/>
  <c r="B1258" i="198" s="1"/>
  <c r="B1259" i="198" s="1"/>
  <c r="B1260" i="198" s="1"/>
  <c r="B1261" i="198" s="1"/>
  <c r="B1262" i="198" s="1"/>
  <c r="B1263" i="198" s="1"/>
  <c r="B1264" i="198" s="1"/>
  <c r="B1265" i="198" s="1"/>
  <c r="B1266" i="198" s="1"/>
  <c r="B1267" i="198" s="1"/>
  <c r="B1268" i="198" s="1"/>
  <c r="B1269" i="198" s="1"/>
  <c r="B1270" i="198" s="1"/>
  <c r="B1271" i="198" s="1"/>
  <c r="B1272" i="198" s="1"/>
  <c r="B1273" i="198" s="1"/>
  <c r="B1274" i="198" s="1"/>
  <c r="B1275" i="198" s="1"/>
  <c r="B1276" i="198" s="1"/>
  <c r="B1277" i="198" s="1"/>
  <c r="B1278" i="198" s="1"/>
  <c r="B1279" i="198" s="1"/>
  <c r="B1280" i="198" s="1"/>
  <c r="B1281" i="198" s="1"/>
  <c r="B1282" i="198" s="1"/>
  <c r="B1283" i="198" s="1"/>
  <c r="B1284" i="198" s="1"/>
  <c r="B1285" i="198" s="1"/>
  <c r="B1286" i="198" s="1"/>
  <c r="B1287" i="198" s="1"/>
  <c r="B1288" i="198" s="1"/>
  <c r="B1289" i="198" s="1"/>
  <c r="B1290" i="198" s="1"/>
  <c r="B1291" i="198" s="1"/>
  <c r="B1292" i="198" s="1"/>
  <c r="B1293" i="198" s="1"/>
  <c r="B1294" i="198" s="1"/>
  <c r="B1295" i="198" s="1"/>
  <c r="B1296" i="198" s="1"/>
  <c r="B1297" i="198" s="1"/>
  <c r="B1298" i="198" s="1"/>
  <c r="B1299" i="198" s="1"/>
  <c r="B1300" i="198" s="1"/>
  <c r="B1301" i="198" s="1"/>
  <c r="B1302" i="198" s="1"/>
  <c r="B1303" i="198" s="1"/>
  <c r="B1304" i="198" s="1"/>
  <c r="B1305" i="198" s="1"/>
  <c r="B1308" i="198" s="1"/>
  <c r="B1309" i="198" s="1"/>
  <c r="B1310" i="198" s="1"/>
  <c r="B1311" i="198" s="1"/>
  <c r="B1312" i="198" s="1"/>
  <c r="B1313" i="198" s="1"/>
  <c r="B1314" i="198" s="1"/>
  <c r="B1315" i="198" s="1"/>
  <c r="B1316" i="198" s="1"/>
  <c r="B1317" i="198" s="1"/>
  <c r="B1319" i="198" s="1"/>
  <c r="B1320" i="198" s="1"/>
  <c r="B1321" i="198" s="1"/>
  <c r="B1322" i="198" s="1"/>
  <c r="B1323" i="198" s="1"/>
  <c r="B1324" i="198" s="1"/>
  <c r="B1325" i="198" s="1"/>
  <c r="B1326" i="198" s="1"/>
  <c r="B1327" i="198" s="1"/>
  <c r="B1328" i="198" s="1"/>
  <c r="B1329" i="198" s="1"/>
  <c r="B1330" i="198" s="1"/>
  <c r="B1331" i="198" s="1"/>
  <c r="B1332" i="198" s="1"/>
  <c r="B1333" i="198" s="1"/>
  <c r="B1334" i="198" s="1"/>
  <c r="B1335" i="198" s="1"/>
  <c r="B1336" i="198" s="1"/>
  <c r="B1337" i="198" s="1"/>
  <c r="B1338" i="198" s="1"/>
  <c r="B1339" i="198" s="1"/>
  <c r="B1340" i="198" s="1"/>
  <c r="B1341" i="198" s="1"/>
  <c r="B1342" i="198" s="1"/>
  <c r="B1343" i="198" s="1"/>
  <c r="B1345" i="198" s="1"/>
  <c r="B1346" i="198" s="1"/>
  <c r="B1347" i="198" s="1"/>
  <c r="B1349" i="198" s="1"/>
  <c r="B1350" i="198" s="1"/>
  <c r="B1351" i="198" s="1"/>
  <c r="B1352" i="198" s="1"/>
  <c r="B1353" i="198" s="1"/>
  <c r="B1354" i="198" s="1"/>
  <c r="B1355" i="198" s="1"/>
  <c r="B1357" i="198" s="1"/>
  <c r="B1358" i="198" s="1"/>
  <c r="B1359" i="198" s="1"/>
  <c r="B1360" i="198" s="1"/>
  <c r="B1361" i="198" s="1"/>
  <c r="B1362" i="198" s="1"/>
  <c r="B1363" i="198" s="1"/>
  <c r="B1365" i="198" s="1"/>
  <c r="B1366" i="198" s="1"/>
  <c r="B1367" i="198" s="1"/>
  <c r="B1368" i="198" s="1"/>
  <c r="B1369" i="198" s="1"/>
  <c r="B1370" i="198" s="1"/>
  <c r="B1371" i="198" s="1"/>
  <c r="B1372" i="198" s="1"/>
  <c r="B1373" i="198" s="1"/>
  <c r="B1374" i="198" s="1"/>
  <c r="B1375" i="198" s="1"/>
  <c r="B1376" i="198" s="1"/>
  <c r="B1377" i="198" s="1"/>
  <c r="B1378" i="198" s="1"/>
  <c r="B1379" i="198" s="1"/>
  <c r="B1381" i="198" s="1"/>
  <c r="B1382" i="198" s="1"/>
  <c r="B1383" i="198" s="1"/>
  <c r="B1384" i="198" s="1"/>
  <c r="B1385" i="198" s="1"/>
  <c r="B1386" i="198" s="1"/>
  <c r="B1388" i="198" s="1"/>
  <c r="B1390" i="198" s="1"/>
  <c r="B1393" i="198" s="1"/>
  <c r="B1394" i="198" s="1"/>
  <c r="B1395" i="198" s="1"/>
  <c r="B1396" i="198" s="1"/>
  <c r="B1397" i="198" s="1"/>
  <c r="B1398" i="198" s="1"/>
  <c r="B1399" i="198" s="1"/>
  <c r="B1400" i="198" s="1"/>
  <c r="B1401" i="198" s="1"/>
  <c r="B1402" i="198" s="1"/>
  <c r="B1403" i="198" s="1"/>
  <c r="B1405" i="198" s="1"/>
  <c r="B1406" i="198" s="1"/>
  <c r="B1407" i="198" s="1"/>
  <c r="B1409" i="198" s="1"/>
  <c r="B1410" i="198" s="1"/>
  <c r="B1411" i="198" s="1"/>
  <c r="B1412" i="198" s="1"/>
  <c r="B1413" i="198" s="1"/>
  <c r="B1414" i="198" s="1"/>
  <c r="B1415" i="198" s="1"/>
  <c r="B1416" i="198" s="1"/>
  <c r="B1417" i="198" s="1"/>
  <c r="B1418" i="198" s="1"/>
  <c r="B1419" i="198" s="1"/>
  <c r="B1420" i="198" s="1"/>
  <c r="B1421" i="198" s="1"/>
  <c r="B1422" i="198" s="1"/>
  <c r="B1423" i="198" s="1"/>
  <c r="B1424" i="198" s="1"/>
  <c r="B1425" i="198" s="1"/>
  <c r="B1426" i="198" s="1"/>
  <c r="B1427" i="198" s="1"/>
  <c r="B1428" i="198" s="1"/>
  <c r="B1429" i="198" s="1"/>
  <c r="B1430" i="198" s="1"/>
  <c r="B1431" i="198" s="1"/>
  <c r="B1432" i="198" s="1"/>
  <c r="B1434" i="198" s="1"/>
  <c r="B1435" i="198" s="1"/>
  <c r="B1436" i="198" s="1"/>
  <c r="B1437" i="198" s="1"/>
  <c r="B1438" i="198" s="1"/>
  <c r="B1439" i="198" s="1"/>
  <c r="B1441" i="198" s="1"/>
  <c r="B1442" i="198" s="1"/>
  <c r="B1443" i="198" s="1"/>
  <c r="B1444" i="198" s="1"/>
  <c r="B1445" i="198" s="1"/>
  <c r="B1447" i="198" s="1"/>
  <c r="B1449" i="198" s="1"/>
  <c r="B1450" i="198" s="1"/>
  <c r="B1451" i="198" s="1"/>
  <c r="B1452" i="198" s="1"/>
  <c r="B1453" i="198" s="1"/>
  <c r="B1454" i="198" s="1"/>
  <c r="B1455" i="198" s="1"/>
  <c r="B1456" i="198" s="1"/>
  <c r="B1458" i="198" s="1"/>
  <c r="B1459" i="198" s="1"/>
  <c r="B1460" i="198" s="1"/>
  <c r="B1461" i="198" s="1"/>
  <c r="B1462" i="198" s="1"/>
  <c r="B1463" i="198" s="1"/>
  <c r="B1464" i="198" s="1"/>
  <c r="B1465" i="198" s="1"/>
  <c r="B1467" i="198" s="1"/>
  <c r="B1468" i="198" s="1"/>
  <c r="B1469" i="198" s="1"/>
  <c r="B1470" i="198" s="1"/>
  <c r="B1471" i="198" s="1"/>
  <c r="B1472" i="198" s="1"/>
  <c r="B1473" i="198" s="1"/>
  <c r="B1474" i="198" s="1"/>
  <c r="B1476" i="198" s="1"/>
  <c r="B1477" i="198" s="1"/>
  <c r="B1478" i="198" s="1"/>
  <c r="B1479" i="198" s="1"/>
  <c r="B1480" i="198" s="1"/>
  <c r="B1481" i="198" s="1"/>
  <c r="B1482" i="198" s="1"/>
  <c r="B1483" i="198" s="1"/>
  <c r="B1486" i="198" s="1"/>
  <c r="B1487" i="198" s="1"/>
  <c r="B1488" i="198" s="1"/>
  <c r="B1489" i="198" s="1"/>
  <c r="B1490" i="198" s="1"/>
  <c r="B1491" i="198" s="1"/>
  <c r="B1492" i="198" s="1"/>
  <c r="B1493" i="198" s="1"/>
  <c r="B1494" i="198" s="1"/>
  <c r="B1495" i="198" s="1"/>
  <c r="B1496" i="198" s="1"/>
  <c r="B1499" i="198" s="1"/>
  <c r="B1501" i="198" s="1"/>
  <c r="B1502" i="198" s="1"/>
  <c r="B1504" i="198" s="1"/>
  <c r="B1505" i="198" s="1"/>
  <c r="B1507" i="198" s="1"/>
  <c r="B1509" i="198" s="1"/>
  <c r="B1511" i="198" s="1"/>
  <c r="B1513" i="198" s="1"/>
  <c r="B1515" i="198" s="1"/>
  <c r="B1517" i="198" s="1"/>
  <c r="B1518" i="198" s="1"/>
  <c r="B1519" i="198" s="1"/>
  <c r="B1521" i="198" s="1"/>
  <c r="B1523" i="198" s="1"/>
  <c r="B1525" i="198" s="1"/>
  <c r="B1527" i="198" s="1"/>
  <c r="B1529" i="198" s="1"/>
  <c r="B1530" i="198" s="1"/>
  <c r="B1531" i="198" s="1"/>
  <c r="B1532" i="198" s="1"/>
  <c r="B1533" i="198" s="1"/>
  <c r="B1534" i="198" s="1"/>
  <c r="B1535" i="198" s="1"/>
  <c r="B1536" i="198" s="1"/>
  <c r="B1537" i="198" s="1"/>
  <c r="B1538" i="198" s="1"/>
  <c r="B1539" i="198" s="1"/>
  <c r="B1542" i="198" s="1"/>
  <c r="B1543" i="198" s="1"/>
  <c r="B1544" i="198" s="1"/>
  <c r="B1545" i="198" s="1"/>
  <c r="B1546" i="198" s="1"/>
  <c r="B1547" i="198" s="1"/>
  <c r="B1549" i="198" s="1"/>
  <c r="B1550" i="198" s="1"/>
  <c r="B1551" i="198" s="1"/>
  <c r="B1552" i="198" s="1"/>
  <c r="B1553" i="198" s="1"/>
  <c r="B1554" i="198" s="1"/>
  <c r="B1555" i="198" s="1"/>
  <c r="B1558" i="198" s="1"/>
  <c r="B1559" i="198" s="1"/>
  <c r="B1560" i="198" s="1"/>
  <c r="B1561" i="198" s="1"/>
  <c r="B1562" i="198" s="1"/>
  <c r="B1563" i="198" s="1"/>
  <c r="B1564" i="198" s="1"/>
  <c r="B1566" i="198" s="1"/>
  <c r="B1567" i="198" s="1"/>
  <c r="B1568" i="198" s="1"/>
  <c r="B1569" i="198" s="1"/>
  <c r="B1570" i="198" s="1"/>
  <c r="B1571" i="198" s="1"/>
  <c r="B1572" i="198" s="1"/>
  <c r="B1573" i="198" s="1"/>
  <c r="B1574" i="198" s="1"/>
  <c r="B1575" i="198" s="1"/>
  <c r="B1576" i="198" s="1"/>
  <c r="B1577" i="198" s="1"/>
  <c r="B1578" i="198" s="1"/>
  <c r="B1579" i="198" s="1"/>
  <c r="B1580" i="198" s="1"/>
  <c r="B1581" i="198" s="1"/>
  <c r="B1582" i="198" s="1"/>
  <c r="B1584" i="198" s="1"/>
  <c r="B1585" i="198" s="1"/>
  <c r="B1586" i="198" s="1"/>
  <c r="B1587" i="198" s="1"/>
  <c r="B1588" i="198" s="1"/>
  <c r="B1589" i="198" s="1"/>
  <c r="B1590" i="198" s="1"/>
  <c r="B1591" i="198" s="1"/>
  <c r="B1592" i="198" s="1"/>
  <c r="B1593" i="198" s="1"/>
  <c r="B1594" i="198" s="1"/>
  <c r="B1595" i="198" s="1"/>
  <c r="B1596" i="198" s="1"/>
  <c r="B1597" i="198" s="1"/>
  <c r="B1598" i="198" s="1"/>
  <c r="B1600" i="198" s="1"/>
  <c r="B1601" i="198" s="1"/>
  <c r="B1602" i="198" s="1"/>
  <c r="B1603" i="198" s="1"/>
  <c r="B1604" i="198" s="1"/>
  <c r="B1605" i="198" s="1"/>
  <c r="B1606" i="198" s="1"/>
  <c r="B1607" i="198" s="1"/>
  <c r="B1608" i="198" s="1"/>
  <c r="B1609" i="198" s="1"/>
  <c r="B1610" i="198" s="1"/>
  <c r="B1611" i="198" s="1"/>
  <c r="B1612" i="198" s="1"/>
  <c r="B1613" i="198" s="1"/>
  <c r="B1615" i="198" s="1"/>
  <c r="B1617" i="198" s="1"/>
  <c r="B1618" i="198" s="1"/>
  <c r="B1619" i="198" s="1"/>
  <c r="B1621" i="198" s="1"/>
  <c r="B1622" i="198" s="1"/>
  <c r="B1623" i="198" s="1"/>
  <c r="B1624" i="198" s="1"/>
  <c r="B1625" i="198" s="1"/>
  <c r="B1626" i="198" s="1"/>
  <c r="B1627" i="198" s="1"/>
  <c r="B1628" i="198" s="1"/>
  <c r="B1629" i="198" s="1"/>
  <c r="B1630" i="198" s="1"/>
  <c r="B1632" i="198" s="1"/>
  <c r="B1633" i="198" s="1"/>
  <c r="B1634" i="198" s="1"/>
  <c r="B1635" i="198" s="1"/>
  <c r="B1637" i="198" s="1"/>
  <c r="B1638" i="198" s="1"/>
  <c r="B1639" i="198" s="1"/>
  <c r="B1640" i="198" s="1"/>
  <c r="B1641" i="198" s="1"/>
  <c r="B1642" i="198" s="1"/>
  <c r="B1643" i="198" s="1"/>
  <c r="B1644" i="198" s="1"/>
  <c r="B1645" i="198" s="1"/>
  <c r="B1647" i="198" s="1"/>
  <c r="B1648" i="198" s="1"/>
  <c r="B1649" i="198" s="1"/>
  <c r="B1650" i="198" s="1"/>
  <c r="B1651" i="198" s="1"/>
  <c r="B1652" i="198" s="1"/>
  <c r="B1653" i="198" s="1"/>
  <c r="B1655" i="198" s="1"/>
  <c r="B1656" i="198" s="1"/>
  <c r="B1657" i="198" s="1"/>
  <c r="B1658" i="198" s="1"/>
  <c r="B1659" i="198" s="1"/>
  <c r="B1661" i="198" s="1"/>
  <c r="B1662" i="198" s="1"/>
  <c r="B1663" i="198" s="1"/>
  <c r="B1664" i="198" s="1"/>
  <c r="B1665" i="198" s="1"/>
  <c r="B1666" i="198" s="1"/>
  <c r="B1668" i="198" s="1"/>
  <c r="B1670" i="198" s="1"/>
  <c r="B1672" i="198" s="1"/>
  <c r="B1674" i="198" s="1"/>
  <c r="B1677" i="198" s="1"/>
  <c r="B1678" i="198" s="1"/>
  <c r="B1679" i="198" s="1"/>
  <c r="B1680" i="198" s="1"/>
  <c r="B1681" i="198" s="1"/>
  <c r="B1682" i="198" s="1"/>
  <c r="B1683" i="198" s="1"/>
  <c r="B1684" i="198" s="1"/>
  <c r="B1685" i="198" s="1"/>
  <c r="B1686" i="198" s="1"/>
  <c r="B1687" i="198" s="1"/>
  <c r="B1688" i="198" s="1"/>
  <c r="B1689" i="198" s="1"/>
  <c r="B1690" i="198" s="1"/>
  <c r="B1691" i="198" s="1"/>
  <c r="B1692" i="198" s="1"/>
  <c r="B1693" i="198" s="1"/>
  <c r="B1694" i="198" s="1"/>
  <c r="B1695" i="198" s="1"/>
  <c r="B1696" i="198" s="1"/>
  <c r="B1697" i="198" s="1"/>
  <c r="B1698" i="198" s="1"/>
  <c r="B1699" i="198" s="1"/>
  <c r="B1700" i="198" s="1"/>
  <c r="B1701" i="198" s="1"/>
  <c r="B1702" i="198" s="1"/>
  <c r="B1703" i="198" s="1"/>
  <c r="B1704" i="198" s="1"/>
  <c r="B1705" i="198" s="1"/>
  <c r="B1706" i="198" s="1"/>
  <c r="B1707" i="198" s="1"/>
  <c r="B1708" i="198" s="1"/>
  <c r="B1709" i="198" s="1"/>
  <c r="B1710" i="198" s="1"/>
  <c r="B1711" i="198" s="1"/>
  <c r="B1712" i="198" s="1"/>
  <c r="B1713" i="198" s="1"/>
  <c r="B1714" i="198" s="1"/>
  <c r="B1716" i="198" s="1"/>
  <c r="B1717" i="198" s="1"/>
  <c r="B1718" i="198" s="1"/>
  <c r="B1719" i="198" s="1"/>
  <c r="B1720" i="198" s="1"/>
  <c r="B1721" i="198" s="1"/>
  <c r="B1722" i="198" s="1"/>
  <c r="B1723" i="198" s="1"/>
  <c r="B1724" i="198" s="1"/>
  <c r="B1726" i="198" s="1"/>
  <c r="B1727" i="198" s="1"/>
  <c r="B1728" i="198" s="1"/>
  <c r="B1729" i="198" s="1"/>
  <c r="B1730" i="198" s="1"/>
  <c r="B1731" i="198" s="1"/>
  <c r="B1732" i="198" s="1"/>
  <c r="B1733" i="198" s="1"/>
  <c r="B1734" i="198" s="1"/>
  <c r="B1735" i="198" s="1"/>
  <c r="B1736" i="198" s="1"/>
  <c r="B1737" i="198" s="1"/>
  <c r="B1739" i="198" s="1"/>
  <c r="B1740" i="198" s="1"/>
  <c r="B1741" i="198" s="1"/>
  <c r="B1742" i="198" s="1"/>
  <c r="B1743" i="198" s="1"/>
  <c r="B1744" i="198" s="1"/>
  <c r="B1745" i="198" s="1"/>
  <c r="B1746" i="198" s="1"/>
  <c r="B1747" i="198" s="1"/>
  <c r="B1748" i="198" s="1"/>
  <c r="B1749" i="198" s="1"/>
  <c r="B1750" i="198" s="1"/>
  <c r="B1751" i="198" s="1"/>
  <c r="B1752" i="198" s="1"/>
  <c r="B1753" i="198" s="1"/>
  <c r="B1754" i="198" s="1"/>
  <c r="B1755" i="198" s="1"/>
  <c r="B1756" i="198" s="1"/>
  <c r="B1757" i="198" s="1"/>
  <c r="B1758" i="198" s="1"/>
  <c r="B1759" i="198" s="1"/>
  <c r="B1761" i="198" s="1"/>
  <c r="B1762" i="198" s="1"/>
  <c r="B1763" i="198" s="1"/>
  <c r="B1764" i="198" s="1"/>
  <c r="B1765" i="198" s="1"/>
  <c r="B1766" i="198" s="1"/>
  <c r="B1767" i="198" s="1"/>
  <c r="B1768" i="198" s="1"/>
  <c r="B1769" i="198" s="1"/>
  <c r="B1771" i="198" s="1"/>
  <c r="B1772" i="198" s="1"/>
  <c r="B1773" i="198" s="1"/>
  <c r="B1775" i="198" s="1"/>
  <c r="B1777" i="198" s="1"/>
  <c r="B1778" i="198" s="1"/>
  <c r="B1779" i="198" s="1"/>
  <c r="B1780" i="198" s="1"/>
  <c r="B1781" i="198" s="1"/>
  <c r="B1782" i="198" s="1"/>
  <c r="B1783" i="198" s="1"/>
  <c r="B1784" i="198" s="1"/>
  <c r="B1785" i="198" s="1"/>
  <c r="B1786" i="198" s="1"/>
  <c r="B1787" i="198" s="1"/>
  <c r="B1788" i="198" s="1"/>
  <c r="B1789" i="198" s="1"/>
  <c r="B1790" i="198" s="1"/>
  <c r="B1791" i="198" s="1"/>
  <c r="B1792" i="198" s="1"/>
  <c r="B1793" i="198" s="1"/>
  <c r="B1794" i="198" s="1"/>
  <c r="B1797" i="198" s="1"/>
  <c r="B1798" i="198" s="1"/>
  <c r="B1799" i="198" s="1"/>
  <c r="B1800" i="198" s="1"/>
  <c r="B1801" i="198" s="1"/>
  <c r="B1802" i="198" s="1"/>
  <c r="B1803" i="198" s="1"/>
  <c r="B1804" i="198" s="1"/>
  <c r="B1805" i="198" s="1"/>
  <c r="B1806" i="198" s="1"/>
  <c r="B1807" i="198" s="1"/>
  <c r="B1808" i="198" s="1"/>
  <c r="B1809" i="198" s="1"/>
  <c r="B1810" i="198" s="1"/>
  <c r="B1812" i="198" s="1"/>
  <c r="B1813" i="198" s="1"/>
  <c r="B1814" i="198" s="1"/>
  <c r="B1815" i="198" s="1"/>
  <c r="B1816" i="198" s="1"/>
  <c r="B1817" i="198" s="1"/>
  <c r="B1820" i="198" s="1"/>
  <c r="B1821" i="198" s="1"/>
  <c r="B1822" i="198" s="1"/>
  <c r="B1823" i="198" s="1"/>
  <c r="B1824" i="198" s="1"/>
  <c r="B1825" i="198" s="1"/>
  <c r="B1826" i="198" s="1"/>
  <c r="B1828" i="198" s="1"/>
  <c r="B1829" i="198" s="1"/>
  <c r="B1830" i="198" s="1"/>
  <c r="B1831" i="198" s="1"/>
  <c r="B1832" i="198" s="1"/>
  <c r="B1833" i="198" s="1"/>
  <c r="B1834" i="198" s="1"/>
  <c r="B1835" i="198" s="1"/>
  <c r="B1836" i="198" s="1"/>
  <c r="B1837" i="198" s="1"/>
  <c r="B1838" i="198" s="1"/>
  <c r="B1839" i="198" s="1"/>
  <c r="B1840" i="198" s="1"/>
  <c r="B1841" i="198" s="1"/>
  <c r="B1843" i="198" s="1"/>
  <c r="B1844" i="198" s="1"/>
  <c r="B1845" i="198" s="1"/>
  <c r="B1846" i="198" s="1"/>
  <c r="B1847" i="198" s="1"/>
  <c r="B1848" i="198" s="1"/>
  <c r="B1849" i="198" s="1"/>
  <c r="B1850" i="198" s="1"/>
  <c r="B1851" i="198" s="1"/>
  <c r="B1852" i="198" s="1"/>
  <c r="B1853" i="198" s="1"/>
  <c r="B1854" i="198" s="1"/>
  <c r="B1855" i="198" s="1"/>
  <c r="B1856" i="198" s="1"/>
  <c r="B1857" i="198" s="1"/>
  <c r="B1858" i="198" s="1"/>
  <c r="B1859" i="198" s="1"/>
  <c r="B1860" i="198" s="1"/>
  <c r="B1861" i="198" s="1"/>
  <c r="B1862" i="198" s="1"/>
  <c r="B1863" i="198" s="1"/>
  <c r="B1865" i="198" s="1"/>
  <c r="B1866" i="198" s="1"/>
  <c r="B1867" i="198" s="1"/>
  <c r="B1868" i="198" s="1"/>
  <c r="B1869" i="198" s="1"/>
  <c r="B1870" i="198" s="1"/>
  <c r="B1871" i="198" s="1"/>
  <c r="B1872" i="198" s="1"/>
  <c r="B1873" i="198" s="1"/>
  <c r="B1874" i="198" s="1"/>
  <c r="B1876" i="198" s="1"/>
  <c r="B1877" i="198" s="1"/>
  <c r="B1878" i="198" s="1"/>
  <c r="B1879" i="198" s="1"/>
  <c r="B1881" i="198" s="1"/>
  <c r="B1882" i="198" s="1"/>
  <c r="B1883" i="198" s="1"/>
  <c r="B1884" i="198" s="1"/>
  <c r="B1887" i="198" s="1"/>
  <c r="B1889" i="198" s="1"/>
  <c r="B1892" i="198" s="1"/>
  <c r="B1894" i="198" s="1"/>
  <c r="B1897" i="198" s="1"/>
  <c r="B1899" i="198" s="1"/>
  <c r="B1901" i="198" s="1"/>
  <c r="B1902" i="198" s="1"/>
  <c r="B1903" i="198" s="1"/>
  <c r="B1904" i="198" s="1"/>
  <c r="B1905" i="198" s="1"/>
  <c r="B1906" i="198" s="1"/>
  <c r="B1907" i="198" s="1"/>
  <c r="B1908" i="198" s="1"/>
  <c r="B1909" i="198" s="1"/>
  <c r="B1911" i="198" s="1"/>
  <c r="B1913" i="198" s="1"/>
  <c r="B1915" i="198" s="1"/>
  <c r="B1917" i="198" s="1"/>
  <c r="B1919" i="198" s="1"/>
  <c r="B1920" i="198" s="1"/>
  <c r="B1922" i="198" s="1"/>
  <c r="B1924" i="198" s="1"/>
  <c r="B1926" i="198" s="1"/>
  <c r="B1928" i="198" s="1"/>
  <c r="B1929" i="198" s="1"/>
  <c r="B1930" i="198" s="1"/>
  <c r="B1931" i="198" s="1"/>
  <c r="B1932" i="198" s="1"/>
  <c r="B1933" i="198" s="1"/>
  <c r="B1934" i="198" s="1"/>
  <c r="B1935" i="198" s="1"/>
  <c r="B1936" i="198" s="1"/>
  <c r="B1937" i="198" s="1"/>
  <c r="B1938" i="198" s="1"/>
  <c r="B856" i="198"/>
  <c r="B857" i="198" s="1"/>
  <c r="B858" i="198"/>
  <c r="B859" i="198" s="1"/>
  <c r="B860" i="198"/>
  <c r="B861" i="198" s="1"/>
  <c r="B862" i="198" s="1"/>
  <c r="B864" i="198" s="1"/>
  <c r="B865" i="198" s="1"/>
  <c r="B866" i="198" s="1"/>
  <c r="B867" i="198" s="1"/>
  <c r="B868" i="198" s="1"/>
  <c r="B836" i="198"/>
  <c r="B837" i="198" s="1"/>
  <c r="B838" i="198" s="1"/>
  <c r="B839" i="198" s="1"/>
  <c r="B840" i="198" s="1"/>
  <c r="B841" i="198" s="1"/>
  <c r="B842" i="198" s="1"/>
  <c r="B843" i="198" s="1"/>
  <c r="B844" i="198"/>
  <c r="B845" i="198" s="1"/>
  <c r="B846" i="198" s="1"/>
  <c r="B847" i="198" s="1"/>
  <c r="B848" i="198" s="1"/>
  <c r="B849" i="198" s="1"/>
  <c r="B850" i="198" s="1"/>
  <c r="B851" i="198" s="1"/>
  <c r="B852" i="198" s="1"/>
  <c r="B671" i="198"/>
  <c r="B672" i="198"/>
  <c r="B673" i="198" s="1"/>
  <c r="B674" i="198"/>
  <c r="B675" i="198"/>
  <c r="B676" i="198" s="1"/>
  <c r="B677" i="198" s="1"/>
  <c r="B678" i="198" s="1"/>
  <c r="B679" i="198" s="1"/>
  <c r="B680" i="198"/>
  <c r="B681" i="198" s="1"/>
  <c r="B682" i="198" s="1"/>
  <c r="B683" i="198" s="1"/>
  <c r="B684" i="198" s="1"/>
  <c r="B685" i="198" s="1"/>
  <c r="B686" i="198" s="1"/>
  <c r="B687" i="198" s="1"/>
  <c r="B688" i="198" s="1"/>
  <c r="B689" i="198" s="1"/>
  <c r="B690" i="198" s="1"/>
  <c r="B691" i="198" s="1"/>
  <c r="B692" i="198" s="1"/>
  <c r="B693" i="198" s="1"/>
  <c r="B694" i="198" s="1"/>
  <c r="B695" i="198" s="1"/>
  <c r="B696" i="198" s="1"/>
  <c r="B697" i="198" s="1"/>
  <c r="B698" i="198" s="1"/>
  <c r="B699" i="198" s="1"/>
  <c r="B700" i="198" s="1"/>
  <c r="B701" i="198" s="1"/>
  <c r="B702" i="198" s="1"/>
  <c r="B703" i="198" s="1"/>
  <c r="B704" i="198" s="1"/>
  <c r="B705" i="198" s="1"/>
  <c r="B706" i="198" s="1"/>
  <c r="B707" i="198" s="1"/>
  <c r="B708" i="198" s="1"/>
  <c r="B709" i="198" s="1"/>
  <c r="B710" i="198" s="1"/>
  <c r="B711" i="198" s="1"/>
  <c r="B712" i="198" s="1"/>
  <c r="B713" i="198" s="1"/>
  <c r="B714" i="198" s="1"/>
  <c r="B715" i="198" s="1"/>
  <c r="B716" i="198" s="1"/>
  <c r="B717" i="198" s="1"/>
  <c r="B718" i="198" s="1"/>
  <c r="B719" i="198" s="1"/>
  <c r="B720" i="198" s="1"/>
  <c r="B721" i="198" s="1"/>
  <c r="B722" i="198" s="1"/>
  <c r="B723" i="198" s="1"/>
  <c r="B724" i="198" s="1"/>
  <c r="B725" i="198" s="1"/>
  <c r="B726" i="198" s="1"/>
  <c r="B727" i="198" s="1"/>
  <c r="B728" i="198" s="1"/>
  <c r="B729" i="198" s="1"/>
  <c r="B730" i="198" s="1"/>
  <c r="B731" i="198" s="1"/>
  <c r="B732" i="198" s="1"/>
  <c r="B733" i="198" s="1"/>
  <c r="B734" i="198" s="1"/>
  <c r="B735" i="198" s="1"/>
  <c r="B736" i="198" s="1"/>
  <c r="B737" i="198" s="1"/>
  <c r="B738" i="198" s="1"/>
  <c r="B739" i="198" s="1"/>
  <c r="B740" i="198" s="1"/>
  <c r="B741" i="198" s="1"/>
  <c r="B742" i="198" s="1"/>
  <c r="B743" i="198" s="1"/>
  <c r="B744" i="198" s="1"/>
  <c r="B745" i="198" s="1"/>
  <c r="B746" i="198" s="1"/>
  <c r="B747" i="198" s="1"/>
  <c r="B748" i="198" s="1"/>
  <c r="B749" i="198" s="1"/>
  <c r="B750" i="198" s="1"/>
  <c r="B751" i="198" s="1"/>
  <c r="B752" i="198" s="1"/>
  <c r="B753" i="198" s="1"/>
  <c r="B754" i="198" s="1"/>
  <c r="B755" i="198" s="1"/>
  <c r="B756" i="198" s="1"/>
  <c r="B757" i="198" s="1"/>
  <c r="B758" i="198" s="1"/>
  <c r="B759" i="198" s="1"/>
  <c r="B760" i="198" s="1"/>
  <c r="B761" i="198" s="1"/>
  <c r="B762" i="198" s="1"/>
  <c r="B763" i="198" s="1"/>
  <c r="B764" i="198" s="1"/>
  <c r="B765" i="198" s="1"/>
  <c r="B766" i="198" s="1"/>
  <c r="B767" i="198" s="1"/>
  <c r="B768" i="198" s="1"/>
  <c r="B769" i="198" s="1"/>
  <c r="B770" i="198" s="1"/>
  <c r="B771" i="198" s="1"/>
  <c r="B772" i="198" s="1"/>
  <c r="B773" i="198" s="1"/>
  <c r="B774" i="198" s="1"/>
  <c r="B775" i="198" s="1"/>
  <c r="B776" i="198" s="1"/>
  <c r="B777" i="198" s="1"/>
  <c r="B778" i="198" s="1"/>
  <c r="B779" i="198" s="1"/>
  <c r="B780" i="198" s="1"/>
  <c r="B781" i="198" s="1"/>
  <c r="B782" i="198" s="1"/>
  <c r="B783" i="198" s="1"/>
  <c r="B784" i="198" s="1"/>
  <c r="B785" i="198" s="1"/>
  <c r="B786" i="198" s="1"/>
  <c r="B787" i="198" s="1"/>
  <c r="B788" i="198" s="1"/>
  <c r="B789" i="198" s="1"/>
  <c r="B790" i="198" s="1"/>
  <c r="B791" i="198" s="1"/>
  <c r="B792" i="198" s="1"/>
  <c r="B793" i="198" s="1"/>
  <c r="B794" i="198" s="1"/>
  <c r="B795" i="198" s="1"/>
  <c r="B796" i="198" s="1"/>
  <c r="B797" i="198" s="1"/>
  <c r="B798" i="198" s="1"/>
  <c r="B799" i="198" s="1"/>
  <c r="B800" i="198" s="1"/>
  <c r="B801" i="198" s="1"/>
  <c r="B802" i="198" s="1"/>
  <c r="B803" i="198" s="1"/>
  <c r="B804" i="198" s="1"/>
  <c r="B805" i="198" s="1"/>
  <c r="B806" i="198" s="1"/>
  <c r="B807" i="198" s="1"/>
  <c r="B808" i="198" s="1"/>
  <c r="B809" i="198" s="1"/>
  <c r="B810" i="198" s="1"/>
  <c r="B811" i="198" s="1"/>
  <c r="B812" i="198" s="1"/>
  <c r="B813" i="198" s="1"/>
  <c r="B814" i="198" s="1"/>
  <c r="B815" i="198" s="1"/>
  <c r="B816" i="198" s="1"/>
  <c r="B817" i="198" s="1"/>
  <c r="B818" i="198" s="1"/>
  <c r="B819" i="198" s="1"/>
  <c r="B820" i="198" s="1"/>
  <c r="B821" i="198" s="1"/>
  <c r="B822" i="198" s="1"/>
  <c r="B824" i="198" s="1"/>
  <c r="B825" i="198" s="1"/>
  <c r="B826" i="198" s="1"/>
  <c r="B827" i="198" s="1"/>
  <c r="B828" i="198" s="1"/>
  <c r="B829" i="198" s="1"/>
  <c r="B830" i="198" s="1"/>
  <c r="B831" i="198" s="1"/>
  <c r="B832" i="198" s="1"/>
  <c r="B833" i="198" s="1"/>
  <c r="B661" i="198"/>
  <c r="B662" i="198" s="1"/>
  <c r="B663" i="198" s="1"/>
  <c r="B664" i="198" s="1"/>
  <c r="B665" i="198" s="1"/>
  <c r="B666" i="198" s="1"/>
  <c r="B667" i="198" s="1"/>
  <c r="B656" i="198"/>
  <c r="B657" i="198" s="1"/>
  <c r="B658" i="198" s="1"/>
  <c r="B648" i="198"/>
  <c r="B649" i="198" s="1"/>
  <c r="B650" i="198" s="1"/>
  <c r="B651" i="198" s="1"/>
  <c r="B652" i="198" s="1"/>
  <c r="B653" i="198" s="1"/>
  <c r="B654" i="198" s="1"/>
  <c r="B655" i="198" s="1"/>
  <c r="B644" i="198"/>
  <c r="B645" i="198" s="1"/>
  <c r="B643" i="198"/>
  <c r="B636" i="198"/>
  <c r="B637" i="198" s="1"/>
  <c r="B638" i="198" s="1"/>
  <c r="B639" i="198" s="1"/>
  <c r="B640" i="198" s="1"/>
  <c r="B633" i="198"/>
  <c r="B632" i="198"/>
  <c r="B626" i="198"/>
  <c r="B627" i="198"/>
  <c r="B619" i="198"/>
  <c r="B620" i="198" s="1"/>
  <c r="B621" i="198" s="1"/>
  <c r="B622" i="198"/>
  <c r="B616" i="198"/>
  <c r="B615" i="198"/>
  <c r="B606" i="198"/>
  <c r="B607" i="198"/>
  <c r="B608" i="198" s="1"/>
  <c r="B566" i="198"/>
  <c r="B567" i="198" s="1"/>
  <c r="B568" i="198" s="1"/>
  <c r="B569" i="198" s="1"/>
  <c r="B570" i="198" s="1"/>
  <c r="B571" i="198" s="1"/>
  <c r="B572" i="198" s="1"/>
  <c r="B573" i="198" s="1"/>
  <c r="B574" i="198" s="1"/>
  <c r="B575" i="198" s="1"/>
  <c r="B576" i="198" s="1"/>
  <c r="B577" i="198" s="1"/>
  <c r="B578" i="198" s="1"/>
  <c r="B579" i="198" s="1"/>
  <c r="B580" i="198" s="1"/>
  <c r="B581" i="198" s="1"/>
  <c r="B582" i="198" s="1"/>
  <c r="B583" i="198" s="1"/>
  <c r="B584" i="198" s="1"/>
  <c r="B585" i="198" s="1"/>
  <c r="B586" i="198" s="1"/>
  <c r="B587" i="198" s="1"/>
  <c r="B588" i="198" s="1"/>
  <c r="B589" i="198" s="1"/>
  <c r="B590" i="198" s="1"/>
  <c r="B591" i="198" s="1"/>
  <c r="B592" i="198" s="1"/>
  <c r="B593" i="198" s="1"/>
  <c r="B594" i="198" s="1"/>
  <c r="B595" i="198" s="1"/>
  <c r="B596" i="198" s="1"/>
  <c r="B597" i="198" s="1"/>
  <c r="B598" i="198" s="1"/>
  <c r="B599" i="198" s="1"/>
  <c r="B600" i="198" s="1"/>
  <c r="B601" i="198" s="1"/>
  <c r="B602" i="198" s="1"/>
  <c r="B603" i="198" s="1"/>
  <c r="B536" i="198"/>
  <c r="B537" i="198"/>
  <c r="B538" i="198" s="1"/>
  <c r="B539" i="198" s="1"/>
  <c r="B540" i="198" s="1"/>
  <c r="B541" i="198"/>
  <c r="B542" i="198" s="1"/>
  <c r="B543" i="198" s="1"/>
  <c r="B544" i="198" s="1"/>
  <c r="B545" i="198" s="1"/>
  <c r="B546" i="198" s="1"/>
  <c r="B547" i="198" s="1"/>
  <c r="B548" i="198" s="1"/>
  <c r="B549" i="198"/>
  <c r="B550" i="198" s="1"/>
  <c r="B551" i="198" s="1"/>
  <c r="B552" i="198" s="1"/>
  <c r="B553" i="198" s="1"/>
  <c r="B554" i="198" s="1"/>
  <c r="B555" i="198" s="1"/>
  <c r="B556" i="198" s="1"/>
  <c r="B557" i="198"/>
  <c r="B558" i="198" s="1"/>
  <c r="B559" i="198" s="1"/>
  <c r="B560" i="198" s="1"/>
  <c r="B561" i="198" s="1"/>
  <c r="B562" i="198" s="1"/>
  <c r="B563" i="198" s="1"/>
  <c r="B525" i="198"/>
  <c r="B526" i="198" s="1"/>
  <c r="B518" i="198"/>
  <c r="B494" i="198"/>
  <c r="B495" i="198"/>
  <c r="B496" i="198"/>
  <c r="B497" i="198" s="1"/>
  <c r="B498" i="198" s="1"/>
  <c r="B499" i="198" s="1"/>
  <c r="B500" i="198" s="1"/>
  <c r="B501" i="198" s="1"/>
  <c r="B502" i="198" s="1"/>
  <c r="B503" i="198" s="1"/>
  <c r="B504" i="198"/>
  <c r="B505" i="198" s="1"/>
  <c r="B477" i="198"/>
  <c r="B478" i="198" s="1"/>
  <c r="B479" i="198" s="1"/>
  <c r="B480" i="198" s="1"/>
  <c r="B481" i="198" s="1"/>
  <c r="B482" i="198" s="1"/>
  <c r="B483" i="198" s="1"/>
  <c r="B484" i="198" s="1"/>
  <c r="B485" i="198" s="1"/>
  <c r="B486" i="198" s="1"/>
  <c r="B487" i="198" s="1"/>
  <c r="B445" i="198"/>
  <c r="B446" i="198"/>
  <c r="B447" i="198"/>
  <c r="B448" i="198"/>
  <c r="B449" i="198" s="1"/>
  <c r="B450" i="198" s="1"/>
  <c r="B451" i="198" s="1"/>
  <c r="B452" i="198" s="1"/>
  <c r="B453" i="198" s="1"/>
  <c r="B454" i="198" s="1"/>
  <c r="B455" i="198" s="1"/>
  <c r="B456" i="198" s="1"/>
  <c r="B458" i="198" s="1"/>
  <c r="B459" i="198" s="1"/>
  <c r="B460" i="198" s="1"/>
  <c r="B461" i="198" s="1"/>
  <c r="B462" i="198" s="1"/>
  <c r="B463" i="198" s="1"/>
  <c r="B464" i="198" s="1"/>
  <c r="B465" i="198" s="1"/>
  <c r="B466" i="198" s="1"/>
  <c r="B467" i="198" s="1"/>
  <c r="B468" i="198" s="1"/>
  <c r="B469" i="198" s="1"/>
  <c r="B470" i="198" s="1"/>
  <c r="B471" i="198" s="1"/>
  <c r="B472" i="198" s="1"/>
  <c r="B473" i="198" s="1"/>
  <c r="B474" i="198" s="1"/>
  <c r="B420" i="198"/>
  <c r="B421" i="198" s="1"/>
  <c r="B422" i="198" s="1"/>
  <c r="B423" i="198" s="1"/>
  <c r="B424" i="198" s="1"/>
  <c r="B425" i="198" s="1"/>
  <c r="B426" i="198" s="1"/>
  <c r="B427" i="198" s="1"/>
  <c r="B428" i="198" s="1"/>
  <c r="B429" i="198" s="1"/>
  <c r="B430" i="198" s="1"/>
  <c r="B431" i="198" s="1"/>
  <c r="B432" i="198" s="1"/>
  <c r="B433" i="198" s="1"/>
  <c r="B434" i="198" s="1"/>
  <c r="B435" i="198" s="1"/>
  <c r="B436" i="198" s="1"/>
  <c r="B437" i="198" s="1"/>
  <c r="B438" i="198" s="1"/>
  <c r="B439" i="198" s="1"/>
  <c r="B440" i="198" s="1"/>
  <c r="B441" i="198" s="1"/>
  <c r="B442" i="198" s="1"/>
  <c r="B416" i="198"/>
  <c r="B417" i="198" s="1"/>
  <c r="B418" i="198" s="1"/>
  <c r="B419" i="198" s="1"/>
  <c r="B411" i="198"/>
  <c r="B412" i="198"/>
  <c r="B413" i="198"/>
  <c r="B399" i="198"/>
  <c r="B400" i="198" s="1"/>
  <c r="B401" i="198" s="1"/>
  <c r="B402" i="198" s="1"/>
  <c r="B403" i="198" s="1"/>
  <c r="B404" i="198" s="1"/>
  <c r="B405" i="198" s="1"/>
  <c r="B406" i="198" s="1"/>
  <c r="B407" i="198"/>
  <c r="B408" i="198" s="1"/>
  <c r="B386" i="198"/>
  <c r="B387" i="198" s="1"/>
  <c r="B388" i="198" s="1"/>
  <c r="B389" i="198" s="1"/>
  <c r="B390" i="198" s="1"/>
  <c r="B391" i="198" s="1"/>
  <c r="B392" i="198" s="1"/>
  <c r="B393" i="198" s="1"/>
  <c r="B394" i="198" s="1"/>
  <c r="B395" i="198" s="1"/>
  <c r="B396" i="198" s="1"/>
  <c r="B365" i="198"/>
  <c r="B366" i="198"/>
  <c r="B367" i="198"/>
  <c r="B368" i="198"/>
  <c r="B369" i="198" s="1"/>
  <c r="B370" i="198" s="1"/>
  <c r="B371" i="198" s="1"/>
  <c r="B372" i="198"/>
  <c r="B373" i="198" s="1"/>
  <c r="B374" i="198" s="1"/>
  <c r="B375" i="198" s="1"/>
  <c r="B376" i="198" s="1"/>
  <c r="B377" i="198" s="1"/>
  <c r="B378" i="198" s="1"/>
  <c r="B379" i="198" s="1"/>
  <c r="B380" i="198"/>
  <c r="B381" i="198" s="1"/>
  <c r="B382" i="198" s="1"/>
  <c r="B383" i="198" s="1"/>
  <c r="B361" i="198"/>
  <c r="B362" i="198" s="1"/>
  <c r="B343" i="198"/>
  <c r="B344" i="198" s="1"/>
  <c r="B345" i="198" s="1"/>
  <c r="B346" i="198" s="1"/>
  <c r="B347" i="198" s="1"/>
  <c r="B348" i="198" s="1"/>
  <c r="B349" i="198" s="1"/>
  <c r="B350" i="198" s="1"/>
  <c r="B351" i="198"/>
  <c r="B352" i="198" s="1"/>
  <c r="B353" i="198" s="1"/>
  <c r="B354" i="198" s="1"/>
  <c r="B355" i="198" s="1"/>
  <c r="B356" i="198" s="1"/>
  <c r="B357" i="198" s="1"/>
  <c r="B338" i="198"/>
  <c r="B339" i="198"/>
  <c r="B340" i="198" s="1"/>
  <c r="B341" i="198" s="1"/>
  <c r="B342" i="198" s="1"/>
  <c r="B333" i="198"/>
  <c r="B334" i="198"/>
  <c r="B335" i="198" s="1"/>
  <c r="B326" i="198"/>
  <c r="B327" i="198"/>
  <c r="B328" i="198"/>
  <c r="B329" i="198" s="1"/>
  <c r="B330" i="198" s="1"/>
  <c r="B319" i="198"/>
  <c r="B320" i="198"/>
  <c r="B321" i="198"/>
  <c r="B322" i="198" s="1"/>
  <c r="B323" i="198" s="1"/>
  <c r="B314" i="198"/>
  <c r="B315" i="198"/>
  <c r="B316" i="198" s="1"/>
  <c r="B305" i="198"/>
  <c r="B306" i="198"/>
  <c r="B307" i="198" s="1"/>
  <c r="B308" i="198" s="1"/>
  <c r="B309" i="198" s="1"/>
  <c r="B290" i="198"/>
  <c r="B291" i="198" s="1"/>
  <c r="B292" i="198" s="1"/>
  <c r="B293" i="198" s="1"/>
  <c r="B294" i="198" s="1"/>
  <c r="B295" i="198" s="1"/>
  <c r="B296" i="198" s="1"/>
  <c r="B297" i="198" s="1"/>
  <c r="B298" i="198"/>
  <c r="B299" i="198" s="1"/>
  <c r="B300" i="198" s="1"/>
  <c r="B301" i="198" s="1"/>
  <c r="B302" i="198" s="1"/>
  <c r="B289" i="198"/>
  <c r="B271" i="198"/>
  <c r="B272" i="198"/>
  <c r="B273" i="198"/>
  <c r="B274" i="198" s="1"/>
  <c r="B275" i="198" s="1"/>
  <c r="B276" i="198" s="1"/>
  <c r="B277" i="198"/>
  <c r="B278" i="198" s="1"/>
  <c r="B279" i="198" s="1"/>
  <c r="B280" i="198" s="1"/>
  <c r="B281" i="198" s="1"/>
  <c r="B282" i="198" s="1"/>
  <c r="B283" i="198" s="1"/>
  <c r="B284" i="198" s="1"/>
  <c r="B285" i="198" s="1"/>
  <c r="B286" i="198" s="1"/>
  <c r="B260" i="198"/>
  <c r="B261" i="198" s="1"/>
  <c r="B262" i="198" s="1"/>
  <c r="B263" i="198" s="1"/>
  <c r="B239" i="198"/>
  <c r="B240" i="198"/>
  <c r="B241" i="198"/>
  <c r="B242" i="198" s="1"/>
  <c r="B243" i="198" s="1"/>
  <c r="B244" i="198" s="1"/>
  <c r="B245" i="198"/>
  <c r="B246" i="198" s="1"/>
  <c r="B247" i="198" s="1"/>
  <c r="B248" i="198" s="1"/>
  <c r="B249" i="198" s="1"/>
  <c r="B250" i="198" s="1"/>
  <c r="B251" i="198" s="1"/>
  <c r="B252" i="198" s="1"/>
  <c r="B253" i="198"/>
  <c r="B254" i="198" s="1"/>
  <c r="B255" i="198" s="1"/>
  <c r="B256" i="198" s="1"/>
  <c r="B257" i="198" s="1"/>
  <c r="B231" i="198"/>
  <c r="B232" i="198" s="1"/>
  <c r="B233" i="198" s="1"/>
  <c r="B234" i="198"/>
  <c r="B235" i="198" s="1"/>
  <c r="B236" i="198" s="1"/>
  <c r="B230" i="198"/>
  <c r="B211" i="198"/>
  <c r="B212" i="198"/>
  <c r="B213" i="198" s="1"/>
  <c r="B214" i="198" s="1"/>
  <c r="B215" i="198" s="1"/>
  <c r="B216" i="198" s="1"/>
  <c r="B217" i="198" s="1"/>
  <c r="B218" i="198" s="1"/>
  <c r="B219" i="198" s="1"/>
  <c r="B220" i="198" s="1"/>
  <c r="B221" i="198" s="1"/>
  <c r="B222" i="198" s="1"/>
  <c r="B207" i="198"/>
  <c r="B208" i="198" s="1"/>
  <c r="B200" i="198"/>
  <c r="B201" i="198"/>
  <c r="B202" i="198"/>
  <c r="B182" i="198"/>
  <c r="B183" i="198" s="1"/>
  <c r="B184" i="198" s="1"/>
  <c r="B185" i="198" s="1"/>
  <c r="B186" i="198"/>
  <c r="B187" i="198" s="1"/>
  <c r="B188" i="198" s="1"/>
  <c r="B189" i="198" s="1"/>
  <c r="B190" i="198" s="1"/>
  <c r="B191" i="198" s="1"/>
  <c r="B192" i="198" s="1"/>
  <c r="B193" i="198" s="1"/>
  <c r="B194" i="198"/>
  <c r="B195" i="198" s="1"/>
  <c r="B196" i="198" s="1"/>
  <c r="B197" i="198" s="1"/>
  <c r="B171" i="198"/>
  <c r="B172" i="198" s="1"/>
  <c r="B173" i="198" s="1"/>
  <c r="B174" i="198" s="1"/>
  <c r="B175" i="198"/>
  <c r="B176" i="198" s="1"/>
  <c r="B177" i="198" s="1"/>
  <c r="B178" i="198" s="1"/>
  <c r="B179" i="198" s="1"/>
  <c r="B166" i="198"/>
  <c r="B167" i="198" s="1"/>
  <c r="B168" i="198" s="1"/>
  <c r="B157" i="198"/>
  <c r="B158" i="198" s="1"/>
  <c r="B159" i="198" s="1"/>
  <c r="B160" i="198" s="1"/>
  <c r="B161" i="198" s="1"/>
  <c r="B162" i="198" s="1"/>
  <c r="B163" i="198" s="1"/>
  <c r="B156" i="198"/>
  <c r="B97" i="198"/>
  <c r="B98" i="198" s="1"/>
  <c r="B99" i="198" s="1"/>
  <c r="B100" i="198" s="1"/>
  <c r="B101" i="198" s="1"/>
  <c r="B102" i="198" s="1"/>
  <c r="B103" i="198" s="1"/>
  <c r="B104" i="198" s="1"/>
  <c r="B105" i="198"/>
  <c r="B106" i="198" s="1"/>
  <c r="B107" i="198" s="1"/>
  <c r="B108" i="198" s="1"/>
  <c r="B109" i="198" s="1"/>
  <c r="B110" i="198" s="1"/>
  <c r="B111" i="198" s="1"/>
  <c r="B112" i="198" s="1"/>
  <c r="B113" i="198"/>
  <c r="B114" i="198" s="1"/>
  <c r="B115" i="198" s="1"/>
  <c r="B116" i="198" s="1"/>
  <c r="B117" i="198" s="1"/>
  <c r="B118" i="198" s="1"/>
  <c r="B119" i="198" s="1"/>
  <c r="B120" i="198" s="1"/>
  <c r="B121" i="198" s="1"/>
  <c r="B122" i="198" s="1"/>
  <c r="B123" i="198" s="1"/>
  <c r="B124" i="198" s="1"/>
  <c r="B125" i="198" s="1"/>
  <c r="B126" i="198" s="1"/>
  <c r="B127" i="198" s="1"/>
  <c r="B128" i="198" s="1"/>
  <c r="B129" i="198" s="1"/>
  <c r="B130" i="198" s="1"/>
  <c r="B131" i="198" s="1"/>
  <c r="B132" i="198" s="1"/>
  <c r="B133" i="198" s="1"/>
  <c r="B134" i="198" s="1"/>
  <c r="B135" i="198" s="1"/>
  <c r="B136" i="198" s="1"/>
  <c r="B137" i="198" s="1"/>
  <c r="B138" i="198" s="1"/>
  <c r="B139" i="198" s="1"/>
  <c r="B140" i="198" s="1"/>
  <c r="B141" i="198" s="1"/>
  <c r="B142" i="198" s="1"/>
  <c r="B143" i="198" s="1"/>
  <c r="B95" i="198"/>
  <c r="B96" i="198"/>
  <c r="B87" i="198"/>
  <c r="B88" i="198"/>
  <c r="B89" i="198"/>
  <c r="B857" i="197"/>
  <c r="B858" i="197" s="1"/>
  <c r="B859" i="197" s="1"/>
  <c r="B860" i="197" s="1"/>
  <c r="B861" i="197" s="1"/>
  <c r="B862" i="197" s="1"/>
  <c r="B864" i="197" s="1"/>
  <c r="B865" i="197" s="1"/>
  <c r="B866" i="197"/>
  <c r="B867" i="197" s="1"/>
  <c r="B868" i="197" s="1"/>
  <c r="B869" i="197" s="1"/>
  <c r="B870" i="197" s="1"/>
  <c r="B871" i="197" s="1"/>
  <c r="B872" i="197" s="1"/>
  <c r="B873" i="197" s="1"/>
  <c r="B874" i="197"/>
  <c r="B875" i="197" s="1"/>
  <c r="B876" i="197" s="1"/>
  <c r="B877" i="197" s="1"/>
  <c r="B878" i="197" s="1"/>
  <c r="B879" i="197" s="1"/>
  <c r="B880" i="197" s="1"/>
  <c r="B881" i="197" s="1"/>
  <c r="B882" i="197"/>
  <c r="B883" i="197" s="1"/>
  <c r="B884" i="197" s="1"/>
  <c r="B885" i="197" s="1"/>
  <c r="B886" i="197" s="1"/>
  <c r="B887" i="197" s="1"/>
  <c r="B888" i="197" s="1"/>
  <c r="B889" i="197" s="1"/>
  <c r="B890" i="197" s="1"/>
  <c r="B891" i="197" s="1"/>
  <c r="B892" i="197" s="1"/>
  <c r="B893" i="197" s="1"/>
  <c r="B894" i="197" s="1"/>
  <c r="B895" i="197" s="1"/>
  <c r="B896" i="197" s="1"/>
  <c r="B897" i="197" s="1"/>
  <c r="B898" i="197" s="1"/>
  <c r="B899" i="197" s="1"/>
  <c r="B900" i="197" s="1"/>
  <c r="B901" i="197" s="1"/>
  <c r="B903" i="197" s="1"/>
  <c r="B904" i="197" s="1"/>
  <c r="B905" i="197" s="1"/>
  <c r="B906" i="197" s="1"/>
  <c r="B907" i="197" s="1"/>
  <c r="B908" i="197" s="1"/>
  <c r="B909" i="197" s="1"/>
  <c r="B910" i="197" s="1"/>
  <c r="B911" i="197" s="1"/>
  <c r="B912" i="197" s="1"/>
  <c r="B913" i="197" s="1"/>
  <c r="B914" i="197" s="1"/>
  <c r="B915" i="197" s="1"/>
  <c r="B916" i="197" s="1"/>
  <c r="B917" i="197" s="1"/>
  <c r="B918" i="197" s="1"/>
  <c r="B919" i="197" s="1"/>
  <c r="B920" i="197" s="1"/>
  <c r="B921" i="197" s="1"/>
  <c r="B922" i="197" s="1"/>
  <c r="B923" i="197" s="1"/>
  <c r="B924" i="197" s="1"/>
  <c r="B925" i="197" s="1"/>
  <c r="B926" i="197" s="1"/>
  <c r="B927" i="197" s="1"/>
  <c r="B928" i="197" s="1"/>
  <c r="B929" i="197" s="1"/>
  <c r="B930" i="197" s="1"/>
  <c r="B931" i="197" s="1"/>
  <c r="B932" i="197" s="1"/>
  <c r="B933" i="197" s="1"/>
  <c r="B934" i="197" s="1"/>
  <c r="B935" i="197" s="1"/>
  <c r="B936" i="197" s="1"/>
  <c r="B937" i="197" s="1"/>
  <c r="B938" i="197" s="1"/>
  <c r="B939" i="197" s="1"/>
  <c r="B940" i="197" s="1"/>
  <c r="B941" i="197" s="1"/>
  <c r="B942" i="197" s="1"/>
  <c r="B943" i="197" s="1"/>
  <c r="B944" i="197" s="1"/>
  <c r="B945" i="197" s="1"/>
  <c r="B946" i="197" s="1"/>
  <c r="B947" i="197" s="1"/>
  <c r="B948" i="197" s="1"/>
  <c r="B949" i="197" s="1"/>
  <c r="B950" i="197" s="1"/>
  <c r="B952" i="197" s="1"/>
  <c r="B953" i="197" s="1"/>
  <c r="B954" i="197" s="1"/>
  <c r="B955" i="197" s="1"/>
  <c r="B956" i="197" s="1"/>
  <c r="B957" i="197" s="1"/>
  <c r="B958" i="197" s="1"/>
  <c r="B959" i="197" s="1"/>
  <c r="B960" i="197" s="1"/>
  <c r="B961" i="197" s="1"/>
  <c r="B962" i="197" s="1"/>
  <c r="B963" i="197" s="1"/>
  <c r="B964" i="197" s="1"/>
  <c r="B965" i="197" s="1"/>
  <c r="B966" i="197" s="1"/>
  <c r="B967" i="197" s="1"/>
  <c r="B968" i="197" s="1"/>
  <c r="B969" i="197" s="1"/>
  <c r="B970" i="197" s="1"/>
  <c r="B971" i="197" s="1"/>
  <c r="B972" i="197" s="1"/>
  <c r="B973" i="197" s="1"/>
  <c r="B974" i="197" s="1"/>
  <c r="B975" i="197" s="1"/>
  <c r="B976" i="197" s="1"/>
  <c r="B977" i="197" s="1"/>
  <c r="B978" i="197" s="1"/>
  <c r="B979" i="197" s="1"/>
  <c r="B980" i="197" s="1"/>
  <c r="B981" i="197" s="1"/>
  <c r="B982" i="197" s="1"/>
  <c r="B983" i="197" s="1"/>
  <c r="B984" i="197" s="1"/>
  <c r="B985" i="197" s="1"/>
  <c r="B986" i="197" s="1"/>
  <c r="B987" i="197" s="1"/>
  <c r="B988" i="197" s="1"/>
  <c r="B989" i="197" s="1"/>
  <c r="B990" i="197" s="1"/>
  <c r="B991" i="197" s="1"/>
  <c r="B992" i="197" s="1"/>
  <c r="B993" i="197" s="1"/>
  <c r="B994" i="197" s="1"/>
  <c r="B995" i="197" s="1"/>
  <c r="B996" i="197" s="1"/>
  <c r="B997" i="197" s="1"/>
  <c r="B998" i="197" s="1"/>
  <c r="B999" i="197" s="1"/>
  <c r="B1000" i="197" s="1"/>
  <c r="B1001" i="197" s="1"/>
  <c r="B1002" i="197" s="1"/>
  <c r="B1003" i="197" s="1"/>
  <c r="B1004" i="197" s="1"/>
  <c r="B1005" i="197" s="1"/>
  <c r="B1006" i="197" s="1"/>
  <c r="B1007" i="197" s="1"/>
  <c r="B1008" i="197" s="1"/>
  <c r="B1009" i="197" s="1"/>
  <c r="B1010" i="197" s="1"/>
  <c r="B1011" i="197" s="1"/>
  <c r="B1012" i="197" s="1"/>
  <c r="B1013" i="197" s="1"/>
  <c r="B1014" i="197" s="1"/>
  <c r="B1015" i="197" s="1"/>
  <c r="B1016" i="197" s="1"/>
  <c r="B1017" i="197" s="1"/>
  <c r="B1018" i="197" s="1"/>
  <c r="B1019" i="197" s="1"/>
  <c r="B1020" i="197" s="1"/>
  <c r="B1021" i="197" s="1"/>
  <c r="B1022" i="197" s="1"/>
  <c r="B1023" i="197" s="1"/>
  <c r="B1024" i="197" s="1"/>
  <c r="B1025" i="197" s="1"/>
  <c r="B1026" i="197" s="1"/>
  <c r="B1027" i="197" s="1"/>
  <c r="B1028" i="197" s="1"/>
  <c r="B1029" i="197" s="1"/>
  <c r="B1030" i="197" s="1"/>
  <c r="B1031" i="197" s="1"/>
  <c r="B1032" i="197" s="1"/>
  <c r="B1033" i="197" s="1"/>
  <c r="B1034" i="197" s="1"/>
  <c r="B1035" i="197" s="1"/>
  <c r="B1036" i="197" s="1"/>
  <c r="B1037" i="197" s="1"/>
  <c r="B1038" i="197" s="1"/>
  <c r="B1039" i="197" s="1"/>
  <c r="B1040" i="197" s="1"/>
  <c r="B1041" i="197" s="1"/>
  <c r="B1042" i="197" s="1"/>
  <c r="B1043" i="197" s="1"/>
  <c r="B1044" i="197" s="1"/>
  <c r="B1045" i="197" s="1"/>
  <c r="B1046" i="197" s="1"/>
  <c r="B1047" i="197" s="1"/>
  <c r="B1048" i="197" s="1"/>
  <c r="B1049" i="197" s="1"/>
  <c r="B1050" i="197" s="1"/>
  <c r="B1051" i="197" s="1"/>
  <c r="B1052" i="197" s="1"/>
  <c r="B1054" i="197" s="1"/>
  <c r="B1055" i="197" s="1"/>
  <c r="B1056" i="197" s="1"/>
  <c r="B1057" i="197" s="1"/>
  <c r="B1058" i="197" s="1"/>
  <c r="B1059" i="197" s="1"/>
  <c r="B1060" i="197" s="1"/>
  <c r="B1061" i="197" s="1"/>
  <c r="B1062" i="197" s="1"/>
  <c r="B1063" i="197" s="1"/>
  <c r="B1064" i="197" s="1"/>
  <c r="B1065" i="197" s="1"/>
  <c r="B1066" i="197" s="1"/>
  <c r="B1067" i="197" s="1"/>
  <c r="B1068" i="197" s="1"/>
  <c r="B1069" i="197" s="1"/>
  <c r="B1070" i="197" s="1"/>
  <c r="B1071" i="197" s="1"/>
  <c r="B1072" i="197" s="1"/>
  <c r="B1073" i="197" s="1"/>
  <c r="B1074" i="197" s="1"/>
  <c r="B1075" i="197" s="1"/>
  <c r="B1076" i="197" s="1"/>
  <c r="B1077" i="197" s="1"/>
  <c r="B1078" i="197" s="1"/>
  <c r="B1079" i="197" s="1"/>
  <c r="B1080" i="197" s="1"/>
  <c r="B1081" i="197" s="1"/>
  <c r="B1082" i="197" s="1"/>
  <c r="B1083" i="197" s="1"/>
  <c r="B1084" i="197" s="1"/>
  <c r="B1085" i="197" s="1"/>
  <c r="B1086" i="197" s="1"/>
  <c r="B1087" i="197" s="1"/>
  <c r="B1088" i="197" s="1"/>
  <c r="B1089" i="197" s="1"/>
  <c r="B1090" i="197" s="1"/>
  <c r="B1091" i="197" s="1"/>
  <c r="B1092" i="197" s="1"/>
  <c r="B1093" i="197" s="1"/>
  <c r="B1094" i="197" s="1"/>
  <c r="B1095" i="197" s="1"/>
  <c r="B1096" i="197" s="1"/>
  <c r="B1097" i="197" s="1"/>
  <c r="B1098" i="197" s="1"/>
  <c r="B1099" i="197" s="1"/>
  <c r="B1100" i="197" s="1"/>
  <c r="B1101" i="197" s="1"/>
  <c r="B1102" i="197" s="1"/>
  <c r="B1103" i="197" s="1"/>
  <c r="B1104" i="197" s="1"/>
  <c r="B1105" i="197" s="1"/>
  <c r="B1106" i="197" s="1"/>
  <c r="B1107" i="197" s="1"/>
  <c r="B1108" i="197" s="1"/>
  <c r="B1109" i="197" s="1"/>
  <c r="B1110" i="197" s="1"/>
  <c r="B1111" i="197" s="1"/>
  <c r="B1112" i="197" s="1"/>
  <c r="B1113" i="197" s="1"/>
  <c r="B1114" i="197" s="1"/>
  <c r="B1115" i="197" s="1"/>
  <c r="B1116" i="197" s="1"/>
  <c r="B1117" i="197" s="1"/>
  <c r="B1118" i="197" s="1"/>
  <c r="B1119" i="197" s="1"/>
  <c r="B1120" i="197" s="1"/>
  <c r="B1121" i="197" s="1"/>
  <c r="B1122" i="197" s="1"/>
  <c r="B1123" i="197" s="1"/>
  <c r="B1124" i="197" s="1"/>
  <c r="B1125" i="197" s="1"/>
  <c r="B1126" i="197" s="1"/>
  <c r="B1127" i="197" s="1"/>
  <c r="B1128" i="197" s="1"/>
  <c r="B1129" i="197" s="1"/>
  <c r="B1130" i="197" s="1"/>
  <c r="B1131" i="197" s="1"/>
  <c r="B1132" i="197" s="1"/>
  <c r="B1133" i="197" s="1"/>
  <c r="B1134" i="197" s="1"/>
  <c r="B1135" i="197" s="1"/>
  <c r="B1136" i="197" s="1"/>
  <c r="B1137" i="197" s="1"/>
  <c r="B1138" i="197" s="1"/>
  <c r="B1139" i="197" s="1"/>
  <c r="B1140" i="197" s="1"/>
  <c r="B1141" i="197" s="1"/>
  <c r="B1142" i="197" s="1"/>
  <c r="B1143" i="197" s="1"/>
  <c r="B1144" i="197" s="1"/>
  <c r="B1145" i="197" s="1"/>
  <c r="B1146" i="197" s="1"/>
  <c r="B1147" i="197" s="1"/>
  <c r="B1148" i="197" s="1"/>
  <c r="B1149" i="197" s="1"/>
  <c r="B1150" i="197" s="1"/>
  <c r="B1151" i="197" s="1"/>
  <c r="B1152" i="197" s="1"/>
  <c r="B1153" i="197" s="1"/>
  <c r="B1155" i="197" s="1"/>
  <c r="B1156" i="197" s="1"/>
  <c r="B1157" i="197" s="1"/>
  <c r="B1158" i="197" s="1"/>
  <c r="B1159" i="197" s="1"/>
  <c r="B1160" i="197" s="1"/>
  <c r="B1161" i="197" s="1"/>
  <c r="B1162" i="197" s="1"/>
  <c r="B1163" i="197" s="1"/>
  <c r="B1164" i="197" s="1"/>
  <c r="B1165" i="197" s="1"/>
  <c r="B1166" i="197" s="1"/>
  <c r="B1167" i="197" s="1"/>
  <c r="B1168" i="197" s="1"/>
  <c r="B1169" i="197" s="1"/>
  <c r="B1170" i="197" s="1"/>
  <c r="B1172" i="197" s="1"/>
  <c r="B1173" i="197" s="1"/>
  <c r="B1174" i="197" s="1"/>
  <c r="B1176" i="197" s="1"/>
  <c r="B1177" i="197" s="1"/>
  <c r="B1178" i="197" s="1"/>
  <c r="B1179" i="197" s="1"/>
  <c r="B1180" i="197" s="1"/>
  <c r="B1181" i="197" s="1"/>
  <c r="B1182" i="197" s="1"/>
  <c r="B1183" i="197" s="1"/>
  <c r="B1184" i="197" s="1"/>
  <c r="B1185" i="197" s="1"/>
  <c r="B1186" i="197" s="1"/>
  <c r="B1187" i="197" s="1"/>
  <c r="B1189" i="197" s="1"/>
  <c r="B1190" i="197" s="1"/>
  <c r="B1191" i="197" s="1"/>
  <c r="B1192" i="197" s="1"/>
  <c r="B1193" i="197" s="1"/>
  <c r="B1194" i="197" s="1"/>
  <c r="B1195" i="197" s="1"/>
  <c r="B1196" i="197" s="1"/>
  <c r="B1198" i="197" s="1"/>
  <c r="B1200" i="197" s="1"/>
  <c r="B1201" i="197" s="1"/>
  <c r="B1202" i="197" s="1"/>
  <c r="B1203" i="197" s="1"/>
  <c r="B1204" i="197" s="1"/>
  <c r="B1205" i="197" s="1"/>
  <c r="B1206" i="197" s="1"/>
  <c r="B1207" i="197" s="1"/>
  <c r="B1208" i="197" s="1"/>
  <c r="B1209" i="197" s="1"/>
  <c r="B1210" i="197" s="1"/>
  <c r="B1211" i="197" s="1"/>
  <c r="B1212" i="197" s="1"/>
  <c r="B1213" i="197" s="1"/>
  <c r="B1214" i="197" s="1"/>
  <c r="B1215" i="197" s="1"/>
  <c r="B1216" i="197" s="1"/>
  <c r="B1217" i="197" s="1"/>
  <c r="B1218" i="197" s="1"/>
  <c r="B1219" i="197" s="1"/>
  <c r="B1220" i="197" s="1"/>
  <c r="B1221" i="197" s="1"/>
  <c r="B1222" i="197" s="1"/>
  <c r="B1223" i="197" s="1"/>
  <c r="B1224" i="197" s="1"/>
  <c r="B1225" i="197" s="1"/>
  <c r="B1226" i="197" s="1"/>
  <c r="B1227" i="197" s="1"/>
  <c r="B1228" i="197" s="1"/>
  <c r="B1229" i="197" s="1"/>
  <c r="B1230" i="197" s="1"/>
  <c r="B1231" i="197" s="1"/>
  <c r="B1232" i="197" s="1"/>
  <c r="B1233" i="197" s="1"/>
  <c r="B1234" i="197" s="1"/>
  <c r="B1235" i="197" s="1"/>
  <c r="B1236" i="197" s="1"/>
  <c r="B1237" i="197" s="1"/>
  <c r="B1238" i="197" s="1"/>
  <c r="B1239" i="197" s="1"/>
  <c r="B1240" i="197" s="1"/>
  <c r="B1241" i="197" s="1"/>
  <c r="B1242" i="197" s="1"/>
  <c r="B1243" i="197" s="1"/>
  <c r="B1244" i="197" s="1"/>
  <c r="B1245" i="197" s="1"/>
  <c r="B1246" i="197" s="1"/>
  <c r="B1247" i="197" s="1"/>
  <c r="B1248" i="197" s="1"/>
  <c r="B1249" i="197" s="1"/>
  <c r="B1250" i="197" s="1"/>
  <c r="B1251" i="197" s="1"/>
  <c r="B1252" i="197" s="1"/>
  <c r="B1253" i="197" s="1"/>
  <c r="B1254" i="197" s="1"/>
  <c r="B1255" i="197" s="1"/>
  <c r="B1256" i="197" s="1"/>
  <c r="B1257" i="197" s="1"/>
  <c r="B1258" i="197" s="1"/>
  <c r="B1259" i="197" s="1"/>
  <c r="B1260" i="197" s="1"/>
  <c r="B1261" i="197" s="1"/>
  <c r="B1262" i="197" s="1"/>
  <c r="B1263" i="197" s="1"/>
  <c r="B1264" i="197" s="1"/>
  <c r="B1265" i="197" s="1"/>
  <c r="B1266" i="197" s="1"/>
  <c r="B1267" i="197" s="1"/>
  <c r="B1268" i="197" s="1"/>
  <c r="B1269" i="197" s="1"/>
  <c r="B1270" i="197" s="1"/>
  <c r="B1271" i="197" s="1"/>
  <c r="B1272" i="197" s="1"/>
  <c r="B1273" i="197" s="1"/>
  <c r="B1274" i="197" s="1"/>
  <c r="B1275" i="197" s="1"/>
  <c r="B1276" i="197" s="1"/>
  <c r="B1277" i="197" s="1"/>
  <c r="B1278" i="197" s="1"/>
  <c r="B1279" i="197" s="1"/>
  <c r="B1280" i="197" s="1"/>
  <c r="B1281" i="197" s="1"/>
  <c r="B1282" i="197" s="1"/>
  <c r="B1283" i="197" s="1"/>
  <c r="B1284" i="197" s="1"/>
  <c r="B1285" i="197" s="1"/>
  <c r="B1286" i="197" s="1"/>
  <c r="B1287" i="197" s="1"/>
  <c r="B1288" i="197" s="1"/>
  <c r="B1289" i="197" s="1"/>
  <c r="B1290" i="197" s="1"/>
  <c r="B1291" i="197" s="1"/>
  <c r="B1292" i="197" s="1"/>
  <c r="B1293" i="197" s="1"/>
  <c r="B1294" i="197" s="1"/>
  <c r="B1295" i="197" s="1"/>
  <c r="B1296" i="197" s="1"/>
  <c r="B1297" i="197" s="1"/>
  <c r="B1298" i="197" s="1"/>
  <c r="B1299" i="197" s="1"/>
  <c r="B1300" i="197" s="1"/>
  <c r="B1301" i="197" s="1"/>
  <c r="B1302" i="197" s="1"/>
  <c r="B1303" i="197" s="1"/>
  <c r="B1304" i="197" s="1"/>
  <c r="B1305" i="197" s="1"/>
  <c r="B1308" i="197" s="1"/>
  <c r="B1309" i="197" s="1"/>
  <c r="B1310" i="197" s="1"/>
  <c r="B1311" i="197" s="1"/>
  <c r="B1312" i="197" s="1"/>
  <c r="B1313" i="197" s="1"/>
  <c r="B1314" i="197" s="1"/>
  <c r="B1315" i="197" s="1"/>
  <c r="B1316" i="197" s="1"/>
  <c r="B1317" i="197" s="1"/>
  <c r="B1319" i="197" s="1"/>
  <c r="B1320" i="197" s="1"/>
  <c r="B1321" i="197" s="1"/>
  <c r="B1322" i="197" s="1"/>
  <c r="B1323" i="197" s="1"/>
  <c r="B1324" i="197" s="1"/>
  <c r="B1325" i="197" s="1"/>
  <c r="B1326" i="197" s="1"/>
  <c r="B1327" i="197" s="1"/>
  <c r="B1328" i="197" s="1"/>
  <c r="B1329" i="197" s="1"/>
  <c r="B1330" i="197" s="1"/>
  <c r="B1331" i="197" s="1"/>
  <c r="B1332" i="197" s="1"/>
  <c r="B1333" i="197" s="1"/>
  <c r="B1334" i="197" s="1"/>
  <c r="B1335" i="197" s="1"/>
  <c r="B1336" i="197" s="1"/>
  <c r="B1337" i="197" s="1"/>
  <c r="B1338" i="197" s="1"/>
  <c r="B1339" i="197" s="1"/>
  <c r="B1340" i="197" s="1"/>
  <c r="B1341" i="197" s="1"/>
  <c r="B1342" i="197" s="1"/>
  <c r="B1343" i="197" s="1"/>
  <c r="B1345" i="197" s="1"/>
  <c r="B1346" i="197" s="1"/>
  <c r="B1347" i="197" s="1"/>
  <c r="B1349" i="197" s="1"/>
  <c r="B1350" i="197" s="1"/>
  <c r="B1351" i="197" s="1"/>
  <c r="B1352" i="197" s="1"/>
  <c r="B1353" i="197" s="1"/>
  <c r="B1354" i="197" s="1"/>
  <c r="B1355" i="197" s="1"/>
  <c r="B1357" i="197" s="1"/>
  <c r="B1358" i="197" s="1"/>
  <c r="B1359" i="197" s="1"/>
  <c r="B1360" i="197" s="1"/>
  <c r="B1361" i="197" s="1"/>
  <c r="B1362" i="197" s="1"/>
  <c r="B1363" i="197" s="1"/>
  <c r="B1365" i="197" s="1"/>
  <c r="B1366" i="197" s="1"/>
  <c r="B1367" i="197" s="1"/>
  <c r="B1368" i="197" s="1"/>
  <c r="B1369" i="197" s="1"/>
  <c r="B1370" i="197" s="1"/>
  <c r="B1371" i="197" s="1"/>
  <c r="B1372" i="197" s="1"/>
  <c r="B1373" i="197" s="1"/>
  <c r="B1374" i="197" s="1"/>
  <c r="B1375" i="197" s="1"/>
  <c r="B1376" i="197" s="1"/>
  <c r="B1377" i="197" s="1"/>
  <c r="B1378" i="197" s="1"/>
  <c r="B1379" i="197" s="1"/>
  <c r="B1381" i="197" s="1"/>
  <c r="B1382" i="197" s="1"/>
  <c r="B1383" i="197" s="1"/>
  <c r="B1384" i="197" s="1"/>
  <c r="B1385" i="197" s="1"/>
  <c r="B1386" i="197" s="1"/>
  <c r="B1388" i="197" s="1"/>
  <c r="B1390" i="197" s="1"/>
  <c r="B1393" i="197" s="1"/>
  <c r="B1394" i="197" s="1"/>
  <c r="B1395" i="197" s="1"/>
  <c r="B1396" i="197" s="1"/>
  <c r="B1397" i="197" s="1"/>
  <c r="B1398" i="197" s="1"/>
  <c r="B1399" i="197" s="1"/>
  <c r="B1400" i="197" s="1"/>
  <c r="B1401" i="197" s="1"/>
  <c r="B1402" i="197" s="1"/>
  <c r="B1403" i="197" s="1"/>
  <c r="B1405" i="197" s="1"/>
  <c r="B1406" i="197" s="1"/>
  <c r="B1407" i="197" s="1"/>
  <c r="B1409" i="197" s="1"/>
  <c r="B1410" i="197" s="1"/>
  <c r="B1411" i="197" s="1"/>
  <c r="B1412" i="197" s="1"/>
  <c r="B1413" i="197" s="1"/>
  <c r="B1414" i="197" s="1"/>
  <c r="B1415" i="197" s="1"/>
  <c r="B1416" i="197" s="1"/>
  <c r="B1417" i="197" s="1"/>
  <c r="B1418" i="197" s="1"/>
  <c r="B1419" i="197" s="1"/>
  <c r="B1420" i="197" s="1"/>
  <c r="B1421" i="197" s="1"/>
  <c r="B1422" i="197" s="1"/>
  <c r="B1423" i="197" s="1"/>
  <c r="B1424" i="197" s="1"/>
  <c r="B1425" i="197" s="1"/>
  <c r="B1426" i="197" s="1"/>
  <c r="B1427" i="197" s="1"/>
  <c r="B1428" i="197" s="1"/>
  <c r="B1429" i="197" s="1"/>
  <c r="B1430" i="197" s="1"/>
  <c r="B1431" i="197" s="1"/>
  <c r="B1432" i="197" s="1"/>
  <c r="B1434" i="197" s="1"/>
  <c r="B1435" i="197" s="1"/>
  <c r="B1436" i="197" s="1"/>
  <c r="B1437" i="197" s="1"/>
  <c r="B1438" i="197" s="1"/>
  <c r="B1439" i="197" s="1"/>
  <c r="B1441" i="197" s="1"/>
  <c r="B1442" i="197" s="1"/>
  <c r="B1443" i="197" s="1"/>
  <c r="B1444" i="197" s="1"/>
  <c r="B1445" i="197" s="1"/>
  <c r="B1447" i="197" s="1"/>
  <c r="B1449" i="197" s="1"/>
  <c r="B1450" i="197" s="1"/>
  <c r="B1451" i="197" s="1"/>
  <c r="B1452" i="197" s="1"/>
  <c r="B1453" i="197" s="1"/>
  <c r="B1454" i="197" s="1"/>
  <c r="B1455" i="197" s="1"/>
  <c r="B1456" i="197" s="1"/>
  <c r="B1458" i="197" s="1"/>
  <c r="B1459" i="197" s="1"/>
  <c r="B1460" i="197" s="1"/>
  <c r="B1461" i="197" s="1"/>
  <c r="B1462" i="197" s="1"/>
  <c r="B1463" i="197" s="1"/>
  <c r="B1464" i="197" s="1"/>
  <c r="B1465" i="197" s="1"/>
  <c r="B1467" i="197" s="1"/>
  <c r="B1468" i="197" s="1"/>
  <c r="B1469" i="197" s="1"/>
  <c r="B1470" i="197" s="1"/>
  <c r="B1471" i="197" s="1"/>
  <c r="B1472" i="197" s="1"/>
  <c r="B1473" i="197" s="1"/>
  <c r="B1474" i="197" s="1"/>
  <c r="B1476" i="197" s="1"/>
  <c r="B1477" i="197" s="1"/>
  <c r="B1478" i="197" s="1"/>
  <c r="B1479" i="197" s="1"/>
  <c r="B1480" i="197" s="1"/>
  <c r="B1481" i="197" s="1"/>
  <c r="B1482" i="197" s="1"/>
  <c r="B1483" i="197" s="1"/>
  <c r="B1486" i="197" s="1"/>
  <c r="B1487" i="197" s="1"/>
  <c r="B1488" i="197" s="1"/>
  <c r="B1489" i="197" s="1"/>
  <c r="B1490" i="197" s="1"/>
  <c r="B1491" i="197" s="1"/>
  <c r="B1492" i="197" s="1"/>
  <c r="B1493" i="197" s="1"/>
  <c r="B1494" i="197" s="1"/>
  <c r="B1495" i="197" s="1"/>
  <c r="B1496" i="197" s="1"/>
  <c r="B1499" i="197" s="1"/>
  <c r="B1501" i="197" s="1"/>
  <c r="B1502" i="197" s="1"/>
  <c r="B1504" i="197" s="1"/>
  <c r="B1505" i="197" s="1"/>
  <c r="B1507" i="197" s="1"/>
  <c r="B1509" i="197" s="1"/>
  <c r="B1511" i="197" s="1"/>
  <c r="B1513" i="197" s="1"/>
  <c r="B1515" i="197" s="1"/>
  <c r="B1517" i="197" s="1"/>
  <c r="B1518" i="197" s="1"/>
  <c r="B1519" i="197" s="1"/>
  <c r="B1521" i="197" s="1"/>
  <c r="B1523" i="197" s="1"/>
  <c r="B1525" i="197" s="1"/>
  <c r="B1527" i="197" s="1"/>
  <c r="B1529" i="197" s="1"/>
  <c r="B1530" i="197" s="1"/>
  <c r="B1531" i="197" s="1"/>
  <c r="B1532" i="197" s="1"/>
  <c r="B1533" i="197" s="1"/>
  <c r="B1534" i="197" s="1"/>
  <c r="B1535" i="197" s="1"/>
  <c r="B1536" i="197" s="1"/>
  <c r="B1537" i="197" s="1"/>
  <c r="B1538" i="197" s="1"/>
  <c r="B1539" i="197" s="1"/>
  <c r="B1542" i="197" s="1"/>
  <c r="B1543" i="197" s="1"/>
  <c r="B1544" i="197" s="1"/>
  <c r="B1545" i="197" s="1"/>
  <c r="B1546" i="197" s="1"/>
  <c r="B1547" i="197" s="1"/>
  <c r="B1549" i="197" s="1"/>
  <c r="B1550" i="197" s="1"/>
  <c r="B1551" i="197" s="1"/>
  <c r="B1552" i="197" s="1"/>
  <c r="B1553" i="197" s="1"/>
  <c r="B1554" i="197" s="1"/>
  <c r="B1555" i="197" s="1"/>
  <c r="B1558" i="197" s="1"/>
  <c r="B1559" i="197" s="1"/>
  <c r="B1560" i="197" s="1"/>
  <c r="B1561" i="197" s="1"/>
  <c r="B1562" i="197" s="1"/>
  <c r="B1563" i="197" s="1"/>
  <c r="B1564" i="197" s="1"/>
  <c r="B1566" i="197" s="1"/>
  <c r="B1567" i="197" s="1"/>
  <c r="B1568" i="197" s="1"/>
  <c r="B1569" i="197" s="1"/>
  <c r="B1570" i="197" s="1"/>
  <c r="B1571" i="197" s="1"/>
  <c r="B1572" i="197" s="1"/>
  <c r="B1573" i="197" s="1"/>
  <c r="B1574" i="197" s="1"/>
  <c r="B1575" i="197" s="1"/>
  <c r="B1576" i="197" s="1"/>
  <c r="B1577" i="197" s="1"/>
  <c r="B1578" i="197" s="1"/>
  <c r="B1579" i="197" s="1"/>
  <c r="B1580" i="197" s="1"/>
  <c r="B1581" i="197" s="1"/>
  <c r="B1582" i="197" s="1"/>
  <c r="B1584" i="197" s="1"/>
  <c r="B1585" i="197" s="1"/>
  <c r="B1586" i="197" s="1"/>
  <c r="B1587" i="197" s="1"/>
  <c r="B1588" i="197" s="1"/>
  <c r="B1589" i="197" s="1"/>
  <c r="B1590" i="197" s="1"/>
  <c r="B1591" i="197" s="1"/>
  <c r="B1592" i="197" s="1"/>
  <c r="B1593" i="197" s="1"/>
  <c r="B1594" i="197" s="1"/>
  <c r="B1595" i="197" s="1"/>
  <c r="B1596" i="197" s="1"/>
  <c r="B1597" i="197" s="1"/>
  <c r="B1598" i="197" s="1"/>
  <c r="B1600" i="197" s="1"/>
  <c r="B1601" i="197" s="1"/>
  <c r="B1602" i="197" s="1"/>
  <c r="B1603" i="197" s="1"/>
  <c r="B1604" i="197" s="1"/>
  <c r="B1605" i="197" s="1"/>
  <c r="B1606" i="197" s="1"/>
  <c r="B1607" i="197" s="1"/>
  <c r="B1608" i="197" s="1"/>
  <c r="B1609" i="197" s="1"/>
  <c r="B1610" i="197" s="1"/>
  <c r="B1611" i="197" s="1"/>
  <c r="B1612" i="197" s="1"/>
  <c r="B1613" i="197" s="1"/>
  <c r="B1615" i="197" s="1"/>
  <c r="B1617" i="197" s="1"/>
  <c r="B1618" i="197" s="1"/>
  <c r="B1619" i="197" s="1"/>
  <c r="B1621" i="197" s="1"/>
  <c r="B1622" i="197" s="1"/>
  <c r="B1623" i="197" s="1"/>
  <c r="B1624" i="197" s="1"/>
  <c r="B1625" i="197" s="1"/>
  <c r="B1626" i="197" s="1"/>
  <c r="B1627" i="197" s="1"/>
  <c r="B1628" i="197" s="1"/>
  <c r="B1629" i="197" s="1"/>
  <c r="B1630" i="197" s="1"/>
  <c r="B1632" i="197" s="1"/>
  <c r="B1633" i="197" s="1"/>
  <c r="B1634" i="197" s="1"/>
  <c r="B1635" i="197" s="1"/>
  <c r="B1637" i="197" s="1"/>
  <c r="B1638" i="197" s="1"/>
  <c r="B1639" i="197" s="1"/>
  <c r="B1640" i="197" s="1"/>
  <c r="B1641" i="197" s="1"/>
  <c r="B1642" i="197" s="1"/>
  <c r="B1643" i="197" s="1"/>
  <c r="B1644" i="197" s="1"/>
  <c r="B1645" i="197" s="1"/>
  <c r="B1647" i="197" s="1"/>
  <c r="B1648" i="197" s="1"/>
  <c r="B1649" i="197" s="1"/>
  <c r="B1650" i="197" s="1"/>
  <c r="B1651" i="197" s="1"/>
  <c r="B1652" i="197" s="1"/>
  <c r="B1653" i="197" s="1"/>
  <c r="B1655" i="197" s="1"/>
  <c r="B1656" i="197" s="1"/>
  <c r="B1657" i="197" s="1"/>
  <c r="B1658" i="197" s="1"/>
  <c r="B1659" i="197" s="1"/>
  <c r="B1661" i="197" s="1"/>
  <c r="B1662" i="197" s="1"/>
  <c r="B1663" i="197" s="1"/>
  <c r="B1664" i="197" s="1"/>
  <c r="B1665" i="197" s="1"/>
  <c r="B1666" i="197" s="1"/>
  <c r="B1668" i="197" s="1"/>
  <c r="B1670" i="197" s="1"/>
  <c r="B1672" i="197" s="1"/>
  <c r="B1674" i="197" s="1"/>
  <c r="B1677" i="197" s="1"/>
  <c r="B1678" i="197" s="1"/>
  <c r="B1679" i="197" s="1"/>
  <c r="B1680" i="197" s="1"/>
  <c r="B1681" i="197" s="1"/>
  <c r="B1682" i="197" s="1"/>
  <c r="B1683" i="197" s="1"/>
  <c r="B1684" i="197" s="1"/>
  <c r="B1685" i="197" s="1"/>
  <c r="B1686" i="197" s="1"/>
  <c r="B1687" i="197" s="1"/>
  <c r="B1688" i="197" s="1"/>
  <c r="B1689" i="197" s="1"/>
  <c r="B1690" i="197" s="1"/>
  <c r="B1691" i="197" s="1"/>
  <c r="B1692" i="197" s="1"/>
  <c r="B1693" i="197" s="1"/>
  <c r="B1694" i="197" s="1"/>
  <c r="B1695" i="197" s="1"/>
  <c r="B1696" i="197" s="1"/>
  <c r="B1697" i="197" s="1"/>
  <c r="B1698" i="197" s="1"/>
  <c r="B1699" i="197" s="1"/>
  <c r="B1700" i="197" s="1"/>
  <c r="B1701" i="197" s="1"/>
  <c r="B1702" i="197" s="1"/>
  <c r="B1703" i="197" s="1"/>
  <c r="B1704" i="197" s="1"/>
  <c r="B1705" i="197" s="1"/>
  <c r="B1706" i="197" s="1"/>
  <c r="B1707" i="197" s="1"/>
  <c r="B1708" i="197" s="1"/>
  <c r="B1709" i="197" s="1"/>
  <c r="B1710" i="197" s="1"/>
  <c r="B1711" i="197" s="1"/>
  <c r="B1712" i="197" s="1"/>
  <c r="B1713" i="197" s="1"/>
  <c r="B1714" i="197" s="1"/>
  <c r="B1716" i="197" s="1"/>
  <c r="B1717" i="197" s="1"/>
  <c r="B1718" i="197" s="1"/>
  <c r="B1719" i="197" s="1"/>
  <c r="B1720" i="197" s="1"/>
  <c r="B1721" i="197" s="1"/>
  <c r="B1722" i="197" s="1"/>
  <c r="B1723" i="197" s="1"/>
  <c r="B1724" i="197" s="1"/>
  <c r="B1726" i="197" s="1"/>
  <c r="B1727" i="197" s="1"/>
  <c r="B1728" i="197" s="1"/>
  <c r="B1729" i="197" s="1"/>
  <c r="B1730" i="197" s="1"/>
  <c r="B1731" i="197" s="1"/>
  <c r="B1732" i="197" s="1"/>
  <c r="B1733" i="197" s="1"/>
  <c r="B1734" i="197" s="1"/>
  <c r="B1735" i="197" s="1"/>
  <c r="B1736" i="197" s="1"/>
  <c r="B1737" i="197" s="1"/>
  <c r="B1739" i="197" s="1"/>
  <c r="B1740" i="197" s="1"/>
  <c r="B1741" i="197" s="1"/>
  <c r="B1742" i="197" s="1"/>
  <c r="B1743" i="197" s="1"/>
  <c r="B1744" i="197" s="1"/>
  <c r="B1745" i="197" s="1"/>
  <c r="B1746" i="197" s="1"/>
  <c r="B1747" i="197" s="1"/>
  <c r="B1748" i="197" s="1"/>
  <c r="B1749" i="197" s="1"/>
  <c r="B1750" i="197" s="1"/>
  <c r="B1751" i="197" s="1"/>
  <c r="B1752" i="197" s="1"/>
  <c r="B1753" i="197" s="1"/>
  <c r="B1754" i="197" s="1"/>
  <c r="B1755" i="197" s="1"/>
  <c r="B1756" i="197" s="1"/>
  <c r="B1757" i="197" s="1"/>
  <c r="B1758" i="197" s="1"/>
  <c r="B1759" i="197" s="1"/>
  <c r="B1761" i="197" s="1"/>
  <c r="B1762" i="197" s="1"/>
  <c r="B1763" i="197" s="1"/>
  <c r="B1764" i="197" s="1"/>
  <c r="B1765" i="197" s="1"/>
  <c r="B1766" i="197" s="1"/>
  <c r="B1767" i="197" s="1"/>
  <c r="B1768" i="197" s="1"/>
  <c r="B1769" i="197" s="1"/>
  <c r="B1771" i="197" s="1"/>
  <c r="B1772" i="197" s="1"/>
  <c r="B1773" i="197" s="1"/>
  <c r="B1775" i="197" s="1"/>
  <c r="B1777" i="197" s="1"/>
  <c r="B1778" i="197" s="1"/>
  <c r="B1779" i="197" s="1"/>
  <c r="B1780" i="197" s="1"/>
  <c r="B1781" i="197" s="1"/>
  <c r="B1782" i="197" s="1"/>
  <c r="B1783" i="197" s="1"/>
  <c r="B1784" i="197" s="1"/>
  <c r="B1785" i="197" s="1"/>
  <c r="B1786" i="197" s="1"/>
  <c r="B1787" i="197" s="1"/>
  <c r="B1788" i="197" s="1"/>
  <c r="B1789" i="197" s="1"/>
  <c r="B1790" i="197" s="1"/>
  <c r="B1791" i="197" s="1"/>
  <c r="B1792" i="197" s="1"/>
  <c r="B1793" i="197" s="1"/>
  <c r="B1794" i="197" s="1"/>
  <c r="B1797" i="197" s="1"/>
  <c r="B1798" i="197" s="1"/>
  <c r="B1799" i="197" s="1"/>
  <c r="B1800" i="197" s="1"/>
  <c r="B1801" i="197" s="1"/>
  <c r="B1802" i="197" s="1"/>
  <c r="B1803" i="197" s="1"/>
  <c r="B1804" i="197" s="1"/>
  <c r="B1805" i="197" s="1"/>
  <c r="B1806" i="197" s="1"/>
  <c r="B1807" i="197" s="1"/>
  <c r="B1808" i="197" s="1"/>
  <c r="B1809" i="197" s="1"/>
  <c r="B1810" i="197" s="1"/>
  <c r="B1812" i="197" s="1"/>
  <c r="B1813" i="197" s="1"/>
  <c r="B1814" i="197" s="1"/>
  <c r="B1815" i="197" s="1"/>
  <c r="B1816" i="197" s="1"/>
  <c r="B1817" i="197" s="1"/>
  <c r="B1820" i="197" s="1"/>
  <c r="B1821" i="197" s="1"/>
  <c r="B1822" i="197" s="1"/>
  <c r="B1823" i="197" s="1"/>
  <c r="B1824" i="197" s="1"/>
  <c r="B1825" i="197" s="1"/>
  <c r="B1826" i="197" s="1"/>
  <c r="B1828" i="197" s="1"/>
  <c r="B1829" i="197" s="1"/>
  <c r="B1830" i="197" s="1"/>
  <c r="B1831" i="197" s="1"/>
  <c r="B1832" i="197" s="1"/>
  <c r="B1833" i="197" s="1"/>
  <c r="B1834" i="197" s="1"/>
  <c r="B1835" i="197" s="1"/>
  <c r="B1836" i="197" s="1"/>
  <c r="B1837" i="197" s="1"/>
  <c r="B1838" i="197" s="1"/>
  <c r="B1839" i="197" s="1"/>
  <c r="B1840" i="197" s="1"/>
  <c r="B1841" i="197" s="1"/>
  <c r="B1843" i="197" s="1"/>
  <c r="B1844" i="197" s="1"/>
  <c r="B1845" i="197" s="1"/>
  <c r="B1846" i="197" s="1"/>
  <c r="B1847" i="197" s="1"/>
  <c r="B1848" i="197" s="1"/>
  <c r="B1849" i="197" s="1"/>
  <c r="B1850" i="197" s="1"/>
  <c r="B1851" i="197" s="1"/>
  <c r="B1852" i="197" s="1"/>
  <c r="B1853" i="197" s="1"/>
  <c r="B1854" i="197" s="1"/>
  <c r="B1855" i="197" s="1"/>
  <c r="B1856" i="197" s="1"/>
  <c r="B1857" i="197" s="1"/>
  <c r="B1858" i="197" s="1"/>
  <c r="B1859" i="197" s="1"/>
  <c r="B1860" i="197" s="1"/>
  <c r="B1861" i="197" s="1"/>
  <c r="B1862" i="197" s="1"/>
  <c r="B1863" i="197" s="1"/>
  <c r="B1865" i="197" s="1"/>
  <c r="B1866" i="197" s="1"/>
  <c r="B1867" i="197" s="1"/>
  <c r="B1868" i="197" s="1"/>
  <c r="B1869" i="197" s="1"/>
  <c r="B1870" i="197" s="1"/>
  <c r="B1871" i="197" s="1"/>
  <c r="B1872" i="197" s="1"/>
  <c r="B1873" i="197" s="1"/>
  <c r="B1874" i="197" s="1"/>
  <c r="B1876" i="197" s="1"/>
  <c r="B1877" i="197" s="1"/>
  <c r="B1878" i="197" s="1"/>
  <c r="B1879" i="197" s="1"/>
  <c r="B1881" i="197" s="1"/>
  <c r="B1882" i="197" s="1"/>
  <c r="B1883" i="197" s="1"/>
  <c r="B1884" i="197" s="1"/>
  <c r="B1887" i="197" s="1"/>
  <c r="B1889" i="197" s="1"/>
  <c r="B1892" i="197" s="1"/>
  <c r="B1894" i="197" s="1"/>
  <c r="B1897" i="197" s="1"/>
  <c r="B1899" i="197" s="1"/>
  <c r="B1901" i="197" s="1"/>
  <c r="B1902" i="197" s="1"/>
  <c r="B1903" i="197" s="1"/>
  <c r="B1904" i="197" s="1"/>
  <c r="B1905" i="197" s="1"/>
  <c r="B1906" i="197" s="1"/>
  <c r="B1907" i="197" s="1"/>
  <c r="B1908" i="197" s="1"/>
  <c r="B1909" i="197" s="1"/>
  <c r="B1911" i="197" s="1"/>
  <c r="B1913" i="197" s="1"/>
  <c r="B1915" i="197" s="1"/>
  <c r="B1917" i="197" s="1"/>
  <c r="B1919" i="197" s="1"/>
  <c r="B1920" i="197" s="1"/>
  <c r="B1922" i="197" s="1"/>
  <c r="B1924" i="197" s="1"/>
  <c r="B1926" i="197" s="1"/>
  <c r="B1928" i="197" s="1"/>
  <c r="B1929" i="197" s="1"/>
  <c r="B1930" i="197" s="1"/>
  <c r="B1931" i="197" s="1"/>
  <c r="B1932" i="197" s="1"/>
  <c r="B1933" i="197" s="1"/>
  <c r="B1934" i="197" s="1"/>
  <c r="B1935" i="197" s="1"/>
  <c r="B1936" i="197" s="1"/>
  <c r="B1937" i="197" s="1"/>
  <c r="B1938" i="197" s="1"/>
  <c r="B856" i="197"/>
  <c r="B836" i="197"/>
  <c r="B837" i="197" s="1"/>
  <c r="B838" i="197" s="1"/>
  <c r="B839" i="197" s="1"/>
  <c r="B840" i="197" s="1"/>
  <c r="B841" i="197" s="1"/>
  <c r="B842" i="197" s="1"/>
  <c r="B843" i="197" s="1"/>
  <c r="B844" i="197" s="1"/>
  <c r="B845" i="197" s="1"/>
  <c r="B846" i="197" s="1"/>
  <c r="B847" i="197" s="1"/>
  <c r="B848" i="197" s="1"/>
  <c r="B849" i="197" s="1"/>
  <c r="B850" i="197" s="1"/>
  <c r="B851" i="197" s="1"/>
  <c r="B852" i="197" s="1"/>
  <c r="B671" i="197"/>
  <c r="B672" i="197" s="1"/>
  <c r="B673" i="197"/>
  <c r="B674" i="197" s="1"/>
  <c r="B675" i="197"/>
  <c r="B676" i="197" s="1"/>
  <c r="B677" i="197"/>
  <c r="B678" i="197" s="1"/>
  <c r="B679" i="197" s="1"/>
  <c r="B680" i="197" s="1"/>
  <c r="B681" i="197" s="1"/>
  <c r="B682" i="197" s="1"/>
  <c r="B683" i="197" s="1"/>
  <c r="B684" i="197" s="1"/>
  <c r="B685" i="197" s="1"/>
  <c r="B686" i="197" s="1"/>
  <c r="B687" i="197" s="1"/>
  <c r="B688" i="197" s="1"/>
  <c r="B689" i="197" s="1"/>
  <c r="B690" i="197" s="1"/>
  <c r="B691" i="197" s="1"/>
  <c r="B692" i="197" s="1"/>
  <c r="B693" i="197" s="1"/>
  <c r="B694" i="197" s="1"/>
  <c r="B695" i="197" s="1"/>
  <c r="B696" i="197" s="1"/>
  <c r="B697" i="197" s="1"/>
  <c r="B698" i="197" s="1"/>
  <c r="B699" i="197" s="1"/>
  <c r="B700" i="197" s="1"/>
  <c r="B701" i="197" s="1"/>
  <c r="B702" i="197" s="1"/>
  <c r="B703" i="197" s="1"/>
  <c r="B704" i="197" s="1"/>
  <c r="B705" i="197" s="1"/>
  <c r="B706" i="197" s="1"/>
  <c r="B707" i="197" s="1"/>
  <c r="B708" i="197" s="1"/>
  <c r="B709" i="197" s="1"/>
  <c r="B710" i="197" s="1"/>
  <c r="B711" i="197" s="1"/>
  <c r="B712" i="197" s="1"/>
  <c r="B713" i="197" s="1"/>
  <c r="B714" i="197" s="1"/>
  <c r="B715" i="197" s="1"/>
  <c r="B716" i="197" s="1"/>
  <c r="B717" i="197" s="1"/>
  <c r="B718" i="197" s="1"/>
  <c r="B719" i="197" s="1"/>
  <c r="B720" i="197" s="1"/>
  <c r="B721" i="197" s="1"/>
  <c r="B722" i="197" s="1"/>
  <c r="B723" i="197" s="1"/>
  <c r="B724" i="197" s="1"/>
  <c r="B725" i="197" s="1"/>
  <c r="B726" i="197" s="1"/>
  <c r="B727" i="197" s="1"/>
  <c r="B728" i="197" s="1"/>
  <c r="B729" i="197" s="1"/>
  <c r="B730" i="197" s="1"/>
  <c r="B731" i="197" s="1"/>
  <c r="B732" i="197" s="1"/>
  <c r="B733" i="197" s="1"/>
  <c r="B734" i="197" s="1"/>
  <c r="B735" i="197" s="1"/>
  <c r="B736" i="197" s="1"/>
  <c r="B737" i="197" s="1"/>
  <c r="B738" i="197" s="1"/>
  <c r="B739" i="197" s="1"/>
  <c r="B740" i="197" s="1"/>
  <c r="B741" i="197" s="1"/>
  <c r="B742" i="197" s="1"/>
  <c r="B743" i="197" s="1"/>
  <c r="B744" i="197" s="1"/>
  <c r="B745" i="197" s="1"/>
  <c r="B746" i="197" s="1"/>
  <c r="B747" i="197" s="1"/>
  <c r="B748" i="197" s="1"/>
  <c r="B749" i="197" s="1"/>
  <c r="B750" i="197" s="1"/>
  <c r="B751" i="197" s="1"/>
  <c r="B752" i="197" s="1"/>
  <c r="B753" i="197" s="1"/>
  <c r="B754" i="197" s="1"/>
  <c r="B755" i="197" s="1"/>
  <c r="B756" i="197" s="1"/>
  <c r="B757" i="197" s="1"/>
  <c r="B758" i="197" s="1"/>
  <c r="B759" i="197" s="1"/>
  <c r="B760" i="197" s="1"/>
  <c r="B761" i="197" s="1"/>
  <c r="B762" i="197" s="1"/>
  <c r="B763" i="197" s="1"/>
  <c r="B764" i="197" s="1"/>
  <c r="B765" i="197" s="1"/>
  <c r="B766" i="197" s="1"/>
  <c r="B767" i="197" s="1"/>
  <c r="B768" i="197" s="1"/>
  <c r="B769" i="197" s="1"/>
  <c r="B770" i="197" s="1"/>
  <c r="B771" i="197" s="1"/>
  <c r="B772" i="197" s="1"/>
  <c r="B773" i="197" s="1"/>
  <c r="B774" i="197" s="1"/>
  <c r="B775" i="197" s="1"/>
  <c r="B776" i="197" s="1"/>
  <c r="B777" i="197" s="1"/>
  <c r="B778" i="197" s="1"/>
  <c r="B779" i="197" s="1"/>
  <c r="B780" i="197" s="1"/>
  <c r="B781" i="197" s="1"/>
  <c r="B782" i="197" s="1"/>
  <c r="B783" i="197" s="1"/>
  <c r="B784" i="197" s="1"/>
  <c r="B785" i="197" s="1"/>
  <c r="B786" i="197" s="1"/>
  <c r="B787" i="197" s="1"/>
  <c r="B788" i="197" s="1"/>
  <c r="B789" i="197" s="1"/>
  <c r="B790" i="197" s="1"/>
  <c r="B791" i="197" s="1"/>
  <c r="B792" i="197" s="1"/>
  <c r="B793" i="197" s="1"/>
  <c r="B794" i="197" s="1"/>
  <c r="B795" i="197" s="1"/>
  <c r="B796" i="197" s="1"/>
  <c r="B797" i="197" s="1"/>
  <c r="B798" i="197" s="1"/>
  <c r="B799" i="197" s="1"/>
  <c r="B800" i="197" s="1"/>
  <c r="B801" i="197" s="1"/>
  <c r="B802" i="197" s="1"/>
  <c r="B803" i="197" s="1"/>
  <c r="B804" i="197" s="1"/>
  <c r="B805" i="197" s="1"/>
  <c r="B806" i="197" s="1"/>
  <c r="B807" i="197" s="1"/>
  <c r="B808" i="197" s="1"/>
  <c r="B809" i="197" s="1"/>
  <c r="B810" i="197" s="1"/>
  <c r="B811" i="197" s="1"/>
  <c r="B812" i="197" s="1"/>
  <c r="B813" i="197" s="1"/>
  <c r="B814" i="197" s="1"/>
  <c r="B815" i="197" s="1"/>
  <c r="B816" i="197" s="1"/>
  <c r="B817" i="197" s="1"/>
  <c r="B818" i="197" s="1"/>
  <c r="B819" i="197" s="1"/>
  <c r="B820" i="197" s="1"/>
  <c r="B821" i="197" s="1"/>
  <c r="B822" i="197" s="1"/>
  <c r="B824" i="197" s="1"/>
  <c r="B825" i="197" s="1"/>
  <c r="B826" i="197" s="1"/>
  <c r="B827" i="197" s="1"/>
  <c r="B828" i="197" s="1"/>
  <c r="B829" i="197" s="1"/>
  <c r="B830" i="197" s="1"/>
  <c r="B831" i="197" s="1"/>
  <c r="B832" i="197" s="1"/>
  <c r="B833" i="197" s="1"/>
  <c r="B661" i="197"/>
  <c r="B662" i="197"/>
  <c r="B663" i="197" s="1"/>
  <c r="B664" i="197"/>
  <c r="B665" i="197" s="1"/>
  <c r="B666" i="197"/>
  <c r="B667" i="197" s="1"/>
  <c r="B648" i="197"/>
  <c r="B649" i="197" s="1"/>
  <c r="B650" i="197"/>
  <c r="B651" i="197" s="1"/>
  <c r="B652" i="197"/>
  <c r="B653" i="197" s="1"/>
  <c r="B654" i="197"/>
  <c r="B655" i="197" s="1"/>
  <c r="B656" i="197" s="1"/>
  <c r="B657" i="197" s="1"/>
  <c r="B658" i="197" s="1"/>
  <c r="B644" i="197"/>
  <c r="B645" i="197"/>
  <c r="B643" i="197"/>
  <c r="B636" i="197"/>
  <c r="B637" i="197" s="1"/>
  <c r="B638" i="197"/>
  <c r="B639" i="197" s="1"/>
  <c r="B640" i="197"/>
  <c r="B632" i="197"/>
  <c r="B633" i="197"/>
  <c r="B626" i="197"/>
  <c r="B627" i="197"/>
  <c r="B619" i="197"/>
  <c r="B620" i="197"/>
  <c r="B621" i="197" s="1"/>
  <c r="B622" i="197"/>
  <c r="B615" i="197"/>
  <c r="B616" i="197"/>
  <c r="B606" i="197"/>
  <c r="B607" i="197"/>
  <c r="B608" i="197" s="1"/>
  <c r="B566" i="197"/>
  <c r="B567" i="197"/>
  <c r="B568" i="197" s="1"/>
  <c r="B569" i="197"/>
  <c r="B570" i="197" s="1"/>
  <c r="B571" i="197" s="1"/>
  <c r="B572" i="197" s="1"/>
  <c r="B573" i="197" s="1"/>
  <c r="B574" i="197" s="1"/>
  <c r="B575" i="197" s="1"/>
  <c r="B576" i="197" s="1"/>
  <c r="B577" i="197" s="1"/>
  <c r="B578" i="197" s="1"/>
  <c r="B579" i="197" s="1"/>
  <c r="B580" i="197" s="1"/>
  <c r="B581" i="197" s="1"/>
  <c r="B582" i="197" s="1"/>
  <c r="B583" i="197" s="1"/>
  <c r="B584" i="197" s="1"/>
  <c r="B585" i="197" s="1"/>
  <c r="B586" i="197" s="1"/>
  <c r="B587" i="197" s="1"/>
  <c r="B588" i="197" s="1"/>
  <c r="B589" i="197" s="1"/>
  <c r="B590" i="197" s="1"/>
  <c r="B591" i="197" s="1"/>
  <c r="B592" i="197" s="1"/>
  <c r="B593" i="197" s="1"/>
  <c r="B594" i="197" s="1"/>
  <c r="B595" i="197" s="1"/>
  <c r="B596" i="197" s="1"/>
  <c r="B597" i="197" s="1"/>
  <c r="B598" i="197" s="1"/>
  <c r="B599" i="197" s="1"/>
  <c r="B600" i="197" s="1"/>
  <c r="B601" i="197" s="1"/>
  <c r="B602" i="197" s="1"/>
  <c r="B603" i="197" s="1"/>
  <c r="B537" i="197"/>
  <c r="B538" i="197" s="1"/>
  <c r="B539" i="197" s="1"/>
  <c r="B540" i="197" s="1"/>
  <c r="B541" i="197" s="1"/>
  <c r="B542" i="197" s="1"/>
  <c r="B543" i="197" s="1"/>
  <c r="B544" i="197" s="1"/>
  <c r="B545" i="197" s="1"/>
  <c r="B546" i="197" s="1"/>
  <c r="B547" i="197" s="1"/>
  <c r="B548" i="197" s="1"/>
  <c r="B549" i="197" s="1"/>
  <c r="B550" i="197" s="1"/>
  <c r="B551" i="197" s="1"/>
  <c r="B552" i="197" s="1"/>
  <c r="B553" i="197" s="1"/>
  <c r="B554" i="197" s="1"/>
  <c r="B555" i="197" s="1"/>
  <c r="B556" i="197" s="1"/>
  <c r="B557" i="197" s="1"/>
  <c r="B558" i="197" s="1"/>
  <c r="B559" i="197" s="1"/>
  <c r="B560" i="197" s="1"/>
  <c r="B561" i="197" s="1"/>
  <c r="B562" i="197" s="1"/>
  <c r="B563" i="197" s="1"/>
  <c r="B536" i="197"/>
  <c r="B525" i="197"/>
  <c r="B526" i="197" s="1"/>
  <c r="B518" i="197"/>
  <c r="B494" i="197"/>
  <c r="B495" i="197"/>
  <c r="B496" i="197" s="1"/>
  <c r="B497" i="197"/>
  <c r="B498" i="197" s="1"/>
  <c r="B499" i="197"/>
  <c r="B500" i="197" s="1"/>
  <c r="B501" i="197" s="1"/>
  <c r="B502" i="197" s="1"/>
  <c r="B503" i="197" s="1"/>
  <c r="B504" i="197" s="1"/>
  <c r="B505" i="197" s="1"/>
  <c r="B479" i="197"/>
  <c r="B480" i="197" s="1"/>
  <c r="B481" i="197" s="1"/>
  <c r="B482" i="197" s="1"/>
  <c r="B483" i="197" s="1"/>
  <c r="B484" i="197" s="1"/>
  <c r="B485" i="197" s="1"/>
  <c r="B486" i="197" s="1"/>
  <c r="B487" i="197" s="1"/>
  <c r="B477" i="197"/>
  <c r="B478" i="197" s="1"/>
  <c r="B445" i="197"/>
  <c r="B446" i="197" s="1"/>
  <c r="B447" i="197"/>
  <c r="B448" i="197" s="1"/>
  <c r="B449" i="197"/>
  <c r="B450" i="197" s="1"/>
  <c r="B451" i="197" s="1"/>
  <c r="B452" i="197" s="1"/>
  <c r="B453" i="197" s="1"/>
  <c r="B454" i="197" s="1"/>
  <c r="B455" i="197" s="1"/>
  <c r="B456" i="197" s="1"/>
  <c r="B458" i="197" s="1"/>
  <c r="B459" i="197" s="1"/>
  <c r="B460" i="197" s="1"/>
  <c r="B461" i="197" s="1"/>
  <c r="B462" i="197" s="1"/>
  <c r="B463" i="197" s="1"/>
  <c r="B464" i="197" s="1"/>
  <c r="B465" i="197" s="1"/>
  <c r="B466" i="197" s="1"/>
  <c r="B467" i="197" s="1"/>
  <c r="B468" i="197" s="1"/>
  <c r="B469" i="197" s="1"/>
  <c r="B470" i="197" s="1"/>
  <c r="B471" i="197" s="1"/>
  <c r="B472" i="197" s="1"/>
  <c r="B473" i="197" s="1"/>
  <c r="B474" i="197" s="1"/>
  <c r="B416" i="197"/>
  <c r="B417" i="197"/>
  <c r="B418" i="197" s="1"/>
  <c r="B419" i="197"/>
  <c r="B420" i="197" s="1"/>
  <c r="B421" i="197" s="1"/>
  <c r="B422" i="197" s="1"/>
  <c r="B423" i="197" s="1"/>
  <c r="B424" i="197" s="1"/>
  <c r="B425" i="197" s="1"/>
  <c r="B426" i="197" s="1"/>
  <c r="B427" i="197" s="1"/>
  <c r="B428" i="197" s="1"/>
  <c r="B429" i="197" s="1"/>
  <c r="B430" i="197" s="1"/>
  <c r="B431" i="197" s="1"/>
  <c r="B432" i="197" s="1"/>
  <c r="B433" i="197" s="1"/>
  <c r="B434" i="197" s="1"/>
  <c r="B435" i="197" s="1"/>
  <c r="B436" i="197" s="1"/>
  <c r="B437" i="197" s="1"/>
  <c r="B438" i="197" s="1"/>
  <c r="B439" i="197" s="1"/>
  <c r="B440" i="197" s="1"/>
  <c r="B441" i="197" s="1"/>
  <c r="B442" i="197" s="1"/>
  <c r="B411" i="197"/>
  <c r="B412" i="197" s="1"/>
  <c r="B413" i="197"/>
  <c r="B399" i="197"/>
  <c r="B400" i="197"/>
  <c r="B401" i="197" s="1"/>
  <c r="B402" i="197"/>
  <c r="B403" i="197" s="1"/>
  <c r="B404" i="197"/>
  <c r="B405" i="197" s="1"/>
  <c r="B406" i="197" s="1"/>
  <c r="B407" i="197" s="1"/>
  <c r="B408" i="197" s="1"/>
  <c r="B386" i="197"/>
  <c r="B387" i="197"/>
  <c r="B388" i="197" s="1"/>
  <c r="B389" i="197"/>
  <c r="B390" i="197" s="1"/>
  <c r="B391" i="197"/>
  <c r="B392" i="197" s="1"/>
  <c r="B393" i="197" s="1"/>
  <c r="B394" i="197" s="1"/>
  <c r="B395" i="197" s="1"/>
  <c r="B396" i="197" s="1"/>
  <c r="B365" i="197"/>
  <c r="B366" i="197" s="1"/>
  <c r="B367" i="197"/>
  <c r="B368" i="197" s="1"/>
  <c r="B369" i="197"/>
  <c r="B370" i="197" s="1"/>
  <c r="B371" i="197"/>
  <c r="B372" i="197" s="1"/>
  <c r="B373" i="197" s="1"/>
  <c r="B374" i="197" s="1"/>
  <c r="B375" i="197" s="1"/>
  <c r="B376" i="197" s="1"/>
  <c r="B377" i="197" s="1"/>
  <c r="B378" i="197" s="1"/>
  <c r="B379" i="197" s="1"/>
  <c r="B380" i="197" s="1"/>
  <c r="B381" i="197" s="1"/>
  <c r="B382" i="197" s="1"/>
  <c r="B383" i="197" s="1"/>
  <c r="B361" i="197"/>
  <c r="B362" i="197"/>
  <c r="B338" i="197"/>
  <c r="B339" i="197"/>
  <c r="B340" i="197" s="1"/>
  <c r="B341" i="197"/>
  <c r="B342" i="197" s="1"/>
  <c r="B343" i="197"/>
  <c r="B344" i="197" s="1"/>
  <c r="B345" i="197" s="1"/>
  <c r="B346" i="197" s="1"/>
  <c r="B347" i="197" s="1"/>
  <c r="B348" i="197" s="1"/>
  <c r="B349" i="197" s="1"/>
  <c r="B350" i="197" s="1"/>
  <c r="B351" i="197" s="1"/>
  <c r="B352" i="197" s="1"/>
  <c r="B353" i="197" s="1"/>
  <c r="B354" i="197" s="1"/>
  <c r="B355" i="197" s="1"/>
  <c r="B356" i="197" s="1"/>
  <c r="B357" i="197" s="1"/>
  <c r="B333" i="197"/>
  <c r="B334" i="197"/>
  <c r="B335" i="197" s="1"/>
  <c r="B326" i="197"/>
  <c r="B327" i="197"/>
  <c r="B328" i="197" s="1"/>
  <c r="B329" i="197" s="1"/>
  <c r="B330" i="197" s="1"/>
  <c r="B319" i="197"/>
  <c r="B320" i="197" s="1"/>
  <c r="B321" i="197" s="1"/>
  <c r="B322" i="197" s="1"/>
  <c r="B323" i="197" s="1"/>
  <c r="B314" i="197"/>
  <c r="B315" i="197"/>
  <c r="B316" i="197"/>
  <c r="B308" i="197"/>
  <c r="B309" i="197" s="1"/>
  <c r="B305" i="197"/>
  <c r="B306" i="197" s="1"/>
  <c r="B307" i="197" s="1"/>
  <c r="B289" i="197"/>
  <c r="B290" i="197"/>
  <c r="B291" i="197" s="1"/>
  <c r="B292" i="197" s="1"/>
  <c r="B293" i="197" s="1"/>
  <c r="B294" i="197" s="1"/>
  <c r="B295" i="197" s="1"/>
  <c r="B296" i="197" s="1"/>
  <c r="B297" i="197" s="1"/>
  <c r="B298" i="197" s="1"/>
  <c r="B299" i="197" s="1"/>
  <c r="B300" i="197" s="1"/>
  <c r="B301" i="197" s="1"/>
  <c r="B302" i="197" s="1"/>
  <c r="B271" i="197"/>
  <c r="B272" i="197" s="1"/>
  <c r="B273" i="197"/>
  <c r="B274" i="197"/>
  <c r="B275" i="197" s="1"/>
  <c r="B276" i="197" s="1"/>
  <c r="B277" i="197" s="1"/>
  <c r="B278" i="197" s="1"/>
  <c r="B279" i="197" s="1"/>
  <c r="B280" i="197" s="1"/>
  <c r="B281" i="197" s="1"/>
  <c r="B282" i="197" s="1"/>
  <c r="B283" i="197" s="1"/>
  <c r="B284" i="197" s="1"/>
  <c r="B285" i="197" s="1"/>
  <c r="B286" i="197" s="1"/>
  <c r="B260" i="197"/>
  <c r="B261" i="197"/>
  <c r="B262" i="197" s="1"/>
  <c r="B263" i="197" s="1"/>
  <c r="B239" i="197"/>
  <c r="B240" i="197" s="1"/>
  <c r="B241" i="197"/>
  <c r="B242" i="197"/>
  <c r="B243" i="197" s="1"/>
  <c r="B244" i="197" s="1"/>
  <c r="B245" i="197" s="1"/>
  <c r="B246" i="197" s="1"/>
  <c r="B247" i="197" s="1"/>
  <c r="B248" i="197" s="1"/>
  <c r="B249" i="197" s="1"/>
  <c r="B250" i="197" s="1"/>
  <c r="B251" i="197" s="1"/>
  <c r="B252" i="197" s="1"/>
  <c r="B253" i="197" s="1"/>
  <c r="B254" i="197" s="1"/>
  <c r="B255" i="197" s="1"/>
  <c r="B256" i="197" s="1"/>
  <c r="B257" i="197" s="1"/>
  <c r="B230" i="197"/>
  <c r="B231" i="197" s="1"/>
  <c r="B232" i="197" s="1"/>
  <c r="B233" i="197" s="1"/>
  <c r="B234" i="197" s="1"/>
  <c r="B235" i="197" s="1"/>
  <c r="B236" i="197" s="1"/>
  <c r="B211" i="197"/>
  <c r="B212" i="197"/>
  <c r="B213" i="197" s="1"/>
  <c r="B214" i="197" s="1"/>
  <c r="B215" i="197" s="1"/>
  <c r="B216" i="197" s="1"/>
  <c r="B217" i="197" s="1"/>
  <c r="B218" i="197" s="1"/>
  <c r="B219" i="197" s="1"/>
  <c r="B220" i="197" s="1"/>
  <c r="B221" i="197" s="1"/>
  <c r="B222" i="197" s="1"/>
  <c r="B207" i="197"/>
  <c r="B208" i="197" s="1"/>
  <c r="B200" i="197"/>
  <c r="B201" i="197" s="1"/>
  <c r="B202" i="197" s="1"/>
  <c r="B182" i="197"/>
  <c r="B183" i="197"/>
  <c r="B184" i="197" s="1"/>
  <c r="B185" i="197"/>
  <c r="B186" i="197" s="1"/>
  <c r="B187" i="197" s="1"/>
  <c r="B188" i="197" s="1"/>
  <c r="B189" i="197" s="1"/>
  <c r="B190" i="197" s="1"/>
  <c r="B191" i="197" s="1"/>
  <c r="B192" i="197" s="1"/>
  <c r="B193" i="197" s="1"/>
  <c r="B194" i="197" s="1"/>
  <c r="B195" i="197" s="1"/>
  <c r="B196" i="197" s="1"/>
  <c r="B197" i="197" s="1"/>
  <c r="B171" i="197"/>
  <c r="B172" i="197"/>
  <c r="B173" i="197" s="1"/>
  <c r="B174" i="197"/>
  <c r="B175" i="197" s="1"/>
  <c r="B176" i="197" s="1"/>
  <c r="B177" i="197" s="1"/>
  <c r="B178" i="197" s="1"/>
  <c r="B179" i="197" s="1"/>
  <c r="B166" i="197"/>
  <c r="B167" i="197" s="1"/>
  <c r="B168" i="197"/>
  <c r="B158" i="197"/>
  <c r="B159" i="197"/>
  <c r="B160" i="197" s="1"/>
  <c r="B161" i="197" s="1"/>
  <c r="B162" i="197" s="1"/>
  <c r="B163" i="197" s="1"/>
  <c r="B156" i="197"/>
  <c r="B157" i="197"/>
  <c r="B95" i="197"/>
  <c r="B96" i="197" s="1"/>
  <c r="B97" i="197" s="1"/>
  <c r="B98" i="197" s="1"/>
  <c r="B99" i="197" s="1"/>
  <c r="B100" i="197" s="1"/>
  <c r="B101" i="197" s="1"/>
  <c r="B102" i="197" s="1"/>
  <c r="B103" i="197" s="1"/>
  <c r="B104" i="197" s="1"/>
  <c r="B105" i="197" s="1"/>
  <c r="B106" i="197" s="1"/>
  <c r="B107" i="197" s="1"/>
  <c r="B108" i="197" s="1"/>
  <c r="B109" i="197" s="1"/>
  <c r="B110" i="197" s="1"/>
  <c r="B111" i="197" s="1"/>
  <c r="B112" i="197" s="1"/>
  <c r="B113" i="197" s="1"/>
  <c r="B114" i="197" s="1"/>
  <c r="B115" i="197" s="1"/>
  <c r="B116" i="197" s="1"/>
  <c r="B117" i="197" s="1"/>
  <c r="B118" i="197" s="1"/>
  <c r="B119" i="197" s="1"/>
  <c r="B120" i="197" s="1"/>
  <c r="B121" i="197" s="1"/>
  <c r="B122" i="197" s="1"/>
  <c r="B123" i="197" s="1"/>
  <c r="B124" i="197" s="1"/>
  <c r="B125" i="197" s="1"/>
  <c r="B126" i="197" s="1"/>
  <c r="B127" i="197" s="1"/>
  <c r="B128" i="197" s="1"/>
  <c r="B129" i="197" s="1"/>
  <c r="B130" i="197" s="1"/>
  <c r="B131" i="197" s="1"/>
  <c r="B132" i="197" s="1"/>
  <c r="B133" i="197" s="1"/>
  <c r="B134" i="197" s="1"/>
  <c r="B135" i="197" s="1"/>
  <c r="B136" i="197" s="1"/>
  <c r="B137" i="197" s="1"/>
  <c r="B138" i="197" s="1"/>
  <c r="B139" i="197" s="1"/>
  <c r="B140" i="197" s="1"/>
  <c r="B141" i="197" s="1"/>
  <c r="B142" i="197" s="1"/>
  <c r="B143" i="197" s="1"/>
  <c r="B87" i="197"/>
  <c r="B88" i="197" s="1"/>
  <c r="B89" i="197"/>
  <c r="B856" i="196"/>
  <c r="B857" i="196"/>
  <c r="B858" i="196" s="1"/>
  <c r="B859" i="196"/>
  <c r="B860" i="196"/>
  <c r="B861" i="196" s="1"/>
  <c r="B862" i="196" s="1"/>
  <c r="B864" i="196" s="1"/>
  <c r="B865" i="196" s="1"/>
  <c r="B866" i="196" s="1"/>
  <c r="B867" i="196" s="1"/>
  <c r="B868" i="196" s="1"/>
  <c r="B869" i="196" s="1"/>
  <c r="B870" i="196" s="1"/>
  <c r="B871" i="196" s="1"/>
  <c r="B872" i="196" s="1"/>
  <c r="B873" i="196" s="1"/>
  <c r="B874" i="196" s="1"/>
  <c r="B875" i="196" s="1"/>
  <c r="B876" i="196" s="1"/>
  <c r="B877" i="196" s="1"/>
  <c r="B878" i="196" s="1"/>
  <c r="B879" i="196" s="1"/>
  <c r="B880" i="196" s="1"/>
  <c r="B881" i="196" s="1"/>
  <c r="B882" i="196" s="1"/>
  <c r="B883" i="196" s="1"/>
  <c r="B884" i="196" s="1"/>
  <c r="B885" i="196" s="1"/>
  <c r="B886" i="196" s="1"/>
  <c r="B887" i="196" s="1"/>
  <c r="B888" i="196" s="1"/>
  <c r="B889" i="196" s="1"/>
  <c r="B890" i="196" s="1"/>
  <c r="B891" i="196" s="1"/>
  <c r="B892" i="196" s="1"/>
  <c r="B893" i="196" s="1"/>
  <c r="B894" i="196" s="1"/>
  <c r="B895" i="196" s="1"/>
  <c r="B896" i="196" s="1"/>
  <c r="B897" i="196" s="1"/>
  <c r="B898" i="196" s="1"/>
  <c r="B899" i="196" s="1"/>
  <c r="B900" i="196" s="1"/>
  <c r="B901" i="196" s="1"/>
  <c r="B903" i="196" s="1"/>
  <c r="B904" i="196" s="1"/>
  <c r="B905" i="196" s="1"/>
  <c r="B906" i="196" s="1"/>
  <c r="B907" i="196" s="1"/>
  <c r="B908" i="196" s="1"/>
  <c r="B909" i="196" s="1"/>
  <c r="B910" i="196" s="1"/>
  <c r="B911" i="196" s="1"/>
  <c r="B912" i="196" s="1"/>
  <c r="B913" i="196" s="1"/>
  <c r="B914" i="196" s="1"/>
  <c r="B915" i="196" s="1"/>
  <c r="B916" i="196" s="1"/>
  <c r="B917" i="196" s="1"/>
  <c r="B918" i="196" s="1"/>
  <c r="B919" i="196" s="1"/>
  <c r="B920" i="196" s="1"/>
  <c r="B921" i="196" s="1"/>
  <c r="B922" i="196" s="1"/>
  <c r="B923" i="196" s="1"/>
  <c r="B924" i="196" s="1"/>
  <c r="B925" i="196" s="1"/>
  <c r="B926" i="196" s="1"/>
  <c r="B927" i="196" s="1"/>
  <c r="B928" i="196" s="1"/>
  <c r="B929" i="196" s="1"/>
  <c r="B930" i="196" s="1"/>
  <c r="B931" i="196" s="1"/>
  <c r="B932" i="196" s="1"/>
  <c r="B933" i="196" s="1"/>
  <c r="B934" i="196" s="1"/>
  <c r="B935" i="196" s="1"/>
  <c r="B936" i="196" s="1"/>
  <c r="B937" i="196" s="1"/>
  <c r="B938" i="196" s="1"/>
  <c r="B939" i="196" s="1"/>
  <c r="B940" i="196" s="1"/>
  <c r="B941" i="196" s="1"/>
  <c r="B942" i="196" s="1"/>
  <c r="B943" i="196" s="1"/>
  <c r="B944" i="196" s="1"/>
  <c r="B945" i="196" s="1"/>
  <c r="B946" i="196" s="1"/>
  <c r="B947" i="196" s="1"/>
  <c r="B948" i="196" s="1"/>
  <c r="B949" i="196" s="1"/>
  <c r="B950" i="196" s="1"/>
  <c r="B952" i="196" s="1"/>
  <c r="B953" i="196" s="1"/>
  <c r="B954" i="196" s="1"/>
  <c r="B955" i="196" s="1"/>
  <c r="B956" i="196" s="1"/>
  <c r="B957" i="196" s="1"/>
  <c r="B958" i="196" s="1"/>
  <c r="B959" i="196" s="1"/>
  <c r="B960" i="196" s="1"/>
  <c r="B961" i="196" s="1"/>
  <c r="B962" i="196" s="1"/>
  <c r="B963" i="196" s="1"/>
  <c r="B964" i="196" s="1"/>
  <c r="B965" i="196" s="1"/>
  <c r="B966" i="196" s="1"/>
  <c r="B967" i="196" s="1"/>
  <c r="B968" i="196" s="1"/>
  <c r="B969" i="196" s="1"/>
  <c r="B970" i="196" s="1"/>
  <c r="B971" i="196" s="1"/>
  <c r="B972" i="196" s="1"/>
  <c r="B973" i="196" s="1"/>
  <c r="B974" i="196" s="1"/>
  <c r="B975" i="196" s="1"/>
  <c r="B976" i="196" s="1"/>
  <c r="B977" i="196" s="1"/>
  <c r="B978" i="196" s="1"/>
  <c r="B979" i="196" s="1"/>
  <c r="B980" i="196" s="1"/>
  <c r="B981" i="196" s="1"/>
  <c r="B982" i="196" s="1"/>
  <c r="B983" i="196" s="1"/>
  <c r="B984" i="196" s="1"/>
  <c r="B985" i="196" s="1"/>
  <c r="B986" i="196" s="1"/>
  <c r="B987" i="196" s="1"/>
  <c r="B988" i="196" s="1"/>
  <c r="B989" i="196" s="1"/>
  <c r="B990" i="196" s="1"/>
  <c r="B991" i="196" s="1"/>
  <c r="B992" i="196" s="1"/>
  <c r="B993" i="196" s="1"/>
  <c r="B994" i="196" s="1"/>
  <c r="B995" i="196" s="1"/>
  <c r="B996" i="196" s="1"/>
  <c r="B997" i="196" s="1"/>
  <c r="B998" i="196" s="1"/>
  <c r="B999" i="196" s="1"/>
  <c r="B1000" i="196" s="1"/>
  <c r="B1001" i="196" s="1"/>
  <c r="B1002" i="196" s="1"/>
  <c r="B1003" i="196" s="1"/>
  <c r="B1004" i="196" s="1"/>
  <c r="B1005" i="196" s="1"/>
  <c r="B1006" i="196" s="1"/>
  <c r="B1007" i="196" s="1"/>
  <c r="B1008" i="196" s="1"/>
  <c r="B1009" i="196" s="1"/>
  <c r="B1010" i="196" s="1"/>
  <c r="B1011" i="196" s="1"/>
  <c r="B1012" i="196" s="1"/>
  <c r="B1013" i="196" s="1"/>
  <c r="B1014" i="196" s="1"/>
  <c r="B1015" i="196" s="1"/>
  <c r="B1016" i="196" s="1"/>
  <c r="B1017" i="196" s="1"/>
  <c r="B1018" i="196" s="1"/>
  <c r="B1019" i="196" s="1"/>
  <c r="B1020" i="196" s="1"/>
  <c r="B1021" i="196" s="1"/>
  <c r="B1022" i="196" s="1"/>
  <c r="B1023" i="196" s="1"/>
  <c r="B1024" i="196" s="1"/>
  <c r="B1025" i="196" s="1"/>
  <c r="B1026" i="196" s="1"/>
  <c r="B1027" i="196" s="1"/>
  <c r="B1028" i="196" s="1"/>
  <c r="B1029" i="196" s="1"/>
  <c r="B1030" i="196" s="1"/>
  <c r="B1031" i="196" s="1"/>
  <c r="B1032" i="196" s="1"/>
  <c r="B1033" i="196" s="1"/>
  <c r="B1034" i="196" s="1"/>
  <c r="B1035" i="196" s="1"/>
  <c r="B1036" i="196" s="1"/>
  <c r="B1037" i="196" s="1"/>
  <c r="B1038" i="196" s="1"/>
  <c r="B1039" i="196" s="1"/>
  <c r="B1040" i="196" s="1"/>
  <c r="B1041" i="196" s="1"/>
  <c r="B1042" i="196" s="1"/>
  <c r="B1043" i="196" s="1"/>
  <c r="B1044" i="196" s="1"/>
  <c r="B1045" i="196" s="1"/>
  <c r="B1046" i="196" s="1"/>
  <c r="B1047" i="196" s="1"/>
  <c r="B1048" i="196" s="1"/>
  <c r="B1049" i="196" s="1"/>
  <c r="B1050" i="196" s="1"/>
  <c r="B1051" i="196" s="1"/>
  <c r="B1052" i="196" s="1"/>
  <c r="B1054" i="196" s="1"/>
  <c r="B1055" i="196" s="1"/>
  <c r="B1056" i="196" s="1"/>
  <c r="B1057" i="196" s="1"/>
  <c r="B1058" i="196" s="1"/>
  <c r="B1059" i="196" s="1"/>
  <c r="B1060" i="196" s="1"/>
  <c r="B1061" i="196" s="1"/>
  <c r="B1062" i="196" s="1"/>
  <c r="B1063" i="196" s="1"/>
  <c r="B1064" i="196" s="1"/>
  <c r="B1065" i="196" s="1"/>
  <c r="B1066" i="196" s="1"/>
  <c r="B1067" i="196" s="1"/>
  <c r="B1068" i="196" s="1"/>
  <c r="B1069" i="196" s="1"/>
  <c r="B1070" i="196" s="1"/>
  <c r="B1071" i="196" s="1"/>
  <c r="B1072" i="196" s="1"/>
  <c r="B1073" i="196" s="1"/>
  <c r="B1074" i="196" s="1"/>
  <c r="B1075" i="196" s="1"/>
  <c r="B1076" i="196" s="1"/>
  <c r="B1077" i="196" s="1"/>
  <c r="B1078" i="196" s="1"/>
  <c r="B1079" i="196" s="1"/>
  <c r="B1080" i="196" s="1"/>
  <c r="B1081" i="196" s="1"/>
  <c r="B1082" i="196" s="1"/>
  <c r="B1083" i="196" s="1"/>
  <c r="B1084" i="196" s="1"/>
  <c r="B1085" i="196" s="1"/>
  <c r="B1086" i="196" s="1"/>
  <c r="B1087" i="196" s="1"/>
  <c r="B1088" i="196" s="1"/>
  <c r="B1089" i="196" s="1"/>
  <c r="B1090" i="196" s="1"/>
  <c r="B1091" i="196" s="1"/>
  <c r="B1092" i="196" s="1"/>
  <c r="B1093" i="196" s="1"/>
  <c r="B1094" i="196" s="1"/>
  <c r="B1095" i="196" s="1"/>
  <c r="B1096" i="196" s="1"/>
  <c r="B1097" i="196" s="1"/>
  <c r="B1098" i="196" s="1"/>
  <c r="B1099" i="196" s="1"/>
  <c r="B1100" i="196" s="1"/>
  <c r="B1101" i="196" s="1"/>
  <c r="B1102" i="196" s="1"/>
  <c r="B1103" i="196" s="1"/>
  <c r="B1104" i="196" s="1"/>
  <c r="B1105" i="196" s="1"/>
  <c r="B1106" i="196" s="1"/>
  <c r="B1107" i="196" s="1"/>
  <c r="B1108" i="196" s="1"/>
  <c r="B1109" i="196" s="1"/>
  <c r="B1110" i="196" s="1"/>
  <c r="B1111" i="196" s="1"/>
  <c r="B1112" i="196" s="1"/>
  <c r="B1113" i="196" s="1"/>
  <c r="B1114" i="196" s="1"/>
  <c r="B1115" i="196" s="1"/>
  <c r="B1116" i="196" s="1"/>
  <c r="B1117" i="196" s="1"/>
  <c r="B1118" i="196" s="1"/>
  <c r="B1119" i="196" s="1"/>
  <c r="B1120" i="196" s="1"/>
  <c r="B1121" i="196" s="1"/>
  <c r="B1122" i="196" s="1"/>
  <c r="B1123" i="196" s="1"/>
  <c r="B1124" i="196" s="1"/>
  <c r="B1125" i="196" s="1"/>
  <c r="B1126" i="196" s="1"/>
  <c r="B1127" i="196" s="1"/>
  <c r="B1128" i="196" s="1"/>
  <c r="B1129" i="196" s="1"/>
  <c r="B1130" i="196" s="1"/>
  <c r="B1131" i="196" s="1"/>
  <c r="B1132" i="196" s="1"/>
  <c r="B1133" i="196" s="1"/>
  <c r="B1134" i="196" s="1"/>
  <c r="B1135" i="196" s="1"/>
  <c r="B1136" i="196" s="1"/>
  <c r="B1137" i="196" s="1"/>
  <c r="B1138" i="196" s="1"/>
  <c r="B1139" i="196" s="1"/>
  <c r="B1140" i="196" s="1"/>
  <c r="B1141" i="196" s="1"/>
  <c r="B1142" i="196" s="1"/>
  <c r="B1143" i="196" s="1"/>
  <c r="B1144" i="196" s="1"/>
  <c r="B1145" i="196" s="1"/>
  <c r="B1146" i="196" s="1"/>
  <c r="B1147" i="196" s="1"/>
  <c r="B1148" i="196" s="1"/>
  <c r="B1149" i="196" s="1"/>
  <c r="B1150" i="196" s="1"/>
  <c r="B1151" i="196" s="1"/>
  <c r="B1152" i="196" s="1"/>
  <c r="B1153" i="196" s="1"/>
  <c r="B1155" i="196" s="1"/>
  <c r="B1156" i="196" s="1"/>
  <c r="B1157" i="196" s="1"/>
  <c r="B1158" i="196" s="1"/>
  <c r="B1159" i="196" s="1"/>
  <c r="B1160" i="196" s="1"/>
  <c r="B1161" i="196" s="1"/>
  <c r="B1162" i="196" s="1"/>
  <c r="B1163" i="196" s="1"/>
  <c r="B1164" i="196" s="1"/>
  <c r="B1165" i="196" s="1"/>
  <c r="B1166" i="196" s="1"/>
  <c r="B1167" i="196" s="1"/>
  <c r="B1168" i="196" s="1"/>
  <c r="B1169" i="196" s="1"/>
  <c r="B1170" i="196" s="1"/>
  <c r="B1172" i="196" s="1"/>
  <c r="B1173" i="196" s="1"/>
  <c r="B1174" i="196" s="1"/>
  <c r="B1176" i="196" s="1"/>
  <c r="B1177" i="196" s="1"/>
  <c r="B1178" i="196" s="1"/>
  <c r="B1179" i="196" s="1"/>
  <c r="B1180" i="196" s="1"/>
  <c r="B1181" i="196" s="1"/>
  <c r="B1182" i="196" s="1"/>
  <c r="B1183" i="196" s="1"/>
  <c r="B1184" i="196" s="1"/>
  <c r="B1185" i="196" s="1"/>
  <c r="B1186" i="196" s="1"/>
  <c r="B1187" i="196" s="1"/>
  <c r="B1189" i="196" s="1"/>
  <c r="B1190" i="196" s="1"/>
  <c r="B1191" i="196" s="1"/>
  <c r="B1192" i="196" s="1"/>
  <c r="B1193" i="196" s="1"/>
  <c r="B1194" i="196" s="1"/>
  <c r="B1195" i="196" s="1"/>
  <c r="B1196" i="196" s="1"/>
  <c r="B1198" i="196" s="1"/>
  <c r="B1200" i="196" s="1"/>
  <c r="B1201" i="196" s="1"/>
  <c r="B1202" i="196" s="1"/>
  <c r="B1203" i="196" s="1"/>
  <c r="B1204" i="196" s="1"/>
  <c r="B1205" i="196" s="1"/>
  <c r="B1206" i="196" s="1"/>
  <c r="B1207" i="196" s="1"/>
  <c r="B1208" i="196" s="1"/>
  <c r="B1209" i="196" s="1"/>
  <c r="B1210" i="196" s="1"/>
  <c r="B1211" i="196" s="1"/>
  <c r="B1212" i="196" s="1"/>
  <c r="B1213" i="196" s="1"/>
  <c r="B1214" i="196" s="1"/>
  <c r="B1215" i="196" s="1"/>
  <c r="B1216" i="196" s="1"/>
  <c r="B1217" i="196" s="1"/>
  <c r="B1218" i="196" s="1"/>
  <c r="B1219" i="196" s="1"/>
  <c r="B1220" i="196" s="1"/>
  <c r="B1221" i="196" s="1"/>
  <c r="B1222" i="196" s="1"/>
  <c r="B1223" i="196" s="1"/>
  <c r="B1224" i="196" s="1"/>
  <c r="B1225" i="196" s="1"/>
  <c r="B1226" i="196" s="1"/>
  <c r="B1227" i="196" s="1"/>
  <c r="B1228" i="196" s="1"/>
  <c r="B1229" i="196" s="1"/>
  <c r="B1230" i="196" s="1"/>
  <c r="B1231" i="196" s="1"/>
  <c r="B1232" i="196" s="1"/>
  <c r="B1233" i="196" s="1"/>
  <c r="B1234" i="196" s="1"/>
  <c r="B1235" i="196" s="1"/>
  <c r="B1236" i="196" s="1"/>
  <c r="B1237" i="196" s="1"/>
  <c r="B1238" i="196" s="1"/>
  <c r="B1239" i="196" s="1"/>
  <c r="B1240" i="196" s="1"/>
  <c r="B1241" i="196" s="1"/>
  <c r="B1242" i="196" s="1"/>
  <c r="B1243" i="196" s="1"/>
  <c r="B1244" i="196" s="1"/>
  <c r="B1245" i="196" s="1"/>
  <c r="B1246" i="196" s="1"/>
  <c r="B1247" i="196" s="1"/>
  <c r="B1248" i="196" s="1"/>
  <c r="B1249" i="196" s="1"/>
  <c r="B1250" i="196" s="1"/>
  <c r="B1251" i="196" s="1"/>
  <c r="B1252" i="196" s="1"/>
  <c r="B1253" i="196" s="1"/>
  <c r="B1254" i="196" s="1"/>
  <c r="B1255" i="196" s="1"/>
  <c r="B1256" i="196" s="1"/>
  <c r="B1257" i="196" s="1"/>
  <c r="B1258" i="196" s="1"/>
  <c r="B1259" i="196" s="1"/>
  <c r="B1260" i="196" s="1"/>
  <c r="B1261" i="196" s="1"/>
  <c r="B1262" i="196" s="1"/>
  <c r="B1263" i="196" s="1"/>
  <c r="B1264" i="196" s="1"/>
  <c r="B1265" i="196" s="1"/>
  <c r="B1266" i="196" s="1"/>
  <c r="B1267" i="196" s="1"/>
  <c r="B1268" i="196" s="1"/>
  <c r="B1269" i="196" s="1"/>
  <c r="B1270" i="196" s="1"/>
  <c r="B1271" i="196" s="1"/>
  <c r="B1272" i="196" s="1"/>
  <c r="B1273" i="196" s="1"/>
  <c r="B1274" i="196" s="1"/>
  <c r="B1275" i="196" s="1"/>
  <c r="B1276" i="196" s="1"/>
  <c r="B1277" i="196" s="1"/>
  <c r="B1278" i="196" s="1"/>
  <c r="B1279" i="196" s="1"/>
  <c r="B1280" i="196" s="1"/>
  <c r="B1281" i="196" s="1"/>
  <c r="B1282" i="196" s="1"/>
  <c r="B1283" i="196" s="1"/>
  <c r="B1284" i="196" s="1"/>
  <c r="B1285" i="196" s="1"/>
  <c r="B1286" i="196" s="1"/>
  <c r="B1287" i="196" s="1"/>
  <c r="B1288" i="196" s="1"/>
  <c r="B1289" i="196" s="1"/>
  <c r="B1290" i="196" s="1"/>
  <c r="B1291" i="196" s="1"/>
  <c r="B1292" i="196" s="1"/>
  <c r="B1293" i="196" s="1"/>
  <c r="B1294" i="196" s="1"/>
  <c r="B1295" i="196" s="1"/>
  <c r="B1296" i="196" s="1"/>
  <c r="B1297" i="196" s="1"/>
  <c r="B1298" i="196" s="1"/>
  <c r="B1299" i="196" s="1"/>
  <c r="B1300" i="196" s="1"/>
  <c r="B1301" i="196" s="1"/>
  <c r="B1302" i="196" s="1"/>
  <c r="B1303" i="196" s="1"/>
  <c r="B1304" i="196" s="1"/>
  <c r="B1305" i="196" s="1"/>
  <c r="B1308" i="196" s="1"/>
  <c r="B1309" i="196" s="1"/>
  <c r="B1310" i="196" s="1"/>
  <c r="B1311" i="196" s="1"/>
  <c r="B1312" i="196" s="1"/>
  <c r="B1313" i="196" s="1"/>
  <c r="B1314" i="196" s="1"/>
  <c r="B1315" i="196" s="1"/>
  <c r="B1316" i="196" s="1"/>
  <c r="B1317" i="196" s="1"/>
  <c r="B1319" i="196" s="1"/>
  <c r="B1320" i="196" s="1"/>
  <c r="B1321" i="196" s="1"/>
  <c r="B1322" i="196" s="1"/>
  <c r="B1323" i="196" s="1"/>
  <c r="B1324" i="196" s="1"/>
  <c r="B1325" i="196" s="1"/>
  <c r="B1326" i="196" s="1"/>
  <c r="B1327" i="196" s="1"/>
  <c r="B1328" i="196" s="1"/>
  <c r="B1329" i="196" s="1"/>
  <c r="B1330" i="196" s="1"/>
  <c r="B1331" i="196" s="1"/>
  <c r="B1332" i="196" s="1"/>
  <c r="B1333" i="196" s="1"/>
  <c r="B1334" i="196" s="1"/>
  <c r="B1335" i="196" s="1"/>
  <c r="B1336" i="196" s="1"/>
  <c r="B1337" i="196" s="1"/>
  <c r="B1338" i="196" s="1"/>
  <c r="B1339" i="196" s="1"/>
  <c r="B1340" i="196" s="1"/>
  <c r="B1341" i="196" s="1"/>
  <c r="B1342" i="196" s="1"/>
  <c r="B1343" i="196" s="1"/>
  <c r="B1345" i="196" s="1"/>
  <c r="B1346" i="196" s="1"/>
  <c r="B1347" i="196" s="1"/>
  <c r="B1349" i="196" s="1"/>
  <c r="B1350" i="196" s="1"/>
  <c r="B1351" i="196" s="1"/>
  <c r="B1352" i="196" s="1"/>
  <c r="B1353" i="196" s="1"/>
  <c r="B1354" i="196" s="1"/>
  <c r="B1355" i="196" s="1"/>
  <c r="B1357" i="196" s="1"/>
  <c r="B1358" i="196" s="1"/>
  <c r="B1359" i="196" s="1"/>
  <c r="B1360" i="196" s="1"/>
  <c r="B1361" i="196" s="1"/>
  <c r="B1362" i="196" s="1"/>
  <c r="B1363" i="196" s="1"/>
  <c r="B1365" i="196" s="1"/>
  <c r="B1366" i="196" s="1"/>
  <c r="B1367" i="196" s="1"/>
  <c r="B1368" i="196" s="1"/>
  <c r="B1369" i="196" s="1"/>
  <c r="B1370" i="196" s="1"/>
  <c r="B1371" i="196" s="1"/>
  <c r="B1372" i="196" s="1"/>
  <c r="B1373" i="196" s="1"/>
  <c r="B1374" i="196" s="1"/>
  <c r="B1375" i="196" s="1"/>
  <c r="B1376" i="196" s="1"/>
  <c r="B1377" i="196" s="1"/>
  <c r="B1378" i="196" s="1"/>
  <c r="B1379" i="196" s="1"/>
  <c r="B1381" i="196" s="1"/>
  <c r="B1382" i="196" s="1"/>
  <c r="B1383" i="196" s="1"/>
  <c r="B1384" i="196" s="1"/>
  <c r="B1385" i="196" s="1"/>
  <c r="B1386" i="196" s="1"/>
  <c r="B1388" i="196" s="1"/>
  <c r="B1390" i="196" s="1"/>
  <c r="B1393" i="196" s="1"/>
  <c r="B1394" i="196" s="1"/>
  <c r="B1395" i="196" s="1"/>
  <c r="B1396" i="196" s="1"/>
  <c r="B1397" i="196" s="1"/>
  <c r="B1398" i="196" s="1"/>
  <c r="B1399" i="196" s="1"/>
  <c r="B1400" i="196" s="1"/>
  <c r="B1401" i="196" s="1"/>
  <c r="B1402" i="196" s="1"/>
  <c r="B1403" i="196" s="1"/>
  <c r="B1405" i="196" s="1"/>
  <c r="B1406" i="196" s="1"/>
  <c r="B1407" i="196" s="1"/>
  <c r="B1409" i="196" s="1"/>
  <c r="B1410" i="196" s="1"/>
  <c r="B1411" i="196" s="1"/>
  <c r="B1412" i="196" s="1"/>
  <c r="B1413" i="196" s="1"/>
  <c r="B1414" i="196" s="1"/>
  <c r="B1415" i="196" s="1"/>
  <c r="B1416" i="196" s="1"/>
  <c r="B1417" i="196" s="1"/>
  <c r="B1418" i="196" s="1"/>
  <c r="B1419" i="196" s="1"/>
  <c r="B1420" i="196" s="1"/>
  <c r="B1421" i="196" s="1"/>
  <c r="B1422" i="196" s="1"/>
  <c r="B1423" i="196" s="1"/>
  <c r="B1424" i="196" s="1"/>
  <c r="B1425" i="196" s="1"/>
  <c r="B1426" i="196" s="1"/>
  <c r="B1427" i="196" s="1"/>
  <c r="B1428" i="196" s="1"/>
  <c r="B1429" i="196" s="1"/>
  <c r="B1430" i="196" s="1"/>
  <c r="B1431" i="196" s="1"/>
  <c r="B1432" i="196" s="1"/>
  <c r="B1434" i="196" s="1"/>
  <c r="B1435" i="196" s="1"/>
  <c r="B1436" i="196" s="1"/>
  <c r="B1437" i="196" s="1"/>
  <c r="B1438" i="196" s="1"/>
  <c r="B1439" i="196" s="1"/>
  <c r="B1441" i="196" s="1"/>
  <c r="B1442" i="196" s="1"/>
  <c r="B1443" i="196" s="1"/>
  <c r="B1444" i="196" s="1"/>
  <c r="B1445" i="196" s="1"/>
  <c r="B1447" i="196" s="1"/>
  <c r="B1449" i="196" s="1"/>
  <c r="B1450" i="196" s="1"/>
  <c r="B1451" i="196" s="1"/>
  <c r="B1452" i="196" s="1"/>
  <c r="B1453" i="196" s="1"/>
  <c r="B1454" i="196" s="1"/>
  <c r="B1455" i="196" s="1"/>
  <c r="B1456" i="196" s="1"/>
  <c r="B1458" i="196" s="1"/>
  <c r="B1459" i="196" s="1"/>
  <c r="B1460" i="196" s="1"/>
  <c r="B1461" i="196" s="1"/>
  <c r="B1462" i="196" s="1"/>
  <c r="B1463" i="196" s="1"/>
  <c r="B1464" i="196" s="1"/>
  <c r="B1465" i="196" s="1"/>
  <c r="B1467" i="196" s="1"/>
  <c r="B1468" i="196" s="1"/>
  <c r="B1469" i="196" s="1"/>
  <c r="B1470" i="196" s="1"/>
  <c r="B1471" i="196" s="1"/>
  <c r="B1472" i="196" s="1"/>
  <c r="B1473" i="196" s="1"/>
  <c r="B1474" i="196" s="1"/>
  <c r="B1476" i="196" s="1"/>
  <c r="B1477" i="196" s="1"/>
  <c r="B1478" i="196" s="1"/>
  <c r="B1479" i="196" s="1"/>
  <c r="B1480" i="196" s="1"/>
  <c r="B1481" i="196" s="1"/>
  <c r="B1482" i="196" s="1"/>
  <c r="B1483" i="196" s="1"/>
  <c r="B1486" i="196" s="1"/>
  <c r="B1487" i="196" s="1"/>
  <c r="B1488" i="196" s="1"/>
  <c r="B1489" i="196" s="1"/>
  <c r="B1490" i="196" s="1"/>
  <c r="B1491" i="196" s="1"/>
  <c r="B1492" i="196" s="1"/>
  <c r="B1493" i="196" s="1"/>
  <c r="B1494" i="196" s="1"/>
  <c r="B1495" i="196" s="1"/>
  <c r="B1496" i="196" s="1"/>
  <c r="B1499" i="196" s="1"/>
  <c r="B1501" i="196" s="1"/>
  <c r="B1502" i="196" s="1"/>
  <c r="B1504" i="196" s="1"/>
  <c r="B1505" i="196" s="1"/>
  <c r="B1507" i="196" s="1"/>
  <c r="B1509" i="196" s="1"/>
  <c r="B1511" i="196" s="1"/>
  <c r="B1513" i="196" s="1"/>
  <c r="B1515" i="196" s="1"/>
  <c r="B1517" i="196" s="1"/>
  <c r="B1518" i="196" s="1"/>
  <c r="B1519" i="196" s="1"/>
  <c r="B1521" i="196" s="1"/>
  <c r="B1523" i="196" s="1"/>
  <c r="B1525" i="196" s="1"/>
  <c r="B1527" i="196" s="1"/>
  <c r="B1529" i="196" s="1"/>
  <c r="B1530" i="196" s="1"/>
  <c r="B1531" i="196" s="1"/>
  <c r="B1532" i="196" s="1"/>
  <c r="B1533" i="196" s="1"/>
  <c r="B1534" i="196" s="1"/>
  <c r="B1535" i="196" s="1"/>
  <c r="B1536" i="196" s="1"/>
  <c r="B1537" i="196" s="1"/>
  <c r="B1538" i="196" s="1"/>
  <c r="B1539" i="196" s="1"/>
  <c r="B1542" i="196" s="1"/>
  <c r="B1543" i="196" s="1"/>
  <c r="B1544" i="196" s="1"/>
  <c r="B1545" i="196" s="1"/>
  <c r="B1546" i="196" s="1"/>
  <c r="B1547" i="196" s="1"/>
  <c r="B1549" i="196" s="1"/>
  <c r="B1550" i="196" s="1"/>
  <c r="B1551" i="196" s="1"/>
  <c r="B1552" i="196" s="1"/>
  <c r="B1553" i="196" s="1"/>
  <c r="B1554" i="196" s="1"/>
  <c r="B1555" i="196" s="1"/>
  <c r="B1558" i="196" s="1"/>
  <c r="B1559" i="196" s="1"/>
  <c r="B1560" i="196" s="1"/>
  <c r="B1561" i="196" s="1"/>
  <c r="B1562" i="196" s="1"/>
  <c r="B1563" i="196" s="1"/>
  <c r="B1564" i="196" s="1"/>
  <c r="B1566" i="196" s="1"/>
  <c r="B1567" i="196" s="1"/>
  <c r="B1568" i="196" s="1"/>
  <c r="B1569" i="196" s="1"/>
  <c r="B1570" i="196" s="1"/>
  <c r="B1571" i="196" s="1"/>
  <c r="B1572" i="196" s="1"/>
  <c r="B1573" i="196" s="1"/>
  <c r="B1574" i="196" s="1"/>
  <c r="B1575" i="196" s="1"/>
  <c r="B1576" i="196" s="1"/>
  <c r="B1577" i="196" s="1"/>
  <c r="B1578" i="196" s="1"/>
  <c r="B1579" i="196" s="1"/>
  <c r="B1580" i="196" s="1"/>
  <c r="B1581" i="196" s="1"/>
  <c r="B1582" i="196" s="1"/>
  <c r="B1584" i="196" s="1"/>
  <c r="B1585" i="196" s="1"/>
  <c r="B1586" i="196" s="1"/>
  <c r="B1587" i="196" s="1"/>
  <c r="B1588" i="196" s="1"/>
  <c r="B1589" i="196" s="1"/>
  <c r="B1590" i="196" s="1"/>
  <c r="B1591" i="196" s="1"/>
  <c r="B1592" i="196" s="1"/>
  <c r="B1593" i="196" s="1"/>
  <c r="B1594" i="196" s="1"/>
  <c r="B1595" i="196" s="1"/>
  <c r="B1596" i="196" s="1"/>
  <c r="B1597" i="196" s="1"/>
  <c r="B1598" i="196" s="1"/>
  <c r="B1600" i="196" s="1"/>
  <c r="B1601" i="196" s="1"/>
  <c r="B1602" i="196" s="1"/>
  <c r="B1603" i="196" s="1"/>
  <c r="B1604" i="196" s="1"/>
  <c r="B1605" i="196" s="1"/>
  <c r="B1606" i="196" s="1"/>
  <c r="B1607" i="196" s="1"/>
  <c r="B1608" i="196" s="1"/>
  <c r="B1609" i="196" s="1"/>
  <c r="B1610" i="196" s="1"/>
  <c r="B1611" i="196" s="1"/>
  <c r="B1612" i="196" s="1"/>
  <c r="B1613" i="196" s="1"/>
  <c r="B1615" i="196" s="1"/>
  <c r="B1617" i="196" s="1"/>
  <c r="B1618" i="196" s="1"/>
  <c r="B1619" i="196" s="1"/>
  <c r="B1621" i="196" s="1"/>
  <c r="B1622" i="196" s="1"/>
  <c r="B1623" i="196" s="1"/>
  <c r="B1624" i="196" s="1"/>
  <c r="B1625" i="196" s="1"/>
  <c r="B1626" i="196" s="1"/>
  <c r="B1627" i="196" s="1"/>
  <c r="B1628" i="196" s="1"/>
  <c r="B1629" i="196" s="1"/>
  <c r="B1630" i="196" s="1"/>
  <c r="B1632" i="196" s="1"/>
  <c r="B1633" i="196" s="1"/>
  <c r="B1634" i="196" s="1"/>
  <c r="B1635" i="196" s="1"/>
  <c r="B1637" i="196" s="1"/>
  <c r="B1638" i="196" s="1"/>
  <c r="B1639" i="196" s="1"/>
  <c r="B1640" i="196" s="1"/>
  <c r="B1641" i="196" s="1"/>
  <c r="B1642" i="196" s="1"/>
  <c r="B1643" i="196" s="1"/>
  <c r="B1644" i="196" s="1"/>
  <c r="B1645" i="196" s="1"/>
  <c r="B1647" i="196" s="1"/>
  <c r="B1648" i="196" s="1"/>
  <c r="B1649" i="196" s="1"/>
  <c r="B1650" i="196" s="1"/>
  <c r="B1651" i="196" s="1"/>
  <c r="B1652" i="196" s="1"/>
  <c r="B1653" i="196" s="1"/>
  <c r="B1655" i="196" s="1"/>
  <c r="B1656" i="196" s="1"/>
  <c r="B1657" i="196" s="1"/>
  <c r="B1658" i="196" s="1"/>
  <c r="B1659" i="196" s="1"/>
  <c r="B1661" i="196" s="1"/>
  <c r="B1662" i="196" s="1"/>
  <c r="B1663" i="196" s="1"/>
  <c r="B1664" i="196" s="1"/>
  <c r="B1665" i="196" s="1"/>
  <c r="B1666" i="196" s="1"/>
  <c r="B1668" i="196" s="1"/>
  <c r="B1670" i="196" s="1"/>
  <c r="B1672" i="196" s="1"/>
  <c r="B1674" i="196" s="1"/>
  <c r="B1677" i="196" s="1"/>
  <c r="B1678" i="196" s="1"/>
  <c r="B1679" i="196" s="1"/>
  <c r="B1680" i="196" s="1"/>
  <c r="B1681" i="196" s="1"/>
  <c r="B1682" i="196" s="1"/>
  <c r="B1683" i="196" s="1"/>
  <c r="B1684" i="196" s="1"/>
  <c r="B1685" i="196" s="1"/>
  <c r="B1686" i="196" s="1"/>
  <c r="B1687" i="196" s="1"/>
  <c r="B1688" i="196" s="1"/>
  <c r="B1689" i="196" s="1"/>
  <c r="B1690" i="196" s="1"/>
  <c r="B1691" i="196" s="1"/>
  <c r="B1692" i="196" s="1"/>
  <c r="B1693" i="196" s="1"/>
  <c r="B1694" i="196" s="1"/>
  <c r="B1695" i="196" s="1"/>
  <c r="B1696" i="196" s="1"/>
  <c r="B1697" i="196" s="1"/>
  <c r="B1698" i="196" s="1"/>
  <c r="B1699" i="196" s="1"/>
  <c r="B1700" i="196" s="1"/>
  <c r="B1701" i="196" s="1"/>
  <c r="B1702" i="196" s="1"/>
  <c r="B1703" i="196" s="1"/>
  <c r="B1704" i="196" s="1"/>
  <c r="B1705" i="196" s="1"/>
  <c r="B1706" i="196" s="1"/>
  <c r="B1707" i="196" s="1"/>
  <c r="B1708" i="196" s="1"/>
  <c r="B1709" i="196" s="1"/>
  <c r="B1710" i="196" s="1"/>
  <c r="B1711" i="196" s="1"/>
  <c r="B1712" i="196" s="1"/>
  <c r="B1713" i="196" s="1"/>
  <c r="B1714" i="196" s="1"/>
  <c r="B1716" i="196" s="1"/>
  <c r="B1717" i="196" s="1"/>
  <c r="B1718" i="196" s="1"/>
  <c r="B1719" i="196" s="1"/>
  <c r="B1720" i="196" s="1"/>
  <c r="B1721" i="196" s="1"/>
  <c r="B1722" i="196" s="1"/>
  <c r="B1723" i="196" s="1"/>
  <c r="B1724" i="196" s="1"/>
  <c r="B1726" i="196" s="1"/>
  <c r="B1727" i="196" s="1"/>
  <c r="B1728" i="196" s="1"/>
  <c r="B1729" i="196" s="1"/>
  <c r="B1730" i="196" s="1"/>
  <c r="B1731" i="196" s="1"/>
  <c r="B1732" i="196" s="1"/>
  <c r="B1733" i="196" s="1"/>
  <c r="B1734" i="196" s="1"/>
  <c r="B1735" i="196" s="1"/>
  <c r="B1736" i="196" s="1"/>
  <c r="B1737" i="196" s="1"/>
  <c r="B1739" i="196" s="1"/>
  <c r="B1740" i="196" s="1"/>
  <c r="B1741" i="196" s="1"/>
  <c r="B1742" i="196" s="1"/>
  <c r="B1743" i="196" s="1"/>
  <c r="B1744" i="196" s="1"/>
  <c r="B1745" i="196" s="1"/>
  <c r="B1746" i="196" s="1"/>
  <c r="B1747" i="196" s="1"/>
  <c r="B1748" i="196" s="1"/>
  <c r="B1749" i="196" s="1"/>
  <c r="B1750" i="196" s="1"/>
  <c r="B1751" i="196" s="1"/>
  <c r="B1752" i="196" s="1"/>
  <c r="B1753" i="196" s="1"/>
  <c r="B1754" i="196" s="1"/>
  <c r="B1755" i="196" s="1"/>
  <c r="B1756" i="196" s="1"/>
  <c r="B1757" i="196" s="1"/>
  <c r="B1758" i="196" s="1"/>
  <c r="B1759" i="196" s="1"/>
  <c r="B1761" i="196" s="1"/>
  <c r="B1762" i="196" s="1"/>
  <c r="B1763" i="196" s="1"/>
  <c r="B1764" i="196" s="1"/>
  <c r="B1765" i="196" s="1"/>
  <c r="B1766" i="196" s="1"/>
  <c r="B1767" i="196" s="1"/>
  <c r="B1768" i="196" s="1"/>
  <c r="B1769" i="196" s="1"/>
  <c r="B1771" i="196" s="1"/>
  <c r="B1772" i="196" s="1"/>
  <c r="B1773" i="196" s="1"/>
  <c r="B1775" i="196" s="1"/>
  <c r="B1777" i="196" s="1"/>
  <c r="B1778" i="196" s="1"/>
  <c r="B1779" i="196" s="1"/>
  <c r="B1780" i="196" s="1"/>
  <c r="B1781" i="196" s="1"/>
  <c r="B1782" i="196" s="1"/>
  <c r="B1783" i="196" s="1"/>
  <c r="B1784" i="196" s="1"/>
  <c r="B1785" i="196" s="1"/>
  <c r="B1786" i="196" s="1"/>
  <c r="B1787" i="196" s="1"/>
  <c r="B1788" i="196" s="1"/>
  <c r="B1789" i="196" s="1"/>
  <c r="B1790" i="196" s="1"/>
  <c r="B1791" i="196" s="1"/>
  <c r="B1792" i="196" s="1"/>
  <c r="B1793" i="196" s="1"/>
  <c r="B1794" i="196" s="1"/>
  <c r="B1797" i="196" s="1"/>
  <c r="B1798" i="196" s="1"/>
  <c r="B1799" i="196" s="1"/>
  <c r="B1800" i="196" s="1"/>
  <c r="B1801" i="196" s="1"/>
  <c r="B1802" i="196" s="1"/>
  <c r="B1803" i="196" s="1"/>
  <c r="B1804" i="196" s="1"/>
  <c r="B1805" i="196" s="1"/>
  <c r="B1806" i="196" s="1"/>
  <c r="B1807" i="196" s="1"/>
  <c r="B1808" i="196" s="1"/>
  <c r="B1809" i="196" s="1"/>
  <c r="B1810" i="196" s="1"/>
  <c r="B1812" i="196" s="1"/>
  <c r="B1813" i="196" s="1"/>
  <c r="B1814" i="196" s="1"/>
  <c r="B1815" i="196" s="1"/>
  <c r="B1816" i="196" s="1"/>
  <c r="B1817" i="196" s="1"/>
  <c r="B1820" i="196" s="1"/>
  <c r="B1821" i="196" s="1"/>
  <c r="B1822" i="196" s="1"/>
  <c r="B1823" i="196" s="1"/>
  <c r="B1824" i="196" s="1"/>
  <c r="B1825" i="196" s="1"/>
  <c r="B1826" i="196" s="1"/>
  <c r="B1828" i="196" s="1"/>
  <c r="B1829" i="196" s="1"/>
  <c r="B1830" i="196" s="1"/>
  <c r="B1831" i="196" s="1"/>
  <c r="B1832" i="196" s="1"/>
  <c r="B1833" i="196" s="1"/>
  <c r="B1834" i="196" s="1"/>
  <c r="B1835" i="196" s="1"/>
  <c r="B1836" i="196" s="1"/>
  <c r="B1837" i="196" s="1"/>
  <c r="B1838" i="196" s="1"/>
  <c r="B1839" i="196" s="1"/>
  <c r="B1840" i="196" s="1"/>
  <c r="B1841" i="196" s="1"/>
  <c r="B1843" i="196" s="1"/>
  <c r="B1844" i="196" s="1"/>
  <c r="B1845" i="196" s="1"/>
  <c r="B1846" i="196" s="1"/>
  <c r="B1847" i="196" s="1"/>
  <c r="B1848" i="196" s="1"/>
  <c r="B1849" i="196" s="1"/>
  <c r="B1850" i="196" s="1"/>
  <c r="B1851" i="196" s="1"/>
  <c r="B1852" i="196" s="1"/>
  <c r="B1853" i="196" s="1"/>
  <c r="B1854" i="196" s="1"/>
  <c r="B1855" i="196" s="1"/>
  <c r="B1856" i="196" s="1"/>
  <c r="B1857" i="196" s="1"/>
  <c r="B1858" i="196" s="1"/>
  <c r="B1859" i="196" s="1"/>
  <c r="B1860" i="196" s="1"/>
  <c r="B1861" i="196" s="1"/>
  <c r="B1862" i="196" s="1"/>
  <c r="B1863" i="196" s="1"/>
  <c r="B1865" i="196" s="1"/>
  <c r="B1866" i="196" s="1"/>
  <c r="B1867" i="196" s="1"/>
  <c r="B1868" i="196" s="1"/>
  <c r="B1869" i="196" s="1"/>
  <c r="B1870" i="196" s="1"/>
  <c r="B1871" i="196" s="1"/>
  <c r="B1872" i="196" s="1"/>
  <c r="B1873" i="196" s="1"/>
  <c r="B1874" i="196" s="1"/>
  <c r="B1876" i="196" s="1"/>
  <c r="B1877" i="196" s="1"/>
  <c r="B1878" i="196" s="1"/>
  <c r="B1879" i="196" s="1"/>
  <c r="B1881" i="196" s="1"/>
  <c r="B1882" i="196" s="1"/>
  <c r="B1883" i="196" s="1"/>
  <c r="B1884" i="196" s="1"/>
  <c r="B1887" i="196" s="1"/>
  <c r="B1889" i="196" s="1"/>
  <c r="B1892" i="196" s="1"/>
  <c r="B1894" i="196" s="1"/>
  <c r="B1897" i="196" s="1"/>
  <c r="B1899" i="196" s="1"/>
  <c r="B1901" i="196" s="1"/>
  <c r="B1902" i="196" s="1"/>
  <c r="B1903" i="196" s="1"/>
  <c r="B1904" i="196" s="1"/>
  <c r="B1905" i="196" s="1"/>
  <c r="B1906" i="196" s="1"/>
  <c r="B1907" i="196" s="1"/>
  <c r="B1908" i="196" s="1"/>
  <c r="B1909" i="196" s="1"/>
  <c r="B1911" i="196" s="1"/>
  <c r="B1913" i="196" s="1"/>
  <c r="B1915" i="196" s="1"/>
  <c r="B1917" i="196" s="1"/>
  <c r="B1919" i="196" s="1"/>
  <c r="B1920" i="196" s="1"/>
  <c r="B1922" i="196" s="1"/>
  <c r="B1924" i="196" s="1"/>
  <c r="B1926" i="196" s="1"/>
  <c r="B1928" i="196" s="1"/>
  <c r="B1929" i="196" s="1"/>
  <c r="B1930" i="196" s="1"/>
  <c r="B1931" i="196" s="1"/>
  <c r="B1932" i="196" s="1"/>
  <c r="B1933" i="196" s="1"/>
  <c r="B1934" i="196" s="1"/>
  <c r="B1935" i="196" s="1"/>
  <c r="B1936" i="196" s="1"/>
  <c r="B1937" i="196" s="1"/>
  <c r="B1938" i="196" s="1"/>
  <c r="B836" i="196"/>
  <c r="B837" i="196" s="1"/>
  <c r="B838" i="196" s="1"/>
  <c r="B839" i="196" s="1"/>
  <c r="B840" i="196" s="1"/>
  <c r="B841" i="196" s="1"/>
  <c r="B842" i="196" s="1"/>
  <c r="B843" i="196" s="1"/>
  <c r="B844" i="196" s="1"/>
  <c r="B845" i="196" s="1"/>
  <c r="B846" i="196" s="1"/>
  <c r="B847" i="196" s="1"/>
  <c r="B848" i="196" s="1"/>
  <c r="B849" i="196" s="1"/>
  <c r="B850" i="196" s="1"/>
  <c r="B851" i="196" s="1"/>
  <c r="B852" i="196" s="1"/>
  <c r="B671" i="196"/>
  <c r="B672" i="196" s="1"/>
  <c r="B673" i="196" s="1"/>
  <c r="B674" i="196" s="1"/>
  <c r="B675" i="196" s="1"/>
  <c r="B676" i="196" s="1"/>
  <c r="B677" i="196" s="1"/>
  <c r="B678" i="196" s="1"/>
  <c r="B679" i="196" s="1"/>
  <c r="B680" i="196" s="1"/>
  <c r="B681" i="196" s="1"/>
  <c r="B682" i="196" s="1"/>
  <c r="B683" i="196" s="1"/>
  <c r="B684" i="196" s="1"/>
  <c r="B685" i="196" s="1"/>
  <c r="B686" i="196" s="1"/>
  <c r="B687" i="196" s="1"/>
  <c r="B688" i="196" s="1"/>
  <c r="B689" i="196" s="1"/>
  <c r="B690" i="196" s="1"/>
  <c r="B691" i="196" s="1"/>
  <c r="B692" i="196" s="1"/>
  <c r="B693" i="196" s="1"/>
  <c r="B694" i="196" s="1"/>
  <c r="B695" i="196" s="1"/>
  <c r="B696" i="196" s="1"/>
  <c r="B697" i="196" s="1"/>
  <c r="B698" i="196" s="1"/>
  <c r="B699" i="196" s="1"/>
  <c r="B700" i="196" s="1"/>
  <c r="B701" i="196" s="1"/>
  <c r="B702" i="196" s="1"/>
  <c r="B703" i="196" s="1"/>
  <c r="B704" i="196" s="1"/>
  <c r="B705" i="196" s="1"/>
  <c r="B706" i="196" s="1"/>
  <c r="B707" i="196" s="1"/>
  <c r="B708" i="196" s="1"/>
  <c r="B709" i="196" s="1"/>
  <c r="B710" i="196" s="1"/>
  <c r="B711" i="196" s="1"/>
  <c r="B712" i="196" s="1"/>
  <c r="B713" i="196" s="1"/>
  <c r="B714" i="196" s="1"/>
  <c r="B715" i="196" s="1"/>
  <c r="B716" i="196" s="1"/>
  <c r="B717" i="196" s="1"/>
  <c r="B718" i="196" s="1"/>
  <c r="B719" i="196" s="1"/>
  <c r="B720" i="196" s="1"/>
  <c r="B721" i="196" s="1"/>
  <c r="B722" i="196" s="1"/>
  <c r="B723" i="196" s="1"/>
  <c r="B724" i="196" s="1"/>
  <c r="B725" i="196" s="1"/>
  <c r="B726" i="196" s="1"/>
  <c r="B727" i="196" s="1"/>
  <c r="B728" i="196" s="1"/>
  <c r="B729" i="196" s="1"/>
  <c r="B730" i="196" s="1"/>
  <c r="B731" i="196" s="1"/>
  <c r="B732" i="196" s="1"/>
  <c r="B733" i="196" s="1"/>
  <c r="B734" i="196" s="1"/>
  <c r="B735" i="196" s="1"/>
  <c r="B736" i="196" s="1"/>
  <c r="B737" i="196" s="1"/>
  <c r="B738" i="196" s="1"/>
  <c r="B739" i="196" s="1"/>
  <c r="B740" i="196" s="1"/>
  <c r="B741" i="196" s="1"/>
  <c r="B742" i="196" s="1"/>
  <c r="B743" i="196" s="1"/>
  <c r="B744" i="196" s="1"/>
  <c r="B745" i="196" s="1"/>
  <c r="B746" i="196" s="1"/>
  <c r="B747" i="196" s="1"/>
  <c r="B748" i="196" s="1"/>
  <c r="B749" i="196" s="1"/>
  <c r="B750" i="196" s="1"/>
  <c r="B751" i="196" s="1"/>
  <c r="B752" i="196" s="1"/>
  <c r="B753" i="196" s="1"/>
  <c r="B754" i="196" s="1"/>
  <c r="B755" i="196" s="1"/>
  <c r="B756" i="196" s="1"/>
  <c r="B757" i="196" s="1"/>
  <c r="B758" i="196" s="1"/>
  <c r="B759" i="196" s="1"/>
  <c r="B760" i="196" s="1"/>
  <c r="B761" i="196" s="1"/>
  <c r="B762" i="196" s="1"/>
  <c r="B763" i="196" s="1"/>
  <c r="B764" i="196" s="1"/>
  <c r="B765" i="196" s="1"/>
  <c r="B766" i="196" s="1"/>
  <c r="B767" i="196" s="1"/>
  <c r="B768" i="196" s="1"/>
  <c r="B769" i="196" s="1"/>
  <c r="B770" i="196" s="1"/>
  <c r="B771" i="196" s="1"/>
  <c r="B772" i="196" s="1"/>
  <c r="B773" i="196" s="1"/>
  <c r="B774" i="196" s="1"/>
  <c r="B775" i="196" s="1"/>
  <c r="B776" i="196" s="1"/>
  <c r="B777" i="196" s="1"/>
  <c r="B778" i="196" s="1"/>
  <c r="B779" i="196" s="1"/>
  <c r="B780" i="196" s="1"/>
  <c r="B781" i="196" s="1"/>
  <c r="B782" i="196" s="1"/>
  <c r="B783" i="196" s="1"/>
  <c r="B784" i="196" s="1"/>
  <c r="B785" i="196" s="1"/>
  <c r="B786" i="196" s="1"/>
  <c r="B787" i="196" s="1"/>
  <c r="B788" i="196" s="1"/>
  <c r="B789" i="196" s="1"/>
  <c r="B790" i="196" s="1"/>
  <c r="B791" i="196" s="1"/>
  <c r="B792" i="196" s="1"/>
  <c r="B793" i="196" s="1"/>
  <c r="B794" i="196" s="1"/>
  <c r="B795" i="196" s="1"/>
  <c r="B796" i="196" s="1"/>
  <c r="B797" i="196" s="1"/>
  <c r="B798" i="196" s="1"/>
  <c r="B799" i="196" s="1"/>
  <c r="B800" i="196" s="1"/>
  <c r="B801" i="196" s="1"/>
  <c r="B802" i="196" s="1"/>
  <c r="B803" i="196" s="1"/>
  <c r="B804" i="196" s="1"/>
  <c r="B805" i="196" s="1"/>
  <c r="B806" i="196" s="1"/>
  <c r="B807" i="196" s="1"/>
  <c r="B808" i="196" s="1"/>
  <c r="B809" i="196" s="1"/>
  <c r="B810" i="196" s="1"/>
  <c r="B811" i="196" s="1"/>
  <c r="B812" i="196" s="1"/>
  <c r="B813" i="196" s="1"/>
  <c r="B814" i="196" s="1"/>
  <c r="B815" i="196" s="1"/>
  <c r="B816" i="196" s="1"/>
  <c r="B817" i="196" s="1"/>
  <c r="B818" i="196" s="1"/>
  <c r="B819" i="196" s="1"/>
  <c r="B820" i="196" s="1"/>
  <c r="B821" i="196" s="1"/>
  <c r="B822" i="196" s="1"/>
  <c r="B824" i="196" s="1"/>
  <c r="B825" i="196" s="1"/>
  <c r="B826" i="196" s="1"/>
  <c r="B827" i="196" s="1"/>
  <c r="B828" i="196" s="1"/>
  <c r="B829" i="196" s="1"/>
  <c r="B830" i="196" s="1"/>
  <c r="B831" i="196" s="1"/>
  <c r="B832" i="196" s="1"/>
  <c r="B833" i="196" s="1"/>
  <c r="B661" i="196"/>
  <c r="B662" i="196" s="1"/>
  <c r="B663" i="196" s="1"/>
  <c r="B664" i="196" s="1"/>
  <c r="B665" i="196"/>
  <c r="B666" i="196" s="1"/>
  <c r="B667" i="196" s="1"/>
  <c r="B648" i="196"/>
  <c r="B649" i="196" s="1"/>
  <c r="B650" i="196" s="1"/>
  <c r="B651" i="196" s="1"/>
  <c r="B652" i="196" s="1"/>
  <c r="B653" i="196" s="1"/>
  <c r="B654" i="196" s="1"/>
  <c r="B655" i="196" s="1"/>
  <c r="B656" i="196" s="1"/>
  <c r="B657" i="196" s="1"/>
  <c r="B658" i="196" s="1"/>
  <c r="B643" i="196"/>
  <c r="B644" i="196" s="1"/>
  <c r="B645" i="196"/>
  <c r="B636" i="196"/>
  <c r="B637" i="196"/>
  <c r="B638" i="196" s="1"/>
  <c r="B639" i="196" s="1"/>
  <c r="B640" i="196" s="1"/>
  <c r="B632" i="196"/>
  <c r="B633" i="196" s="1"/>
  <c r="B626" i="196"/>
  <c r="B627" i="196" s="1"/>
  <c r="B619" i="196"/>
  <c r="B620" i="196" s="1"/>
  <c r="B621" i="196" s="1"/>
  <c r="B622" i="196" s="1"/>
  <c r="B615" i="196"/>
  <c r="B616" i="196" s="1"/>
  <c r="B606" i="196"/>
  <c r="B607" i="196" s="1"/>
  <c r="B608" i="196" s="1"/>
  <c r="B566" i="196"/>
  <c r="B567" i="196" s="1"/>
  <c r="B568" i="196" s="1"/>
  <c r="B569" i="196" s="1"/>
  <c r="B570" i="196" s="1"/>
  <c r="B571" i="196" s="1"/>
  <c r="B572" i="196" s="1"/>
  <c r="B573" i="196" s="1"/>
  <c r="B574" i="196" s="1"/>
  <c r="B575" i="196" s="1"/>
  <c r="B576" i="196" s="1"/>
  <c r="B577" i="196" s="1"/>
  <c r="B578" i="196" s="1"/>
  <c r="B579" i="196" s="1"/>
  <c r="B580" i="196" s="1"/>
  <c r="B581" i="196" s="1"/>
  <c r="B582" i="196" s="1"/>
  <c r="B583" i="196" s="1"/>
  <c r="B584" i="196" s="1"/>
  <c r="B585" i="196" s="1"/>
  <c r="B586" i="196" s="1"/>
  <c r="B587" i="196" s="1"/>
  <c r="B588" i="196" s="1"/>
  <c r="B589" i="196" s="1"/>
  <c r="B590" i="196" s="1"/>
  <c r="B591" i="196" s="1"/>
  <c r="B592" i="196" s="1"/>
  <c r="B593" i="196" s="1"/>
  <c r="B594" i="196" s="1"/>
  <c r="B595" i="196" s="1"/>
  <c r="B596" i="196" s="1"/>
  <c r="B597" i="196" s="1"/>
  <c r="B598" i="196" s="1"/>
  <c r="B599" i="196" s="1"/>
  <c r="B600" i="196" s="1"/>
  <c r="B601" i="196" s="1"/>
  <c r="B602" i="196" s="1"/>
  <c r="B603" i="196" s="1"/>
  <c r="B536" i="196"/>
  <c r="B537" i="196"/>
  <c r="B538" i="196" s="1"/>
  <c r="B539" i="196" s="1"/>
  <c r="B540" i="196" s="1"/>
  <c r="B541" i="196" s="1"/>
  <c r="B542" i="196" s="1"/>
  <c r="B543" i="196" s="1"/>
  <c r="B544" i="196" s="1"/>
  <c r="B545" i="196" s="1"/>
  <c r="B546" i="196" s="1"/>
  <c r="B547" i="196" s="1"/>
  <c r="B548" i="196" s="1"/>
  <c r="B549" i="196" s="1"/>
  <c r="B550" i="196" s="1"/>
  <c r="B551" i="196" s="1"/>
  <c r="B552" i="196" s="1"/>
  <c r="B553" i="196" s="1"/>
  <c r="B554" i="196" s="1"/>
  <c r="B555" i="196" s="1"/>
  <c r="B556" i="196" s="1"/>
  <c r="B557" i="196" s="1"/>
  <c r="B558" i="196" s="1"/>
  <c r="B559" i="196" s="1"/>
  <c r="B560" i="196" s="1"/>
  <c r="B561" i="196" s="1"/>
  <c r="B562" i="196" s="1"/>
  <c r="B563" i="196" s="1"/>
  <c r="B525" i="196"/>
  <c r="B526" i="196"/>
  <c r="B518" i="196"/>
  <c r="B494" i="196"/>
  <c r="B495" i="196" s="1"/>
  <c r="B496" i="196" s="1"/>
  <c r="B497" i="196" s="1"/>
  <c r="B498" i="196"/>
  <c r="B499" i="196" s="1"/>
  <c r="B500" i="196" s="1"/>
  <c r="B501" i="196" s="1"/>
  <c r="B502" i="196" s="1"/>
  <c r="B503" i="196" s="1"/>
  <c r="B504" i="196" s="1"/>
  <c r="B505" i="196" s="1"/>
  <c r="B477" i="196"/>
  <c r="B478" i="196" s="1"/>
  <c r="B479" i="196" s="1"/>
  <c r="B480" i="196" s="1"/>
  <c r="B481" i="196" s="1"/>
  <c r="B482" i="196" s="1"/>
  <c r="B483" i="196" s="1"/>
  <c r="B484" i="196" s="1"/>
  <c r="B485" i="196" s="1"/>
  <c r="B486" i="196" s="1"/>
  <c r="B487" i="196" s="1"/>
  <c r="B445" i="196"/>
  <c r="B446" i="196"/>
  <c r="B447" i="196" s="1"/>
  <c r="B448" i="196" s="1"/>
  <c r="B449" i="196" s="1"/>
  <c r="B450" i="196"/>
  <c r="B451" i="196" s="1"/>
  <c r="B452" i="196" s="1"/>
  <c r="B453" i="196" s="1"/>
  <c r="B454" i="196" s="1"/>
  <c r="B455" i="196" s="1"/>
  <c r="B456" i="196" s="1"/>
  <c r="B458" i="196" s="1"/>
  <c r="B459" i="196" s="1"/>
  <c r="B460" i="196" s="1"/>
  <c r="B461" i="196" s="1"/>
  <c r="B462" i="196" s="1"/>
  <c r="B463" i="196" s="1"/>
  <c r="B464" i="196" s="1"/>
  <c r="B465" i="196" s="1"/>
  <c r="B466" i="196" s="1"/>
  <c r="B467" i="196" s="1"/>
  <c r="B468" i="196" s="1"/>
  <c r="B469" i="196" s="1"/>
  <c r="B470" i="196" s="1"/>
  <c r="B471" i="196" s="1"/>
  <c r="B472" i="196" s="1"/>
  <c r="B473" i="196" s="1"/>
  <c r="B474" i="196" s="1"/>
  <c r="B416" i="196"/>
  <c r="B417" i="196" s="1"/>
  <c r="B418" i="196" s="1"/>
  <c r="B419" i="196" s="1"/>
  <c r="B420" i="196" s="1"/>
  <c r="B421" i="196" s="1"/>
  <c r="B422" i="196" s="1"/>
  <c r="B423" i="196" s="1"/>
  <c r="B424" i="196" s="1"/>
  <c r="B425" i="196" s="1"/>
  <c r="B426" i="196" s="1"/>
  <c r="B427" i="196" s="1"/>
  <c r="B428" i="196" s="1"/>
  <c r="B429" i="196" s="1"/>
  <c r="B430" i="196" s="1"/>
  <c r="B431" i="196" s="1"/>
  <c r="B432" i="196" s="1"/>
  <c r="B433" i="196" s="1"/>
  <c r="B434" i="196" s="1"/>
  <c r="B435" i="196" s="1"/>
  <c r="B436" i="196" s="1"/>
  <c r="B437" i="196" s="1"/>
  <c r="B438" i="196" s="1"/>
  <c r="B439" i="196" s="1"/>
  <c r="B440" i="196" s="1"/>
  <c r="B441" i="196" s="1"/>
  <c r="B442" i="196" s="1"/>
  <c r="B411" i="196"/>
  <c r="B412" i="196" s="1"/>
  <c r="B413" i="196" s="1"/>
  <c r="B399" i="196"/>
  <c r="B400" i="196" s="1"/>
  <c r="B401" i="196"/>
  <c r="B402" i="196" s="1"/>
  <c r="B403" i="196" s="1"/>
  <c r="B404" i="196" s="1"/>
  <c r="B405" i="196" s="1"/>
  <c r="B406" i="196" s="1"/>
  <c r="B407" i="196" s="1"/>
  <c r="B408" i="196" s="1"/>
  <c r="B386" i="196"/>
  <c r="B387" i="196" s="1"/>
  <c r="B388" i="196" s="1"/>
  <c r="B389" i="196" s="1"/>
  <c r="B390" i="196" s="1"/>
  <c r="B391" i="196" s="1"/>
  <c r="B392" i="196" s="1"/>
  <c r="B393" i="196" s="1"/>
  <c r="B394" i="196" s="1"/>
  <c r="B395" i="196" s="1"/>
  <c r="B396" i="196" s="1"/>
  <c r="B365" i="196"/>
  <c r="B366" i="196"/>
  <c r="B367" i="196" s="1"/>
  <c r="B368" i="196" s="1"/>
  <c r="B369" i="196" s="1"/>
  <c r="B370" i="196" s="1"/>
  <c r="B371" i="196" s="1"/>
  <c r="B372" i="196" s="1"/>
  <c r="B373" i="196" s="1"/>
  <c r="B374" i="196" s="1"/>
  <c r="B375" i="196" s="1"/>
  <c r="B376" i="196" s="1"/>
  <c r="B377" i="196" s="1"/>
  <c r="B378" i="196" s="1"/>
  <c r="B379" i="196" s="1"/>
  <c r="B380" i="196" s="1"/>
  <c r="B381" i="196" s="1"/>
  <c r="B382" i="196" s="1"/>
  <c r="B383" i="196" s="1"/>
  <c r="B362" i="196"/>
  <c r="B361" i="196"/>
  <c r="B338" i="196"/>
  <c r="B339" i="196" s="1"/>
  <c r="B340" i="196" s="1"/>
  <c r="B341" i="196" s="1"/>
  <c r="B342" i="196"/>
  <c r="B343" i="196" s="1"/>
  <c r="B344" i="196" s="1"/>
  <c r="B345" i="196" s="1"/>
  <c r="B346" i="196" s="1"/>
  <c r="B347" i="196" s="1"/>
  <c r="B348" i="196" s="1"/>
  <c r="B349" i="196" s="1"/>
  <c r="B350" i="196" s="1"/>
  <c r="B351" i="196" s="1"/>
  <c r="B352" i="196" s="1"/>
  <c r="B353" i="196" s="1"/>
  <c r="B354" i="196" s="1"/>
  <c r="B355" i="196" s="1"/>
  <c r="B356" i="196" s="1"/>
  <c r="B357" i="196" s="1"/>
  <c r="B333" i="196"/>
  <c r="B334" i="196" s="1"/>
  <c r="B335" i="196" s="1"/>
  <c r="B326" i="196"/>
  <c r="B327" i="196"/>
  <c r="B328" i="196" s="1"/>
  <c r="B329" i="196" s="1"/>
  <c r="B330" i="196" s="1"/>
  <c r="B319" i="196"/>
  <c r="B320" i="196" s="1"/>
  <c r="B321" i="196" s="1"/>
  <c r="B322" i="196" s="1"/>
  <c r="B323" i="196"/>
  <c r="B314" i="196"/>
  <c r="B315" i="196"/>
  <c r="B316" i="196" s="1"/>
  <c r="B305" i="196"/>
  <c r="B306" i="196" s="1"/>
  <c r="B307" i="196" s="1"/>
  <c r="B308" i="196" s="1"/>
  <c r="B309" i="196" s="1"/>
  <c r="B289" i="196"/>
  <c r="B290" i="196"/>
  <c r="B291" i="196" s="1"/>
  <c r="B292" i="196" s="1"/>
  <c r="B293" i="196" s="1"/>
  <c r="B294" i="196" s="1"/>
  <c r="B295" i="196" s="1"/>
  <c r="B296" i="196" s="1"/>
  <c r="B297" i="196" s="1"/>
  <c r="B298" i="196" s="1"/>
  <c r="B299" i="196" s="1"/>
  <c r="B300" i="196" s="1"/>
  <c r="B301" i="196" s="1"/>
  <c r="B302" i="196" s="1"/>
  <c r="B271" i="196"/>
  <c r="B272" i="196"/>
  <c r="B273" i="196" s="1"/>
  <c r="B274" i="196" s="1"/>
  <c r="B275" i="196" s="1"/>
  <c r="B276" i="196"/>
  <c r="B277" i="196" s="1"/>
  <c r="B278" i="196" s="1"/>
  <c r="B279" i="196" s="1"/>
  <c r="B280" i="196" s="1"/>
  <c r="B281" i="196" s="1"/>
  <c r="B282" i="196" s="1"/>
  <c r="B283" i="196" s="1"/>
  <c r="B284" i="196" s="1"/>
  <c r="B285" i="196" s="1"/>
  <c r="B286" i="196" s="1"/>
  <c r="B260" i="196"/>
  <c r="B261" i="196"/>
  <c r="B262" i="196" s="1"/>
  <c r="B263" i="196" s="1"/>
  <c r="B239" i="196"/>
  <c r="B240" i="196"/>
  <c r="B241" i="196" s="1"/>
  <c r="B242" i="196" s="1"/>
  <c r="B243" i="196" s="1"/>
  <c r="B244" i="196" s="1"/>
  <c r="B245" i="196" s="1"/>
  <c r="B246" i="196" s="1"/>
  <c r="B247" i="196" s="1"/>
  <c r="B248" i="196" s="1"/>
  <c r="B249" i="196" s="1"/>
  <c r="B250" i="196" s="1"/>
  <c r="B251" i="196" s="1"/>
  <c r="B252" i="196" s="1"/>
  <c r="B253" i="196" s="1"/>
  <c r="B254" i="196" s="1"/>
  <c r="B255" i="196" s="1"/>
  <c r="B256" i="196" s="1"/>
  <c r="B257" i="196" s="1"/>
  <c r="B230" i="196"/>
  <c r="B231" i="196" s="1"/>
  <c r="B232" i="196"/>
  <c r="B233" i="196" s="1"/>
  <c r="B234" i="196" s="1"/>
  <c r="B235" i="196" s="1"/>
  <c r="B236" i="196" s="1"/>
  <c r="B211" i="196"/>
  <c r="B212" i="196"/>
  <c r="B213" i="196" s="1"/>
  <c r="B214" i="196"/>
  <c r="B215" i="196" s="1"/>
  <c r="B216" i="196" s="1"/>
  <c r="B217" i="196" s="1"/>
  <c r="B218" i="196" s="1"/>
  <c r="B219" i="196" s="1"/>
  <c r="B220" i="196" s="1"/>
  <c r="B221" i="196" s="1"/>
  <c r="B222" i="196" s="1"/>
  <c r="B207" i="196"/>
  <c r="B208" i="196"/>
  <c r="B200" i="196"/>
  <c r="B201" i="196" s="1"/>
  <c r="B202" i="196" s="1"/>
  <c r="B183" i="196"/>
  <c r="B184" i="196" s="1"/>
  <c r="B185" i="196"/>
  <c r="B186" i="196" s="1"/>
  <c r="B187" i="196" s="1"/>
  <c r="B188" i="196" s="1"/>
  <c r="B189" i="196" s="1"/>
  <c r="B190" i="196" s="1"/>
  <c r="B191" i="196" s="1"/>
  <c r="B192" i="196" s="1"/>
  <c r="B193" i="196" s="1"/>
  <c r="B194" i="196" s="1"/>
  <c r="B195" i="196" s="1"/>
  <c r="B196" i="196" s="1"/>
  <c r="B197" i="196" s="1"/>
  <c r="B182" i="196"/>
  <c r="B171" i="196"/>
  <c r="B172" i="196" s="1"/>
  <c r="B173" i="196"/>
  <c r="B174" i="196" s="1"/>
  <c r="B175" i="196" s="1"/>
  <c r="B176" i="196" s="1"/>
  <c r="B177" i="196" s="1"/>
  <c r="B178" i="196" s="1"/>
  <c r="B179" i="196" s="1"/>
  <c r="B166" i="196"/>
  <c r="B167" i="196"/>
  <c r="B168" i="196" s="1"/>
  <c r="B156" i="196"/>
  <c r="B157" i="196" s="1"/>
  <c r="B158" i="196" s="1"/>
  <c r="B159" i="196" s="1"/>
  <c r="B160" i="196" s="1"/>
  <c r="B161" i="196" s="1"/>
  <c r="B162" i="196" s="1"/>
  <c r="B163" i="196" s="1"/>
  <c r="B95" i="196"/>
  <c r="B96" i="196" s="1"/>
  <c r="B97" i="196" s="1"/>
  <c r="B98" i="196" s="1"/>
  <c r="B99" i="196" s="1"/>
  <c r="B100" i="196" s="1"/>
  <c r="B101" i="196" s="1"/>
  <c r="B102" i="196" s="1"/>
  <c r="B103" i="196" s="1"/>
  <c r="B104" i="196" s="1"/>
  <c r="B105" i="196" s="1"/>
  <c r="B106" i="196" s="1"/>
  <c r="B107" i="196" s="1"/>
  <c r="B108" i="196" s="1"/>
  <c r="B109" i="196" s="1"/>
  <c r="B110" i="196" s="1"/>
  <c r="B111" i="196" s="1"/>
  <c r="B112" i="196" s="1"/>
  <c r="B113" i="196" s="1"/>
  <c r="B114" i="196" s="1"/>
  <c r="B115" i="196" s="1"/>
  <c r="B116" i="196" s="1"/>
  <c r="B117" i="196" s="1"/>
  <c r="B118" i="196" s="1"/>
  <c r="B119" i="196" s="1"/>
  <c r="B120" i="196" s="1"/>
  <c r="B121" i="196" s="1"/>
  <c r="B122" i="196" s="1"/>
  <c r="B123" i="196" s="1"/>
  <c r="B124" i="196" s="1"/>
  <c r="B125" i="196" s="1"/>
  <c r="B126" i="196" s="1"/>
  <c r="B127" i="196" s="1"/>
  <c r="B128" i="196" s="1"/>
  <c r="B129" i="196" s="1"/>
  <c r="B130" i="196" s="1"/>
  <c r="B131" i="196" s="1"/>
  <c r="B132" i="196" s="1"/>
  <c r="B133" i="196" s="1"/>
  <c r="B134" i="196" s="1"/>
  <c r="B135" i="196" s="1"/>
  <c r="B136" i="196" s="1"/>
  <c r="B137" i="196" s="1"/>
  <c r="B138" i="196" s="1"/>
  <c r="B139" i="196" s="1"/>
  <c r="B140" i="196" s="1"/>
  <c r="B141" i="196" s="1"/>
  <c r="B142" i="196" s="1"/>
  <c r="B143" i="196" s="1"/>
  <c r="B89" i="196"/>
  <c r="B87" i="196"/>
  <c r="B88" i="196" s="1"/>
  <c r="C27" i="101"/>
  <c r="A8" i="101"/>
  <c r="A9" i="10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D16" i="103"/>
  <c r="D36" i="103" s="1"/>
  <c r="E36" i="103"/>
  <c r="C35" i="103"/>
  <c r="C34" i="103"/>
  <c r="C33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B16" i="103"/>
  <c r="A4" i="103"/>
  <c r="C15" i="102"/>
  <c r="A4" i="101"/>
  <c r="C16" i="99"/>
  <c r="C8" i="57"/>
  <c r="A1" i="57"/>
  <c r="F16" i="103"/>
  <c r="C16" i="103"/>
  <c r="C36" i="103" s="1"/>
  <c r="F36" i="103" s="1"/>
  <c r="E12" i="103" s="1"/>
  <c r="G223" i="200"/>
  <c r="G222" i="200" s="1"/>
  <c r="G221" i="200" l="1"/>
  <c r="G224" i="200" s="1"/>
  <c r="D222" i="200"/>
  <c r="G225" i="200" l="1"/>
  <c r="G226" i="20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391" authorId="0" shapeId="0" xr:uid="{3FD4572C-2E00-4DF2-8477-4254476650D1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391" authorId="0" shapeId="0" xr:uid="{F77FCFF9-72B9-4BF9-838F-A89F5BC89D4B}">
      <text/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391" authorId="0" shapeId="0" xr:uid="{597E5F8A-F5AC-4213-A5B6-F822D85C374F}">
      <text/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391" authorId="0" shapeId="0" xr:uid="{349A22C8-3E60-4814-A477-8703FE4078FC}">
      <text/>
    </comment>
  </commentList>
</comments>
</file>

<file path=xl/sharedStrings.xml><?xml version="1.0" encoding="utf-8"?>
<sst xmlns="http://schemas.openxmlformats.org/spreadsheetml/2006/main" count="30069" uniqueCount="2448">
  <si>
    <t>NN</t>
  </si>
  <si>
    <t>²ßË³ï³ÝùÝ»ñÇ ³Ýí³ÝáõÙÁ</t>
  </si>
  <si>
    <t>Ñ³½. ¹ñ.</t>
  </si>
  <si>
    <t>Ìñ³·ñÇ ³Ýí³ÝáõÙÁ</t>
  </si>
  <si>
    <t>²Ýí³ÝáõÙÁ</t>
  </si>
  <si>
    <t>ÀÝ¹³Ù»ÝÁ (Ñ³½³ñ ¹ñ³Ù)</t>
  </si>
  <si>
    <t>ÀÝ¹³Ù»ÝÁ</t>
  </si>
  <si>
    <t>²ßË³ï³ÝùÝ»ñÇ  Í³í³ÉÝ»ñÇ ³Ù÷á÷³·Çñ</t>
  </si>
  <si>
    <t>ã/Ù</t>
  </si>
  <si>
    <t>Í³í³ÉÁ</t>
  </si>
  <si>
    <t>ÞÇÝ³ñ³ñ³Ï³Ý ³ßË³ï³ÝùÝ»ñ (Ñ³½³ñ ¹ñ³Ù)</t>
  </si>
  <si>
    <t>ՆԳՃ                                         Ե. ԱՎԱԳՅԱՆ</t>
  </si>
  <si>
    <t>Ընդամենը</t>
  </si>
  <si>
    <t>ԱԱՀ</t>
  </si>
  <si>
    <t>Ծավալաթերթ-Նախահաշիվ</t>
  </si>
  <si>
    <t xml:space="preserve">Ընդամենը </t>
  </si>
  <si>
    <t>ÀÝ¹³Ù»ÝÁ      /հազ դրամ/</t>
  </si>
  <si>
    <t>ØÇ³íáñÇ ³ñÅ»ùÁ             /հազ դրամ/</t>
  </si>
  <si>
    <t>Սարքավորումներ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</si>
  <si>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</si>
  <si>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</si>
  <si>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</si>
  <si>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</si>
  <si>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</si>
  <si>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</si>
  <si>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</si>
  <si>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</si>
  <si>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</si>
  <si>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</si>
  <si>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</si>
  <si>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</si>
  <si>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</si>
  <si>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</si>
  <si>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</si>
  <si>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 xml:space="preserve">ú´ÚºÎî²ÚÆÜ Ü²Ê²Ð²ÞÆì N1 </t>
  </si>
  <si>
    <t>úµÛ»ÏïÇ ÁÝ¹Ñ³Ýáõñ ³ñÅ»ùÁ-</t>
  </si>
  <si>
    <t>ê³ñù³íáñáõÙ-Ý»ñ (Ñ³½³ñ.¹ñ³Ù)</t>
  </si>
  <si>
    <t>²ÛÉ ³ßË³ï³Ýù-Ý»ñ
(Ñ³½³ñ.¹ñ³Ù)</t>
  </si>
  <si>
    <t>Î³½Ù»ó</t>
  </si>
  <si>
    <t>Ա.Պետրոսյան</t>
  </si>
  <si>
    <t>N 1-1</t>
  </si>
  <si>
    <t>N 1-2</t>
  </si>
  <si>
    <t>N 1-3</t>
  </si>
  <si>
    <t>N 1-4</t>
  </si>
  <si>
    <t>N 1-5</t>
  </si>
  <si>
    <t>N 1-6</t>
  </si>
  <si>
    <t>N 1-7</t>
  </si>
  <si>
    <t>N 1-8</t>
  </si>
  <si>
    <t>N 1-9</t>
  </si>
  <si>
    <t>N 1-10</t>
  </si>
  <si>
    <t>N 1-11</t>
  </si>
  <si>
    <t>N 1-12</t>
  </si>
  <si>
    <t>N 1-13</t>
  </si>
  <si>
    <t>N 1-14</t>
  </si>
  <si>
    <t>N 1-15</t>
  </si>
  <si>
    <t>N 1-16</t>
  </si>
  <si>
    <t>N 1-17</t>
  </si>
  <si>
    <t>Համաշինարարական աշխատանքներ</t>
  </si>
  <si>
    <t>Կազմեց                          Ա. Պետրոսյան</t>
  </si>
  <si>
    <r>
      <t>Ù</t>
    </r>
    <r>
      <rPr>
        <vertAlign val="superscript"/>
        <sz val="8"/>
        <rFont val="Arial LatArm"/>
        <family val="2"/>
        <charset val="204"/>
      </rPr>
      <t>3</t>
    </r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</si>
  <si>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</si>
  <si>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1. ԲՆԱԿԱՆ ԼՑԱՆՅՈՒԹԵՐ ԵՎ ԽԱՌՆՈՒՐԴՆԵՐ</t>
  </si>
  <si>
    <t>Ավազ տարբեր տիպի</t>
  </si>
  <si>
    <t xml:space="preserve">Ավազ    </t>
  </si>
  <si>
    <t xml:space="preserve">Լիթոիդային, 0-5մմ       </t>
  </si>
  <si>
    <t xml:space="preserve">Լվացած         </t>
  </si>
  <si>
    <t>Հայաստան</t>
  </si>
  <si>
    <t>Գետի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</si>
  <si>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</si>
  <si>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</si>
  <si>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</si>
  <si>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</si>
  <si>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</si>
  <si>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</si>
  <si>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</si>
  <si>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</si>
  <si>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</si>
  <si>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</si>
  <si>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Գլաքար</t>
  </si>
  <si>
    <t>d&lt;40մմ</t>
  </si>
  <si>
    <t>d&gt;40մմ</t>
  </si>
  <si>
    <t>Գլաքարե խիճ տարբեր ֆռակցիաների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</si>
  <si>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</si>
  <si>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</si>
  <si>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</si>
  <si>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</si>
  <si>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</si>
  <si>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</si>
  <si>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</si>
  <si>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</si>
  <si>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</si>
  <si>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</si>
  <si>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</si>
  <si>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</si>
  <si>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</si>
  <si>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</si>
  <si>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</si>
  <si>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</si>
  <si>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</si>
  <si>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</si>
  <si>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</si>
  <si>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</si>
  <si>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</si>
  <si>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</si>
  <si>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</si>
  <si>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</si>
  <si>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</si>
  <si>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</si>
  <si>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</si>
  <si>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Ցեմենտե շաղախ տարբեր տեսակի        </t>
  </si>
  <si>
    <t xml:space="preserve">Մ 100, B 7.5      </t>
  </si>
  <si>
    <t xml:space="preserve">Ցեմենտ   </t>
  </si>
  <si>
    <t xml:space="preserve">CEM-II/A-P, 42,5N, (Մ-400)          </t>
  </si>
  <si>
    <t xml:space="preserve">CEM-II/A-P, 52,5N, (Մ-500)              </t>
  </si>
  <si>
    <t>Պորտլանդցեմենտ Մ-400</t>
  </si>
  <si>
    <t>Պորտլանդցեմենտ Մ-500</t>
  </si>
  <si>
    <t>Գաջ</t>
  </si>
  <si>
    <t>Փքապեռլիտ</t>
  </si>
  <si>
    <t>Բետոնե բլոկ տարբեր տիպի և չափսի</t>
  </si>
  <si>
    <t>հատ</t>
  </si>
  <si>
    <t xml:space="preserve">Բլոկ  </t>
  </si>
  <si>
    <t xml:space="preserve">Սալիկ 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</si>
  <si>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</si>
  <si>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</si>
  <si>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</si>
  <si>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</si>
  <si>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</si>
  <si>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Բետոնե աստիճան տարբեր չափսի</t>
  </si>
  <si>
    <t xml:space="preserve">Աստիճան 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</si>
  <si>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</si>
  <si>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</si>
  <si>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</si>
  <si>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</si>
  <si>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Մայթի բետոնե ձևավոր սալիկ տարբեր գույնի և ձևի</t>
  </si>
  <si>
    <t>Սալիկ</t>
  </si>
  <si>
    <t>մ²</t>
  </si>
  <si>
    <t>Բետոնի հավելանյութ և վերականգնողական այլ նյութեր</t>
  </si>
  <si>
    <t>Հավելանյութ</t>
  </si>
  <si>
    <t>կգ</t>
  </si>
  <si>
    <t xml:space="preserve">Հավելանյութ </t>
  </si>
  <si>
    <t>լ</t>
  </si>
  <si>
    <t>Բետոնի պաշտպանիչ</t>
  </si>
  <si>
    <t>Բետոնի վերանորոգիչ</t>
  </si>
  <si>
    <t>Ջրամեկուսիչ</t>
  </si>
  <si>
    <t>Արդյունաբերական հատակների ամրացուցիչ</t>
  </si>
  <si>
    <t>Կաղապարային քսուկ</t>
  </si>
  <si>
    <t>Բետոնի կապակցող նյութ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</si>
  <si>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</si>
  <si>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</si>
  <si>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</si>
  <si>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Երկաթբետոնե առու տարբեր տեսակի և չափսի</t>
  </si>
  <si>
    <t>Առու (վաք)</t>
  </si>
  <si>
    <t>Երկաթբետոնե, 500x380x3000մմ (340x300x3000մմ)</t>
  </si>
  <si>
    <t>Երկաթբետոնե դիտահոր տարբեր չափսի</t>
  </si>
  <si>
    <t xml:space="preserve">Դիտահոր  </t>
  </si>
  <si>
    <t xml:space="preserve">Երկաթբետոնե, 1000x500մմ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</si>
  <si>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</si>
  <si>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</si>
  <si>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</si>
  <si>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</si>
  <si>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</si>
  <si>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</si>
  <si>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</si>
  <si>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1800x1800մմ </t>
  </si>
  <si>
    <t xml:space="preserve">Դիտահորի, 1500x1500մմ </t>
  </si>
  <si>
    <t xml:space="preserve">Դիտահորի, 1700x1700մմ </t>
  </si>
  <si>
    <t xml:space="preserve">Հեծան </t>
  </si>
  <si>
    <t>Ե/բ Ամրան ф 25</t>
  </si>
  <si>
    <t>Ե/բ Ամրան ф 28</t>
  </si>
  <si>
    <t>Ե/բ Ամրան ф 32</t>
  </si>
  <si>
    <t xml:space="preserve">Սալ </t>
  </si>
  <si>
    <t>Ծածկի, 6-րդ կրող</t>
  </si>
  <si>
    <t>Ծածկի, 8-րդ կրող</t>
  </si>
  <si>
    <t>Սալ</t>
  </si>
  <si>
    <t>Տապաստ (лежень) տարբեր չափսի</t>
  </si>
  <si>
    <t xml:space="preserve">Տապաստ </t>
  </si>
  <si>
    <t>ԼԺ-1,6 (Մ 200)</t>
  </si>
  <si>
    <t>Երկաթբետոնե բլոկ տարբեր տիպի և չափսի</t>
  </si>
  <si>
    <t xml:space="preserve">Պարիսպ 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</si>
  <si>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</si>
  <si>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</si>
  <si>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</si>
  <si>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</si>
  <si>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</si>
  <si>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Վաք (лоток) տարբեր տիպի և չափսի</t>
  </si>
  <si>
    <t>Վաք</t>
  </si>
  <si>
    <t>Б-2-20</t>
  </si>
  <si>
    <t>Ե/Բ կափարիչով 50x60 սմ, L=3մ</t>
  </si>
  <si>
    <t>Ուղղանկյուն հենապատ  Б տարբեր տիպի</t>
  </si>
  <si>
    <t xml:space="preserve">Հենապատ* </t>
  </si>
  <si>
    <t>Б-1</t>
  </si>
  <si>
    <t>Հենասյուն СВ տարբեր տիպի</t>
  </si>
  <si>
    <t xml:space="preserve">Հենասյուն </t>
  </si>
  <si>
    <t>Տակդիր տարբեր տիպի և չափսի</t>
  </si>
  <si>
    <t>Տակդիր</t>
  </si>
  <si>
    <t xml:space="preserve">Տակդիր </t>
  </si>
  <si>
    <t>Հիմք տարբեր տիպի և չափսի</t>
  </si>
  <si>
    <t xml:space="preserve">Հիմք </t>
  </si>
  <si>
    <t>Սարքավորումների տիպային կանգնակ (УСО)</t>
  </si>
  <si>
    <t xml:space="preserve">Կանգնակ 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</si>
  <si>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</si>
  <si>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</si>
  <si>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</si>
  <si>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</si>
  <si>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</si>
  <si>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</si>
  <si>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</si>
  <si>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</si>
  <si>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</si>
  <si>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</si>
  <si>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</si>
  <si>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</si>
  <si>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</si>
  <si>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</si>
  <si>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</si>
  <si>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</si>
  <si>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</si>
  <si>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</si>
  <si>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</si>
  <si>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</si>
  <si>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</si>
  <si>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</si>
  <si>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</si>
  <si>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</si>
  <si>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</si>
  <si>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</si>
  <si>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Տուֆ ուղիղ կտրվածքի                               </t>
  </si>
  <si>
    <t xml:space="preserve">Տուֆ ուղիղ կտրվածքի                           </t>
  </si>
  <si>
    <t xml:space="preserve">Ֆելզիտ կոպիտ կտրվածքի, 10x25x60սմ </t>
  </si>
  <si>
    <t xml:space="preserve">Ֆելզիտ կոպիտ կտրվածքի, 15x30x80սմ </t>
  </si>
  <si>
    <t xml:space="preserve">Ֆելզիտ կոպիտ կտրվածքի, 20x20x50սմ  </t>
  </si>
  <si>
    <t xml:space="preserve">Անդեզիտե բազալտե, սրբատաշ               </t>
  </si>
  <si>
    <t xml:space="preserve">Բազալտ սրբատաշ, 80x320x(400-600)մմ  </t>
  </si>
  <si>
    <t xml:space="preserve">Անդեզիտե բազալտե շուբ, մեծ, երկու կողմը կտրած  </t>
  </si>
  <si>
    <t xml:space="preserve">Բազալտ սրբատաշ, 150x300x(400-600)մմ                               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</si>
  <si>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</si>
  <si>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</si>
  <si>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</si>
  <si>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</si>
  <si>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</si>
  <si>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</si>
  <si>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>Հրակայուն աղյուս և շաղախանյութ</t>
  </si>
  <si>
    <t xml:space="preserve">Աղյուս </t>
  </si>
  <si>
    <t>Հրակայուն (I սորտ)</t>
  </si>
  <si>
    <t xml:space="preserve">Սալիկ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</si>
  <si>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</si>
  <si>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</si>
  <si>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 xml:space="preserve">Անդեզիտե բազալտե սալիկ տարբեր  չափսի  </t>
  </si>
  <si>
    <t xml:space="preserve">Ֆելզիտե սալիկ տարբեր չափսի                         </t>
  </si>
  <si>
    <t>Պեռլիտե սալիկ տարբեր չափսի</t>
  </si>
  <si>
    <t xml:space="preserve">Գլոցվածք տարբեր տիպի և չափսի    </t>
  </si>
  <si>
    <t xml:space="preserve">Գլոցվածք (ամրալար)  </t>
  </si>
  <si>
    <t>Ռուսաստան</t>
  </si>
  <si>
    <t>Պողպատե ամրան տարբեր տիպի և չափսի</t>
  </si>
  <si>
    <t xml:space="preserve">Ամրան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</si>
  <si>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</si>
  <si>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</si>
  <si>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</si>
  <si>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</si>
  <si>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</si>
  <si>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</si>
  <si>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</si>
  <si>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</si>
  <si>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</si>
  <si>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>Պողպատե տաշտաձև պրոֆիլի հեծան տարբեր չափսի</t>
  </si>
  <si>
    <t>Հեծան</t>
  </si>
  <si>
    <t>Պողպատե երկտավր տարբեր չափսի</t>
  </si>
  <si>
    <t xml:space="preserve">Երկտավր 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</si>
  <si>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</si>
  <si>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</si>
  <si>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</si>
  <si>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</si>
  <si>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</si>
  <si>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</si>
  <si>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Պողպատե անկյունակ տարբեր չափսի</t>
  </si>
  <si>
    <t xml:space="preserve">Անկյունակ </t>
  </si>
  <si>
    <t>Պողպատե ձող տարբեր տիպի և չափսի</t>
  </si>
  <si>
    <t xml:space="preserve">Ձող  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</si>
  <si>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</si>
  <si>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</si>
  <si>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</si>
  <si>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</si>
  <si>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</si>
  <si>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</si>
  <si>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</si>
  <si>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</si>
  <si>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</si>
  <si>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</si>
  <si>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</si>
  <si>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</si>
  <si>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</si>
  <si>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</si>
  <si>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</si>
  <si>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</si>
  <si>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</si>
  <si>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>Պողպատե մետաղալար տարբեր տեսակի և չափսի</t>
  </si>
  <si>
    <t>Մետաղալար</t>
  </si>
  <si>
    <t xml:space="preserve">Ցինկապատ փշալար </t>
  </si>
  <si>
    <t xml:space="preserve">Փշալար </t>
  </si>
  <si>
    <t xml:space="preserve">Ցինկապատ </t>
  </si>
  <si>
    <t>Մանեկ, հեղույս</t>
  </si>
  <si>
    <t>Պողպատե ցանց տարբեր տիպի և չափսի</t>
  </si>
  <si>
    <t>Ցանց</t>
  </si>
  <si>
    <t>Պողպատե, հյուսված, "Ռաբիցա", d=1,8մմ, բջիջը 50x50մմ, 1500x10000մմ</t>
  </si>
  <si>
    <t>Պողպատե, հյուսված, "Ռաբիցա", d=2,0մմ, բջիջը 50x50մմ, 1500x10000մմ</t>
  </si>
  <si>
    <t xml:space="preserve">Կռվածք                   </t>
  </si>
  <si>
    <t>Պողպատե ճոպան տարբեր չափսի</t>
  </si>
  <si>
    <t>Ճոպան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</si>
  <si>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</si>
  <si>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</si>
  <si>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</si>
  <si>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</si>
  <si>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Փայտանյութ տարբեր տիպի և չափսի</t>
  </si>
  <si>
    <t xml:space="preserve">Փայտանյութ </t>
  </si>
  <si>
    <t xml:space="preserve">Կողահատ  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</si>
  <si>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</si>
  <si>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</si>
  <si>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</si>
  <si>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</si>
  <si>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</si>
  <si>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Հաճարե պարակալ տարբեր չափսի</t>
  </si>
  <si>
    <t xml:space="preserve">Պարակալ  </t>
  </si>
  <si>
    <t>Մանրահատակ տարբեր տեսակի և չափսի</t>
  </si>
  <si>
    <t>Մանրահատակ</t>
  </si>
  <si>
    <t xml:space="preserve">Հաճարե, լայն. 60մմ 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</si>
  <si>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</si>
  <si>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</si>
  <si>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</si>
  <si>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</si>
  <si>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</si>
  <si>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</si>
  <si>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</si>
  <si>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</si>
  <si>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Լամինատե հատակ տարբեր տիպի և չափսի</t>
  </si>
  <si>
    <t>Հատակ</t>
  </si>
  <si>
    <t>Մետաղական թիթեղ տարբեր տիպի և չափսի</t>
  </si>
  <si>
    <t xml:space="preserve">Թիթեղ </t>
  </si>
  <si>
    <t>Մետաղական պատրաստվածքներ տարբեր տիպի և չափսի</t>
  </si>
  <si>
    <t>Մետաղակղմինդր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</si>
  <si>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</si>
  <si>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</si>
  <si>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</si>
  <si>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</si>
  <si>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</si>
  <si>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</si>
  <si>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</si>
  <si>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</si>
  <si>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</si>
  <si>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</si>
  <si>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</si>
  <si>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</si>
  <si>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</si>
  <si>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</si>
  <si>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</si>
  <si>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</si>
  <si>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</si>
  <si>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</si>
  <si>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</si>
  <si>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</si>
  <si>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</si>
  <si>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</si>
  <si>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</si>
  <si>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</si>
  <si>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</si>
  <si>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</si>
  <si>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</si>
  <si>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</si>
  <si>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</si>
  <si>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</si>
  <si>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</si>
  <si>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</si>
  <si>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</si>
  <si>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</si>
  <si>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</si>
  <si>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</si>
  <si>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</si>
  <si>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</si>
  <si>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</si>
  <si>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</si>
  <si>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</si>
  <si>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</si>
  <si>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</si>
  <si>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</si>
  <si>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Պտուտակ                  </t>
  </si>
  <si>
    <t>Իրան</t>
  </si>
  <si>
    <t>Ապակեբամբակ տարբեր տեսակի և չափսի</t>
  </si>
  <si>
    <t xml:space="preserve">Փայլաթիթեղով </t>
  </si>
  <si>
    <t>Իզոգամ տարբեր տեսակի և չափսի</t>
  </si>
  <si>
    <t>Իզոգամ</t>
  </si>
  <si>
    <t>Գիպսակարտոնե ակուստիկ սալ տարբեր տիպի և չափսի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</si>
  <si>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</si>
  <si>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</si>
  <si>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</si>
  <si>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ջրակայուն, 15մմx1,2մx2,4մ</t>
  </si>
  <si>
    <t xml:space="preserve">8. ԴՌՆԵՐ ԵՎ ՊԱՏՈՒՀԱՆՆԵՐ  </t>
  </si>
  <si>
    <t>Փայտե ներսի դուռ տարբեր տեսակի և չափսի</t>
  </si>
  <si>
    <t>Դուռ</t>
  </si>
  <si>
    <t>Մուտքի դուռ տարբեր տիպի և չափսի</t>
  </si>
  <si>
    <t xml:space="preserve">Ալյումինե դուռ տարբեր տիպի, գույնի և չափսի 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</si>
  <si>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</si>
  <si>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</si>
  <si>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</si>
  <si>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</si>
  <si>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</si>
  <si>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</si>
  <si>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</si>
  <si>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</si>
  <si>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</si>
  <si>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</si>
  <si>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կաղնեգույն, 60մմ հաստ., ապակեփաթեթով 4+4մմ, հայկական պրոֆիլ</t>
  </si>
  <si>
    <t>Մետաղապլաստե պատուհան տարբեր տիպի, գույնի և չափսերի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</si>
  <si>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</si>
  <si>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</si>
  <si>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</si>
  <si>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</si>
  <si>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 xml:space="preserve">Մետաղապլաստե, բլոկով, կաղնեգույն, 60մմ հաստ., ապակեփաթեթով 4+4մմ հայկական պրոֆիլ, բացվող  </t>
  </si>
  <si>
    <t>Պլաստմասե պատուհանագոգ տարբեր գույնի և չափսի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</si>
  <si>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</si>
  <si>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</si>
  <si>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</si>
  <si>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</si>
  <si>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</si>
  <si>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</si>
  <si>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</si>
  <si>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</si>
  <si>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Պողպատե խողովակ տարբեր կտրվածքի և չափսի</t>
  </si>
  <si>
    <t xml:space="preserve">Խողովակ  </t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</si>
  <si>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</si>
  <si>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</si>
  <si>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</si>
  <si>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</si>
  <si>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</si>
  <si>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25x25x1,2մմ</t>
  </si>
  <si>
    <t>Պողպատե, 25x25x1,5մմ</t>
  </si>
  <si>
    <t>Պողպատե, 25x25x2մմ</t>
  </si>
  <si>
    <t>Պողպատե, 30x30x1,2մմ</t>
  </si>
  <si>
    <t>Պողպատե, 30x30x1,5մմ</t>
  </si>
  <si>
    <t>Պողպատե, 30x30x2մմ</t>
  </si>
  <si>
    <t>Պողպատե, 40x40x1,5մմ</t>
  </si>
  <si>
    <t>Պողպատե, 50x50x1,5մմ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</si>
  <si>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</si>
  <si>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</si>
  <si>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</si>
  <si>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</si>
  <si>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</si>
  <si>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60x60x2,5մմ</t>
  </si>
  <si>
    <t>Պողպատե, 60x60x3մմ</t>
  </si>
  <si>
    <t>Պողպատե, 60x60x3,5մմ</t>
  </si>
  <si>
    <t>Պողպատե, 60x60x4մմ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</si>
  <si>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</si>
  <si>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</si>
  <si>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</si>
  <si>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</si>
  <si>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</si>
  <si>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</si>
  <si>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</si>
  <si>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</si>
  <si>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</si>
  <si>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</si>
  <si>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</si>
  <si>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100x100x3,5մմ</t>
  </si>
  <si>
    <t>Պողպատե, 100x100x4մմ</t>
  </si>
  <si>
    <t>Պողպատե, 120x120x4մմ</t>
  </si>
  <si>
    <t>Պողպատե, 200x200x6մմ</t>
  </si>
  <si>
    <t>Պողպատե, 30x10x1,5մմ</t>
  </si>
  <si>
    <t>Պողպատե, 40x25x2մմ</t>
  </si>
  <si>
    <t>Պողպատե, 40x30x2մմ</t>
  </si>
  <si>
    <t>Պողպատե, 50x25x2մմ</t>
  </si>
  <si>
    <t>Պողպատե, 50x40x2,5մմ</t>
  </si>
  <si>
    <t>Պողպատե, 60x20x2մմ</t>
  </si>
  <si>
    <t>Պողպատե, 60x40x4մմ</t>
  </si>
  <si>
    <t>Պողպատե, 70x30x2մմ</t>
  </si>
  <si>
    <t>Պողպատե, 70x50x2մմ</t>
  </si>
  <si>
    <t>Պողպատե, 70x50x3մմ</t>
  </si>
  <si>
    <t>Պողպատե, 80x40x4մմ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</si>
  <si>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</si>
  <si>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</si>
  <si>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</si>
  <si>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</si>
  <si>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</si>
  <si>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</si>
  <si>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</si>
  <si>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</si>
  <si>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</si>
  <si>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</si>
  <si>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</si>
  <si>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</si>
  <si>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</si>
  <si>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</si>
  <si>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</si>
  <si>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</si>
  <si>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</si>
  <si>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</si>
  <si>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</si>
  <si>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</si>
  <si>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</si>
  <si>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</si>
  <si>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</si>
  <si>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</si>
  <si>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</si>
  <si>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</si>
  <si>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Պողպատե ծնկալ տարբեր չափսի</t>
  </si>
  <si>
    <t xml:space="preserve">Ծնկալ 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</si>
  <si>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</si>
  <si>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</si>
  <si>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</si>
  <si>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</si>
  <si>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</si>
  <si>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</si>
  <si>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</si>
  <si>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</si>
  <si>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</si>
  <si>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</si>
  <si>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</si>
  <si>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</si>
  <si>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</si>
  <si>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</si>
  <si>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</si>
  <si>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</si>
  <si>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</si>
  <si>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</si>
  <si>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</si>
  <si>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</si>
  <si>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d=110մմ, պատի հաստ. 2մմ; L=300մմ </t>
  </si>
  <si>
    <t>Պոլիվինիլքլորիդե խողովակի կցամաս տարբեր տիպի և չափսի</t>
  </si>
  <si>
    <t xml:space="preserve">Ստուգիչ (ревизия) </t>
  </si>
  <si>
    <t xml:space="preserve">Անցում  </t>
  </si>
  <si>
    <t>Պոլիպրոպիլեն, d=110մմ-90⁰ (կոյուղու համար)</t>
  </si>
  <si>
    <t>Պոլիպրոպիլեն, d=110մմ-45⁰ (կոյուղու համար)</t>
  </si>
  <si>
    <t>Պոլիպրոպիլեն, d=110x50x110մմ-45⁰ (կոյուղու համար)</t>
  </si>
  <si>
    <t>Խցան</t>
  </si>
  <si>
    <t>Պոլիէթիլենային խողովակ, նախատեսված խմելու ջրի համար, տարբեր չափսի և ճնշման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</si>
  <si>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</si>
  <si>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</si>
  <si>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</si>
  <si>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</si>
  <si>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</si>
  <si>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d=75x5,6մմ, 12,5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</si>
  <si>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</si>
  <si>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</si>
  <si>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</si>
  <si>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</si>
  <si>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</si>
  <si>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</si>
  <si>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</si>
  <si>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</si>
  <si>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</si>
  <si>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</si>
  <si>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</si>
  <si>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</si>
  <si>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</si>
  <si>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 xml:space="preserve">Պոլիէթիլենային խողովակի կցամաս տարբեր տիպի և չափսի </t>
  </si>
  <si>
    <t>Իտալիա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</si>
  <si>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</si>
  <si>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</si>
  <si>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</si>
  <si>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</si>
  <si>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</si>
  <si>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</si>
  <si>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</si>
  <si>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1"x32մմ M</t>
  </si>
  <si>
    <t>Պոլիէթիլենային, ձգվող, 1"x32մմ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</si>
  <si>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</si>
  <si>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</si>
  <si>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</si>
  <si>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</si>
  <si>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</si>
  <si>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</si>
  <si>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</si>
  <si>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</si>
  <si>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</si>
  <si>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</si>
  <si>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</si>
  <si>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</si>
  <si>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</si>
  <si>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</si>
  <si>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</si>
  <si>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</si>
  <si>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</si>
  <si>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</si>
  <si>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</si>
  <si>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</si>
  <si>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</si>
  <si>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</si>
  <si>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</si>
  <si>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</si>
  <si>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</si>
  <si>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</si>
  <si>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</si>
  <si>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</si>
  <si>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</si>
  <si>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</si>
  <si>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</si>
  <si>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</si>
  <si>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</si>
  <si>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</si>
  <si>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</si>
  <si>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</si>
  <si>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</si>
  <si>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</si>
  <si>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</si>
  <si>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</si>
  <si>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</si>
  <si>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</si>
  <si>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</si>
  <si>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</si>
  <si>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</si>
  <si>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</si>
  <si>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</si>
  <si>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</si>
  <si>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</si>
  <si>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</si>
  <si>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</si>
  <si>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</si>
  <si>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</si>
  <si>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</si>
  <si>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</si>
  <si>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</si>
  <si>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</si>
  <si>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</si>
  <si>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</si>
  <si>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</si>
  <si>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</si>
  <si>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</si>
  <si>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</si>
  <si>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</si>
  <si>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</si>
  <si>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</si>
  <si>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</si>
  <si>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</si>
  <si>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</si>
  <si>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</si>
  <si>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</si>
  <si>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</si>
  <si>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</si>
  <si>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</si>
  <si>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</si>
  <si>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Պոլիէթիլենային ծալքավոր խողովակ կոյուղու և ոռոգման համար, տարբեր չափսի և ճնշման</t>
  </si>
  <si>
    <t xml:space="preserve">Պոլիէթիլենային, ծալքավոր, կոյուղու և ոռոգման համար, Ø=400մմ, L=6000 մմ, SN 8, լայնվածքով </t>
  </si>
  <si>
    <t xml:space="preserve">Պոլիէթիլենային, ծալքավոր, կոյուղու և ոռոգման համար, Ø=600մմ, L=6000 մմ, SN 8, լայնվածքով </t>
  </si>
  <si>
    <t>Պոլիէթիլենային ծալքավոր խողովակի կցամաս տարբեր տիպի և չափսի</t>
  </si>
  <si>
    <t xml:space="preserve">Մանժետ 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</si>
  <si>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</si>
  <si>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</si>
  <si>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 խողովակ տարբեր չափսի, նախատեսված սառը ջրի համար</t>
  </si>
  <si>
    <t>Պոլիպրոպիլենային խողովակ կոյուղու համար տարբեր չափսի</t>
  </si>
  <si>
    <t>Պոլիպրոպիլենային խողովակի կցամաս տարբեր տիպի և չափսի</t>
  </si>
  <si>
    <t>Փոխակերպիչ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</si>
  <si>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</si>
  <si>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</si>
  <si>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</si>
  <si>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</si>
  <si>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</si>
  <si>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</si>
  <si>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</si>
  <si>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</si>
  <si>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</si>
  <si>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</si>
  <si>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</si>
  <si>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</si>
  <si>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</si>
  <si>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</si>
  <si>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</si>
  <si>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</si>
  <si>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</si>
  <si>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</si>
  <si>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</si>
  <si>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</si>
  <si>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</si>
  <si>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</si>
  <si>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</si>
  <si>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Ջեռուցման կաթսա տարբեր տիպի և հզորության</t>
  </si>
  <si>
    <t xml:space="preserve">Կաթսա  </t>
  </si>
  <si>
    <t xml:space="preserve">Ջրի պոմպ տարբեր տեսակի և հզորության </t>
  </si>
  <si>
    <t>Պոմպ</t>
  </si>
  <si>
    <t>Գերմանիա</t>
  </si>
  <si>
    <t>BUP 25-3 U 130 տաք ջրի համար</t>
  </si>
  <si>
    <t>HUP 20-4 U 130</t>
  </si>
  <si>
    <t xml:space="preserve">Պոմպ </t>
  </si>
  <si>
    <t>HUP 25-4 U 130</t>
  </si>
  <si>
    <t>HUP 25-6 U 130</t>
  </si>
  <si>
    <t>HUP 25-6 U 180</t>
  </si>
  <si>
    <t>HUP 30-4 U 180</t>
  </si>
  <si>
    <t>HUP 30-5 U 180</t>
  </si>
  <si>
    <t>HUP 30-6 U 180</t>
  </si>
  <si>
    <t>Ալյումինե ջեռուցման մարտկոց տարբեր տիպի և չափսի</t>
  </si>
  <si>
    <t>Մարտկոց</t>
  </si>
  <si>
    <t>Ալյումինե մարտկոցի կցամաս տարբեր տիպի և չափսի</t>
  </si>
  <si>
    <t>Մարտկոցի, վերին (ուղիղ), W 1/2" F</t>
  </si>
  <si>
    <t>Խողովակ մեկուսացումով տարբեր չափսի և տեսակի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</si>
  <si>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</si>
  <si>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</si>
  <si>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</si>
  <si>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</si>
  <si>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</si>
  <si>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</si>
  <si>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</si>
  <si>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</si>
  <si>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</si>
  <si>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</si>
  <si>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</si>
  <si>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</si>
  <si>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Լատունե զտիչ տարբեր չափսի</t>
  </si>
  <si>
    <t>Լատունե խցան տարբեր չափսի</t>
  </si>
  <si>
    <t>12. ԳԱԶԱՄԱՏԱԿԱՐԱՐՄԱՆ ՍԱՐՔԱՎՈՐՈՒՄՆԵՐ</t>
  </si>
  <si>
    <t>Մեմբրանային գազի հաշվիչ տարբեր չափսի</t>
  </si>
  <si>
    <t>Հաշվիչ</t>
  </si>
  <si>
    <t xml:space="preserve">Կափույր </t>
  </si>
  <si>
    <t>Գազի ճնշման կարգավորիչ տարբեր չափսի</t>
  </si>
  <si>
    <t xml:space="preserve">Կարգավորիչ </t>
  </si>
  <si>
    <t>Գազի գնդիկավոր փական տարբեր չափսի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</si>
  <si>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</si>
  <si>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</si>
  <si>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</si>
  <si>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</si>
  <si>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Բնական գազի ֆիլտր և կցամաս տարբեր չափսի</t>
  </si>
  <si>
    <t xml:space="preserve">Ֆիլտր </t>
  </si>
  <si>
    <t>Հաշվիչ մեխանիզմի պահպանիչ տուփ</t>
  </si>
  <si>
    <t>Գազակարգավորիչ կայան գազահաշվիչ հանգույցով առանց պահարանի</t>
  </si>
  <si>
    <t xml:space="preserve">ԳԿԿ 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</si>
  <si>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</si>
  <si>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</si>
  <si>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</si>
  <si>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</si>
  <si>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</si>
  <si>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</si>
  <si>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</si>
  <si>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</si>
  <si>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</si>
  <si>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Պահարանային գազակարգավորիչ կայան գազահաշվիչ հանգույցով</t>
  </si>
  <si>
    <t xml:space="preserve">ՊԳԿԿ </t>
  </si>
  <si>
    <t xml:space="preserve">Հաշվիչ հանգույցով, GSA-100, 6 bar, 1-160մ³/ժ 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</si>
  <si>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</si>
  <si>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</si>
  <si>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</si>
  <si>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</si>
  <si>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</si>
  <si>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</si>
  <si>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</si>
  <si>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>13. ՕԴԱՓՈԽՈՒԹՅԱՆ ՍԱՐՔԱՎՈՐՈՒՄՆԵՐ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</si>
  <si>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</si>
  <si>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</si>
  <si>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</si>
  <si>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</si>
  <si>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Խոհանոցակոնք տարբեր տեսակի</t>
  </si>
  <si>
    <t>Խոհանոցակոնք</t>
  </si>
  <si>
    <t xml:space="preserve"> 1 տեղանի </t>
  </si>
  <si>
    <t>Լվացարան տարբեր տեսակի</t>
  </si>
  <si>
    <t>Լվացարան</t>
  </si>
  <si>
    <t xml:space="preserve">Զուգարանակոնք տարբեր տեսակի      </t>
  </si>
  <si>
    <t>Կերամիկական միզաման "Ֆրանսիական"</t>
  </si>
  <si>
    <t>Միզաման</t>
  </si>
  <si>
    <t xml:space="preserve">Լոգնոց  </t>
  </si>
  <si>
    <t xml:space="preserve">Ցնցուղի խառնիչ  </t>
  </si>
  <si>
    <t xml:space="preserve">Խառնիչ  </t>
  </si>
  <si>
    <t>Ցնցուղի՝ տաք և սառը</t>
  </si>
  <si>
    <t xml:space="preserve">Ծորակ տաբեր տիպի և չափսի                 </t>
  </si>
  <si>
    <t xml:space="preserve">Ծորակ                    </t>
  </si>
  <si>
    <t xml:space="preserve">Ջրաչափ         </t>
  </si>
  <si>
    <t xml:space="preserve">d=1/2", սառը ջրի                              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</si>
  <si>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</si>
  <si>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</si>
  <si>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</si>
  <si>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</si>
  <si>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</si>
  <si>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 xml:space="preserve">Ֆիլտր բրոնզե տարբեր տիպի և չափսի </t>
  </si>
  <si>
    <t xml:space="preserve">Բրոնզե, d=1" </t>
  </si>
  <si>
    <t xml:space="preserve">Սողնակ բրոնզե տարբեր տիպի և չափսի </t>
  </si>
  <si>
    <t xml:space="preserve">Սողնակ </t>
  </si>
  <si>
    <t xml:space="preserve">Հոսակ   </t>
  </si>
  <si>
    <t xml:space="preserve">Սիֆոն      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</si>
  <si>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</si>
  <si>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</si>
  <si>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</si>
  <si>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</si>
  <si>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</si>
  <si>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</si>
  <si>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16. ԷԼԵԿՏՐԱՄՈՆՏԱԺԱՅԻՆ  ՍԱՐՔԱՎՈՐՈՒՄՆԵՐ ԵՎ ՄԱԼՈՒԽՆԵՐ</t>
  </si>
  <si>
    <t>Ալյումինե հաղորդալար տարբեր տիպի և չափսի</t>
  </si>
  <si>
    <t>Հաղորդալար</t>
  </si>
  <si>
    <t>Ալյումինե մալուխ տարբեր տիպի և չափսի</t>
  </si>
  <si>
    <t xml:space="preserve">Մալուխ 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</si>
  <si>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</si>
  <si>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</si>
  <si>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</si>
  <si>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</si>
  <si>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</si>
  <si>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</si>
  <si>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</si>
  <si>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Պղնձե հաղորդալար տարբեր տիպի և չափսի</t>
  </si>
  <si>
    <t xml:space="preserve">Հաղորդալար  </t>
  </si>
  <si>
    <t xml:space="preserve">Պղնձե, ППВГ, 2x1,5մմ² </t>
  </si>
  <si>
    <t xml:space="preserve">Պղնձե, ППВГ, 2x4մմ²  </t>
  </si>
  <si>
    <t xml:space="preserve">Պղնձե, ППВГ, 2x0,75մմ²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</si>
  <si>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</si>
  <si>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</si>
  <si>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</si>
  <si>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</si>
  <si>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</si>
  <si>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</si>
  <si>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 մալուխ տարբեր տիպի և չափսի</t>
  </si>
  <si>
    <t>Պղնձե, ВВГ, 4x2,5մմ²</t>
  </si>
  <si>
    <t>Պղնձե, ВВГ, 4x4մմ²</t>
  </si>
  <si>
    <t>Հեռախոսակապի պղնձե հաղորդալար տարբեր տեսակի և չափսի</t>
  </si>
  <si>
    <t>Անջատիչ տարբեր տեսակի</t>
  </si>
  <si>
    <t xml:space="preserve">Անջատիչ </t>
  </si>
  <si>
    <t>Միստեղանի</t>
  </si>
  <si>
    <t>Երկստեղանի</t>
  </si>
  <si>
    <t>Միստեղանի, լուսանշանով</t>
  </si>
  <si>
    <t>Վարդակ տարբեր տեսակի</t>
  </si>
  <si>
    <t xml:space="preserve">Վարդակ </t>
  </si>
  <si>
    <t xml:space="preserve">Հեռուստ., փակ տեղադրման            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</si>
  <si>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</si>
  <si>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</si>
  <si>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</si>
  <si>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</si>
  <si>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</si>
  <si>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</si>
  <si>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</si>
  <si>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</si>
  <si>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Մալուխի սակառ (короб) տարբեր տիպի և չափսի</t>
  </si>
  <si>
    <t>Սակառ</t>
  </si>
  <si>
    <t xml:space="preserve">Սակառ 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</si>
  <si>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</si>
  <si>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</si>
  <si>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</si>
  <si>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</si>
  <si>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</si>
  <si>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</si>
  <si>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</si>
  <si>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</si>
  <si>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</si>
  <si>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</si>
  <si>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</si>
  <si>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</si>
  <si>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</si>
  <si>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>Լյումինեսցենտային լամպ տարբեր չափսի և հզորության</t>
  </si>
  <si>
    <t xml:space="preserve">Հաշվիչ </t>
  </si>
  <si>
    <t>Միաֆազ ավտոմատ անջատիչ տարբեր տիպի և հզորության</t>
  </si>
  <si>
    <t>Երկֆազ ավտոմատ անջատիչ տարբեր տիպի և հզորության</t>
  </si>
  <si>
    <t>Եռաֆազ ավտոմատ անջատիչ տարբեր տիպի և հզորության</t>
  </si>
  <si>
    <t>Հատիչ (рубильник) տարբեր տիպի և չափսի</t>
  </si>
  <si>
    <t xml:space="preserve">Հատիչ  </t>
  </si>
  <si>
    <t>250A</t>
  </si>
  <si>
    <t>Լաքաներկ և սոսնձանյութ տարբեր տեսակի</t>
  </si>
  <si>
    <t xml:space="preserve">Լաք </t>
  </si>
  <si>
    <t>Լաք</t>
  </si>
  <si>
    <t xml:space="preserve">Սոսինձ </t>
  </si>
  <si>
    <t>Բետոնկոնտակտ</t>
  </si>
  <si>
    <t>Լցահարթիչ (затирка)</t>
  </si>
  <si>
    <t xml:space="preserve">Ներկ լատեքսային տարբեր տեսակի                                            </t>
  </si>
  <si>
    <t>Ներկ</t>
  </si>
  <si>
    <t xml:space="preserve">Ներկ 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</si>
  <si>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</si>
  <si>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</si>
  <si>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>Էմալ և էմալե ներկ տարբեր տեսակի</t>
  </si>
  <si>
    <t xml:space="preserve">Էմալ 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</si>
  <si>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</si>
  <si>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</si>
  <si>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</si>
  <si>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</si>
  <si>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>Գիպսոֆլեքս (30 կգ ձեռքի աշխ.)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</si>
  <si>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</si>
  <si>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</si>
  <si>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</si>
  <si>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</si>
  <si>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</si>
  <si>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սպիտակ (20 կգ)                         </t>
  </si>
  <si>
    <t xml:space="preserve">Նախաներկ տարբեր տեսակի          </t>
  </si>
  <si>
    <t xml:space="preserve">Նախաներկ           </t>
  </si>
  <si>
    <t>Գունանյութ և լուծիչ տարբեր տեսակի</t>
  </si>
  <si>
    <t xml:space="preserve">Գունանյութ  </t>
  </si>
  <si>
    <t xml:space="preserve">Լուծիչ </t>
  </si>
  <si>
    <t xml:space="preserve">Օլիֆ 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</si>
  <si>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</si>
  <si>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</si>
  <si>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</si>
  <si>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Ներկ տարբեր տեսակի</t>
  </si>
  <si>
    <t xml:space="preserve">Ջրադիսպերսիոն, էկոլատեքս (25 կգ)                                       </t>
  </si>
  <si>
    <t xml:space="preserve">Ճակատային (25 կգ)                     </t>
  </si>
  <si>
    <t>18. ԱՊԱԿԻՆԵՐ</t>
  </si>
  <si>
    <t>Ապակի տարբեր հաստության, տեսակի և չափսի</t>
  </si>
  <si>
    <t xml:space="preserve">Ապակի  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</si>
  <si>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</si>
  <si>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</si>
  <si>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</si>
  <si>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</si>
  <si>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5,0մմ, 3210x2250մմ, մաքուր</t>
  </si>
  <si>
    <t>6,0մմ, 3210x2250մմ, մաքուր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</si>
  <si>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</si>
  <si>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</si>
  <si>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</si>
  <si>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</si>
  <si>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</si>
  <si>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</si>
  <si>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</si>
  <si>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</si>
  <si>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</si>
  <si>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300x450մմ       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</si>
  <si>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</si>
  <si>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</si>
  <si>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</si>
  <si>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330x330մմ   </t>
  </si>
  <si>
    <t xml:space="preserve">Հատակի, կերամիկական 410x410մմ   </t>
  </si>
  <si>
    <t xml:space="preserve">Կերամոգրանիտե, 600x600մմ </t>
  </si>
  <si>
    <t>Պրեսգրանիտե, 400x400մմ</t>
  </si>
  <si>
    <t>Գիպսակարտոնե սալիկի պրոֆիլ և սոսինձ տարբեր տեսակի և չափսի</t>
  </si>
  <si>
    <t xml:space="preserve">Պրոֆիլ </t>
  </si>
  <si>
    <t>Գիպսակարտոնի Perlfix</t>
  </si>
  <si>
    <t>Գիպսակարտոնե սալիկի ամրացման կցամաս տարբեր տիպի և չափսի</t>
  </si>
  <si>
    <t xml:space="preserve">Կախիչ </t>
  </si>
  <si>
    <t xml:space="preserve">Միացում </t>
  </si>
  <si>
    <t>Կցորդ</t>
  </si>
  <si>
    <t>փաթ.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</si>
  <si>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</si>
  <si>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</si>
  <si>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</si>
  <si>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</si>
  <si>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Պոլիկարբոնատ տարբեր գույնի և չափսի</t>
  </si>
  <si>
    <t xml:space="preserve">Պոլիկարբոնատ  </t>
  </si>
  <si>
    <t xml:space="preserve">Բրոնզագույն, 2100x6000x10մմ  </t>
  </si>
  <si>
    <t>20. ՆԱՎԹԱՄԹԵՐԱՅԻՆ ՆՅՈՒԹԵՐ</t>
  </si>
  <si>
    <t xml:space="preserve">Ճանապարհային  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</si>
  <si>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</si>
  <si>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</si>
  <si>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</si>
  <si>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 xml:space="preserve">Բենզին  </t>
  </si>
  <si>
    <t>"Ռեգուլյար"</t>
  </si>
  <si>
    <t>Դիզելային վառելիք</t>
  </si>
  <si>
    <t>21.  ԱՅԼ  ՆՅՈՒԹԵՐ</t>
  </si>
  <si>
    <t>Անկյունակ պոլիմերային տարբեր տիպի և չափսի</t>
  </si>
  <si>
    <t xml:space="preserve">Պոլիմերային շրիշակ և շրիշակի տակդիր տարբեր տիպի և չափսի 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</si>
  <si>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</si>
  <si>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</si>
  <si>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</si>
  <si>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</si>
  <si>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</si>
  <si>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</si>
  <si>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</si>
  <si>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Թթվածին                  </t>
  </si>
  <si>
    <t xml:space="preserve">Կալցիումի կարբիդ  </t>
  </si>
  <si>
    <t xml:space="preserve">Գազ պրոպան / բուտան </t>
  </si>
  <si>
    <t>Գազ</t>
  </si>
  <si>
    <t xml:space="preserve">Պրոպան / բուտան </t>
  </si>
  <si>
    <t>Պաստառ տարբեր տիպի և չափսի</t>
  </si>
  <si>
    <t xml:space="preserve">Պաստառ              </t>
  </si>
  <si>
    <t xml:space="preserve">530x10000մմ                   </t>
  </si>
  <si>
    <t xml:space="preserve">Նատրիումե հեղուկ ապակի           </t>
  </si>
  <si>
    <t xml:space="preserve">Հեղուկ ապակի           </t>
  </si>
  <si>
    <t>Զմռնիտե թուղթ տարբեր տեսակի և չափսի</t>
  </si>
  <si>
    <t xml:space="preserve">Զմռնիտե թուղթ </t>
  </si>
  <si>
    <t>Գորգածածկույթ (կովրոլին) տարբեր տիպի և չափսի</t>
  </si>
  <si>
    <t xml:space="preserve">2000մմ լայն. </t>
  </si>
  <si>
    <t>Լինոլեում տարբեր տիպի և չափսի</t>
  </si>
  <si>
    <t xml:space="preserve">Լինոլեում  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</si>
  <si>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</si>
  <si>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</si>
  <si>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</si>
  <si>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</si>
  <si>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</si>
  <si>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</si>
  <si>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Պոլիմերա-ավազային հիմքով, մայթի, 330x330x35մմ</t>
  </si>
  <si>
    <t>Եզրաքար</t>
  </si>
  <si>
    <t>Չափման միավոր</t>
  </si>
  <si>
    <t>ը/կ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</si>
  <si>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</si>
  <si>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</si>
  <si>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>Գիպսակարտոնե, հրակայուն, 15մմx1,2մx2,4մ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</si>
  <si>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</si>
  <si>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</si>
  <si>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</si>
  <si>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</si>
  <si>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</si>
  <si>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</si>
  <si>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</si>
  <si>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</si>
  <si>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</si>
  <si>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 xml:space="preserve">ՄԻՔՍ, լատեքսային, կիսափայլուն լատեքս (15 լ)                                      </t>
  </si>
  <si>
    <t>Կավճային Ֆինիշ (30 կգ)</t>
  </si>
  <si>
    <t xml:space="preserve">Ջրադիսպերսիոն, ակրիլային հիմքով (25 կգ)  </t>
  </si>
  <si>
    <t>Գլաքար  տարբեր չափսի</t>
  </si>
  <si>
    <t xml:space="preserve">Ջարդված, d=5-10մմ </t>
  </si>
  <si>
    <t>Ջարդված, d=10-25մմ (խիճ)</t>
  </si>
  <si>
    <t xml:space="preserve">Ասֆալտբետոն  տարբեր տեսակի    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</si>
  <si>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</si>
  <si>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</si>
  <si>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</si>
  <si>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</si>
  <si>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Ցեմենտ  տարբեր տեսակի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</si>
  <si>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</si>
  <si>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</si>
  <si>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</si>
  <si>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</si>
  <si>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</si>
  <si>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</si>
  <si>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</si>
  <si>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</si>
  <si>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</si>
  <si>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Միջնապատի, թ/բ 60x400x800մմ</t>
  </si>
  <si>
    <t>Բետոնե, երեսպատման 400x200x200մմ</t>
  </si>
  <si>
    <t>Մայթի, բետոնե, ձևավոր, երկրորդ շերտը մոխրագույն, 6սմ</t>
  </si>
  <si>
    <t>Մայթի, բետոնե, ձևավոր, երկրորդ շերտը գունավոր, 6սմ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</si>
  <si>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</si>
  <si>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</si>
  <si>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</si>
  <si>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Արտերկիր
«Sika»</t>
  </si>
  <si>
    <t>Ռուսաստան
Henkel Ceresit</t>
  </si>
  <si>
    <t>Իտալիա
Mapei</t>
  </si>
  <si>
    <t>Ռուսաստան
Mapei</t>
  </si>
  <si>
    <t>Բետոնի և երկաթբետոնի նորոգման բարձր ամրության շաղախ 
Sika MonoTop 412
10-50 մմ 
Ծախսը՝ 20.5 կգ/մ²/10մմ  
Տարա՝ 25 կգ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</si>
  <si>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</si>
  <si>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</si>
  <si>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Վրաստան
Henkel Ceresit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</si>
  <si>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</si>
  <si>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Ֆ-1-2 (Մ 400)</t>
  </si>
  <si>
    <t>Ֆ-2-2 (Մ 400)</t>
  </si>
  <si>
    <t>Ֆ-3-2 (Մ 400)</t>
  </si>
  <si>
    <t>Ֆ-4-2 (Մ 400)</t>
  </si>
  <si>
    <t>Ֆ-5-2 (Մ 400)</t>
  </si>
  <si>
    <t>Հայաստան
"Շաքե" հանքավայր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</si>
  <si>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</si>
  <si>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</si>
  <si>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Բազալտե, 150x450մմ                                           </t>
  </si>
  <si>
    <t xml:space="preserve">Հայաստան
Արթիկ տուֆ </t>
  </si>
  <si>
    <t xml:space="preserve">Հայաստան
Ուջան տուֆ </t>
  </si>
  <si>
    <t xml:space="preserve">Հայաստան
Կոշի հանքավայր </t>
  </si>
  <si>
    <t xml:space="preserve">Անդեզիտե բազալտե, 150x300մմ                                 </t>
  </si>
  <si>
    <t xml:space="preserve">Բազալտե, 200x100մմ </t>
  </si>
  <si>
    <t xml:space="preserve">Տուֆե, 20x300մմ, չհղկված                                                     </t>
  </si>
  <si>
    <t xml:space="preserve">Տուֆե, 30x300մմ, չհղկված                  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</si>
  <si>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</si>
  <si>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</si>
  <si>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</si>
  <si>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</si>
  <si>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</si>
  <si>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</si>
  <si>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</si>
  <si>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</si>
  <si>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</si>
  <si>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 xml:space="preserve">Պողպատե, A500C և A-III Ø=8մմ </t>
  </si>
  <si>
    <t xml:space="preserve">Պողպատե, A500C և A-III Ø=10մմ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</si>
  <si>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</si>
  <si>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</si>
  <si>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</si>
  <si>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</si>
  <si>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</si>
  <si>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</si>
  <si>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</si>
  <si>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</si>
  <si>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</si>
  <si>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</si>
  <si>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</si>
  <si>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</si>
  <si>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</si>
  <si>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</si>
  <si>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</si>
  <si>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</si>
  <si>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</si>
  <si>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45</t>
  </si>
  <si>
    <t>Պողպատե, 20x20x2,5մմ</t>
  </si>
  <si>
    <t>Պողպատե, 25x25x2,5մմ</t>
  </si>
  <si>
    <t>Պողպատե, 30x30x2,5մմ</t>
  </si>
  <si>
    <t xml:space="preserve">Պողպատե, 30x30x3մմ   </t>
  </si>
  <si>
    <t xml:space="preserve">Պողպատե, 35x35x3մմ   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</si>
  <si>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</si>
  <si>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</si>
  <si>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</si>
  <si>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</si>
  <si>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</si>
  <si>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</si>
  <si>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</si>
  <si>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</si>
  <si>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</si>
  <si>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</si>
  <si>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</si>
  <si>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</si>
  <si>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</si>
  <si>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</si>
  <si>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</si>
  <si>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</si>
  <si>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</si>
  <si>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</si>
  <si>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</si>
  <si>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</si>
  <si>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</si>
  <si>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</si>
  <si>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</si>
  <si>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</si>
  <si>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</si>
  <si>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</si>
  <si>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</si>
  <si>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</si>
  <si>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</si>
  <si>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</si>
  <si>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</si>
  <si>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</si>
  <si>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</si>
  <si>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>Պողպատե, հյուսված, "Ռաբիցա", d=1,5-1,8մմ, բջիջը 50x50մմ, 70x70մմ, 1500x10000մմ</t>
  </si>
  <si>
    <t>Հաճարե, 60x2200մմ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</si>
  <si>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</si>
  <si>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</si>
  <si>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</si>
  <si>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</si>
  <si>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</si>
  <si>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</si>
  <si>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</si>
  <si>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 xml:space="preserve">Պրոֆիլավոր, ցինկապատ, КП-10-0,5մմ </t>
  </si>
  <si>
    <t xml:space="preserve">Ցինկապատ, "Մոնտերեյ", 0,5մմ  </t>
  </si>
  <si>
    <t xml:space="preserve">Վրաստան
KNAUF </t>
  </si>
  <si>
    <t>Ալյումինե, բլոկով, սպիտակ, 46մմ հաստ., առանց ջերմակամուրջի,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</si>
  <si>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</si>
  <si>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 xml:space="preserve">Ալյումինե, բլոկով, սպիտակ, 46մմ հաստ., առանց ջերմակամուրջի, 1 տակ ապակի 4մմ, պրոֆիլ (արտերկիր), չբացվող 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</si>
  <si>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</si>
  <si>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</si>
  <si>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</si>
  <si>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</si>
  <si>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</si>
  <si>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</si>
  <si>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</si>
  <si>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</si>
  <si>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</si>
  <si>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</si>
  <si>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</si>
  <si>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</si>
  <si>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</si>
  <si>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</si>
  <si>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</si>
  <si>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d=159մմ</t>
  </si>
  <si>
    <t>Մետաղապլաստե, d=32 մմ, նախատեսված սառը ջրի համար</t>
  </si>
  <si>
    <t>Մետաղապլաստե, d=32 մմ, նախատեսված տաք ջրի համար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</si>
  <si>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</si>
  <si>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</si>
  <si>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</si>
  <si>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</si>
  <si>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</si>
  <si>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50մմ</t>
  </si>
  <si>
    <t>Պոլիվինիլքլորիդե, 110մմ</t>
  </si>
  <si>
    <t>Պոլիպրոպիլեն, 110մմ</t>
  </si>
  <si>
    <t>Պոլիպրոպիլեն, d=50մմ-45⁰ (կոյուղու համար)</t>
  </si>
  <si>
    <t>Պոլիվինիլքլորիդե, d=200մմ-90⁰ (կոյուղու համար)</t>
  </si>
  <si>
    <t>Պոլիպրոպիլեն, d=50մմ-90⁰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</si>
  <si>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</si>
  <si>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</si>
  <si>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Պոլիէթիլենային, խմելու ջրի համար, d=20մմ, 8,0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</si>
  <si>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</si>
  <si>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</si>
  <si>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</si>
  <si>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</si>
  <si>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</si>
  <si>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</si>
  <si>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</si>
  <si>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</si>
  <si>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</si>
  <si>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</si>
  <si>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</si>
  <si>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</si>
  <si>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</si>
  <si>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</si>
  <si>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</si>
  <si>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</si>
  <si>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</si>
  <si>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</si>
  <si>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</si>
  <si>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</si>
  <si>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</si>
  <si>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</si>
  <si>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</si>
  <si>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</si>
  <si>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</si>
  <si>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</si>
  <si>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</si>
  <si>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</si>
  <si>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</si>
  <si>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</si>
  <si>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</si>
  <si>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</si>
  <si>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</si>
  <si>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</si>
  <si>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</si>
  <si>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Ø=400մմ, PN 10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</si>
  <si>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</si>
  <si>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</si>
  <si>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Ø=500մմ, PN 8</t>
  </si>
  <si>
    <t>Պոլիէթիլենային, խմելու ջրի համար, Ø=500մմ, PN 10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</si>
  <si>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</si>
  <si>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</si>
  <si>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</si>
  <si>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</si>
  <si>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</si>
  <si>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</si>
  <si>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</si>
  <si>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</si>
  <si>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</si>
  <si>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</si>
  <si>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</si>
  <si>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Պոլիէթիլենային, ծալքավոր, կոյուղու և ոռոգման համար, Ø=800մմ, L=6000 մմ, SN 8, լայնվածքով </t>
  </si>
  <si>
    <t>Ռետինե, Ø=150 մմ</t>
  </si>
  <si>
    <t>Ռետինե, Ø=200 մմ</t>
  </si>
  <si>
    <t>Ռետինե, Ø=250 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</si>
  <si>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</si>
  <si>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</si>
  <si>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</si>
  <si>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</si>
  <si>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</si>
  <si>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</si>
  <si>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</si>
  <si>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</si>
  <si>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</si>
  <si>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</si>
  <si>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</si>
  <si>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</si>
  <si>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</si>
  <si>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</si>
  <si>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</si>
  <si>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</si>
  <si>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</si>
  <si>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</si>
  <si>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</si>
  <si>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</si>
  <si>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</si>
  <si>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</si>
  <si>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</si>
  <si>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</si>
  <si>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</si>
  <si>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</si>
  <si>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</si>
  <si>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</si>
  <si>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</si>
  <si>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</si>
  <si>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</si>
  <si>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</si>
  <si>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</si>
  <si>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</si>
  <si>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</si>
  <si>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Չինաստան
MERCURY</t>
  </si>
  <si>
    <t>HUP 15-4 U 130</t>
  </si>
  <si>
    <t xml:space="preserve">Ալյումինե, ջեռուցման, h=500մմ 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</si>
  <si>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</si>
  <si>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</si>
  <si>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</si>
  <si>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</si>
  <si>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</si>
  <si>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Պահպանիչ, մեկուսիչ կցորդով GS 77-37, 3/4", 12 bar</t>
  </si>
  <si>
    <t>Պահպանիչ, մեկուսիչ կցորդով GS 77-37, 1", 12 bar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</si>
  <si>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</si>
  <si>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</si>
  <si>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</si>
  <si>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</si>
  <si>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</si>
  <si>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</si>
  <si>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</si>
  <si>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</si>
  <si>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</si>
  <si>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</si>
  <si>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</si>
  <si>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</si>
  <si>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</si>
  <si>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</si>
  <si>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</si>
  <si>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</si>
  <si>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</si>
  <si>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</si>
  <si>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</si>
  <si>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</si>
  <si>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</si>
  <si>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</si>
  <si>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</si>
  <si>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</si>
  <si>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 xml:space="preserve">Գազի, գնդիկավոր, Gas Valve 1/2", 24 bar </t>
  </si>
  <si>
    <t xml:space="preserve">Գազի, գնդիկավոր, Gas Valve 3/4", 24 bar </t>
  </si>
  <si>
    <t>Ալյումինե, АПВ, 1x4մմ²</t>
  </si>
  <si>
    <t>Ալյումինե, АПВ, 1x16մմ²</t>
  </si>
  <si>
    <t>Ալյումինե, АПВ, 1x25մմ²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</si>
  <si>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</si>
  <si>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</si>
  <si>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</si>
  <si>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</si>
  <si>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</si>
  <si>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 xml:space="preserve">Հայաստան
TITAN </t>
  </si>
  <si>
    <t xml:space="preserve">Հեռուստ., բաց տեղադրման  </t>
  </si>
  <si>
    <t>Մալուխի, 16x16մմ,  L=2000մմ (короб)</t>
  </si>
  <si>
    <t>Մալուխի, 20x20մմ, L=2000մմ (короб)</t>
  </si>
  <si>
    <t>Մալուխի, 30x30մմ, L=2000մմ (короб)</t>
  </si>
  <si>
    <t>Մալուխի, 40x40մմ, L=2000մմ (короб)</t>
  </si>
  <si>
    <t>Ռուսաստան
ИЕК</t>
  </si>
  <si>
    <t>Հայաստան
SHEN holding</t>
  </si>
  <si>
    <t xml:space="preserve">էմուլսիա 20 կգ                                        </t>
  </si>
  <si>
    <t>Սալիկի, ECO (T3), (25 կգ)</t>
  </si>
  <si>
    <t>Հայաստան
ԾԻԱԾԱՆ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</si>
  <si>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</si>
  <si>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</si>
  <si>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</si>
  <si>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</si>
  <si>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</si>
  <si>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</si>
  <si>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(15 կգ)</t>
  </si>
  <si>
    <t>Լատեքսային L1 15 լ (21 կգ)</t>
  </si>
  <si>
    <t>Լատեքսային լայթ D 15 լ (24 կգ)</t>
  </si>
  <si>
    <t>Ալկիդային, փայլուն, 20 լ (22,4 կգ)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</si>
  <si>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</si>
  <si>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</si>
  <si>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</si>
  <si>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մոխրագույն (20 կգ)                       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</si>
  <si>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</si>
  <si>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</si>
  <si>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</si>
  <si>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</si>
  <si>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գունավոր, 3210x2250մմ, մաքուր</t>
  </si>
  <si>
    <t>4,0մմ, գունավոր, 3210x2250մմ, թերթ</t>
  </si>
  <si>
    <t>Պոլիմերային, 15մմ, L=2000մմ</t>
  </si>
  <si>
    <t>Գաջի, պոլիմերային, L=3000մմ</t>
  </si>
  <si>
    <t xml:space="preserve">Նատրիումե (25 կգ)  </t>
  </si>
  <si>
    <t>100, լայն. 250մմ</t>
  </si>
  <si>
    <t>Դիտահորի, պոլիմերա-ավազային հիմքով, 970x30մմ</t>
  </si>
  <si>
    <t xml:space="preserve">Հայաստան
Ջրաբեր  </t>
  </si>
  <si>
    <t xml:space="preserve">Հայաստան
Արարատ </t>
  </si>
  <si>
    <t>Հայաստան
Հրազդան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</si>
  <si>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</si>
  <si>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Ռուսաստան
«Penetron» 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</si>
  <si>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</si>
  <si>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Ծածկի, 4.5-րդ կրող</t>
  </si>
  <si>
    <t>Բլոկ ՖԲՍ 1200x400x600 մմ</t>
  </si>
  <si>
    <t>Բլոկ ՖԲՍ 2400x400x600 մմ</t>
  </si>
  <si>
    <t xml:space="preserve">Անդեզիտե բազալտե, 20x300x(300;600;900)մմ, չհղկված </t>
  </si>
  <si>
    <t xml:space="preserve">Անդեզիտե բազալտե, 30x300x(300;600;900)մմ, չհղկված                                          </t>
  </si>
  <si>
    <t xml:space="preserve"> A-I, 6,5 մմ</t>
  </si>
  <si>
    <t xml:space="preserve"> A-I, 8 մմ</t>
  </si>
  <si>
    <t xml:space="preserve"> A-I, 10 մմ</t>
  </si>
  <si>
    <t>Պողպատե, հյուսված, "Ռաբիցա", d=2.0մմ, բջիջը 70x70մմ, 1500x10000մմ</t>
  </si>
  <si>
    <t xml:space="preserve">Լամինատե, 8մմ 19.7x121.5սմ </t>
  </si>
  <si>
    <t>Փայլաթիթեղով, 4 մմ</t>
  </si>
  <si>
    <t>Պողպատե, 125x125x3,5մմ</t>
  </si>
  <si>
    <t>Պողպատե, d=133մմ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</si>
  <si>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</si>
  <si>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</si>
  <si>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</si>
  <si>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</si>
  <si>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</si>
  <si>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</si>
  <si>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</si>
  <si>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 ծալքավոր, կոյուղու և ոռոգման համար, Ø=500մմ, L=6000մմ, SN 8, լայնվածքով </t>
  </si>
  <si>
    <t>Պոլիպրոպիլենային, ալյումինե շերտով, PN 10, d=25x3.25մմ</t>
  </si>
  <si>
    <t>Պոլիպրոպիլենային, ալյումինե շերտով, PN 10, d=50x5.5մմ</t>
  </si>
  <si>
    <t>BUP 15-1.5 U 130 տաք ջրի համար</t>
  </si>
  <si>
    <t>BUP 15-3.0 U 130 տաք ջրի համար</t>
  </si>
  <si>
    <t>BUP 20-1.5 U 150 տաք ջրի համար</t>
  </si>
  <si>
    <t>BUP 25-1.5 U 130 տաք ջրի համար</t>
  </si>
  <si>
    <t>HUP 15-1.5 U 130</t>
  </si>
  <si>
    <t>HUP 15-6.5 E 130</t>
  </si>
  <si>
    <t>HUP 20-2.5 U 130</t>
  </si>
  <si>
    <t>HUP 25-1.5 U 130</t>
  </si>
  <si>
    <t>HUP 25-1.5 U 180</t>
  </si>
  <si>
    <t>HUP 25-2.5 U 180</t>
  </si>
  <si>
    <t>HUP 30-2.5 U 180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</si>
  <si>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</si>
  <si>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</si>
  <si>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</si>
  <si>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</si>
  <si>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</si>
  <si>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 xml:space="preserve">Պահպանիչ, GS-78-25, 2 կցաշուրթ"  12 bar 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</si>
  <si>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</si>
  <si>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</si>
  <si>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</si>
  <si>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</si>
  <si>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</si>
  <si>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</si>
  <si>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GSA-160, 6 bar, 1.6-250մ³/ժ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</si>
  <si>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</si>
  <si>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</si>
  <si>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</si>
  <si>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</si>
  <si>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</si>
  <si>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</si>
  <si>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GSA-160, 6 bar, 1.6-250մ³/ժ </t>
  </si>
  <si>
    <t>Կերամիկական, ոտնակով  50x40x80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</si>
  <si>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</si>
  <si>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</si>
  <si>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</si>
  <si>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Հայաստան
LITOKOL</t>
  </si>
  <si>
    <t>G նախաներկ (23.1 կգ)</t>
  </si>
  <si>
    <t>Ուայտ-սպիրիտ 0.5 լ</t>
  </si>
  <si>
    <t xml:space="preserve">Հակակոռոզիոն, կարմրակարիչ. (25 կգ)                     </t>
  </si>
  <si>
    <t>Ջրադիսպերսիոն W 15 լ (23.25 կգ)</t>
  </si>
  <si>
    <t>Լատեքսային Baffer (23.4 կգ)</t>
  </si>
  <si>
    <t>հաստ. 0.5մմ, երկ. 200մմ</t>
  </si>
  <si>
    <t>հաստ. 0.5մմ, երկ. 300մմ</t>
  </si>
  <si>
    <t>հաստ. 0.5մմ, երկ. 400մմ</t>
  </si>
  <si>
    <t>հաստ. 0.5մմ, երկ. 500մմ</t>
  </si>
  <si>
    <t>Չիբուր հաստ. 0.5մմ</t>
  </si>
  <si>
    <t>Կռաբ, F 47, հաստ. 0.6մմ</t>
  </si>
  <si>
    <t>Կռաբ, G 60, հաստ. 0.6մմ</t>
  </si>
  <si>
    <t>հաստ. 0.5մմ</t>
  </si>
  <si>
    <t>Կողմնորոշիչ գին
(առանց ԱԱՀ, հազ. դրամ)</t>
  </si>
  <si>
    <t xml:space="preserve">Արտերկիր
«Sika»
</t>
  </si>
  <si>
    <t xml:space="preserve">Արտերկիր
«BASF»
</t>
  </si>
  <si>
    <t>Արտերկիր
 «Sika»</t>
  </si>
  <si>
    <t>Հեծան  տարբեր տիպի և չափսի</t>
  </si>
  <si>
    <t>Երկաթբետոնե  սալ տարբեր տիպի և չափսի</t>
  </si>
  <si>
    <t xml:space="preserve">Հայաստան
Նոյեմբերյանի հանքավայր   </t>
  </si>
  <si>
    <t xml:space="preserve">Հայաստան
"Շաքե" հանքավայր    </t>
  </si>
  <si>
    <t xml:space="preserve">Հայաստան
Արթիկ տուֆ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</si>
  <si>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</si>
  <si>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</si>
  <si>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</si>
  <si>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</si>
  <si>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</si>
  <si>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</si>
  <si>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</si>
  <si>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</si>
  <si>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</si>
  <si>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</si>
  <si>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</si>
  <si>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Պլաստմասե, լայն. 25սմ, սպիտակ</t>
  </si>
  <si>
    <t xml:space="preserve">Հայաստան
MIX PAINTS        </t>
  </si>
  <si>
    <t>Prestij
Ռուսաստան</t>
  </si>
  <si>
    <t xml:space="preserve">200x600մմ 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</si>
  <si>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</si>
  <si>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</si>
  <si>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</si>
  <si>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</si>
  <si>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</si>
  <si>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</si>
  <si>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</si>
  <si>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</si>
  <si>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</si>
  <si>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</si>
  <si>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</si>
  <si>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</si>
  <si>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</si>
  <si>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</si>
  <si>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</si>
  <si>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</si>
  <si>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</si>
  <si>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</si>
  <si>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</si>
  <si>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Ալյումինե, բլոկով, սպիտակ, 60մմ հաստ., ջերմակամուրջով, ապակեփաթեթով 4+4մմ, պրոֆիլ (արտերկիր)</t>
  </si>
  <si>
    <t>Պոլիվինիլքլորիդե, d=50մմ (կոյուղու համար)</t>
  </si>
  <si>
    <t>Պոլիվինիլքլորիդե, d=110մմ (կոյուղու համար)</t>
  </si>
  <si>
    <t>Պոլիպրոպիլեն, d=110x50մմ (կոյուղու համար)</t>
  </si>
  <si>
    <t>Պոլիէթիլենային, խմելու ջրի համար, Ø=315մմ, PN 8</t>
  </si>
  <si>
    <t>Պոլիէթիլենային, խմելու ջրի համար, Ø=315մմ, PN 16</t>
  </si>
  <si>
    <t xml:space="preserve">Պոլիէթիլենային, խմելու ջրի համար, Ø=315մմ, PN 20 </t>
  </si>
  <si>
    <t xml:space="preserve">Հատակի, կերամիկական 500x500մմ </t>
  </si>
  <si>
    <t xml:space="preserve">Հատակի, կերամիկական  600x600մմ  </t>
  </si>
  <si>
    <t>Ուկրաինա</t>
  </si>
  <si>
    <t>Պոլիմերա-ավազային հիմքով,  500x200x50մմ</t>
  </si>
  <si>
    <t>Բետոնի: Պենեպլագ: Ջրի ճնշման կանխարգելող նյութ
Կարծրացման ժամկետը 40 վրկ</t>
  </si>
  <si>
    <t>Հայաստան
Նոյեմբերյանի հանքավայր</t>
  </si>
  <si>
    <t xml:space="preserve">Տուֆե սալիկ  տարբեր տիպի և չափսի                                         </t>
  </si>
  <si>
    <t xml:space="preserve">Պողպատե, 2,0մմ      </t>
  </si>
  <si>
    <t xml:space="preserve">Ցինկապատ, "Կասկադ", ներկված, 0,5մմ   </t>
  </si>
  <si>
    <t xml:space="preserve">Շինարարական, 50÷200մմ    </t>
  </si>
  <si>
    <t>Մետաղապլաստե, բլոկով, սպիտակ, 60մմ հաստ., 1 տակ ապակի 4մմ, պրոֆիլ (արտերկիր)</t>
  </si>
  <si>
    <t>Պոլիվինիլքլորիդե, կոյուղու համար, d=160մմ, պատի հաստ. 3,0մմ, L=2000մմ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</si>
  <si>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</si>
  <si>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</si>
  <si>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</si>
  <si>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</si>
  <si>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</si>
  <si>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 Ø=315մմ, PN 12.5</t>
  </si>
  <si>
    <t>Պոլիէթիլենային, խմելու ջրի համար,  Ø=400մմ, PN 9.5</t>
  </si>
  <si>
    <t>Պոլիէթիլենային, խմելու ջրի համար,  Ø=400մմ, PN 12.5</t>
  </si>
  <si>
    <t>Պոլիէթիլենային, խմելու ջրի համար,  Ø=500մմ, PN (4-5) 6.3</t>
  </si>
  <si>
    <t>Պոլիէթիլենային, խմելու ջրի համար,  Ø=500մմ, PN 9.5</t>
  </si>
  <si>
    <t>Պոլիէթիլենային, խմելու ջրի համար,  Ø=500մմ, PN 12.5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</si>
  <si>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</si>
  <si>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</si>
  <si>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</si>
  <si>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</si>
  <si>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 xml:space="preserve">Պոլիէթիլենային, զոդվող, d=75մմ-45⁰ </t>
  </si>
  <si>
    <t>Պատի, ջեռուցման, փակ այրման, JLG 26 C, 24 կՎտ</t>
  </si>
  <si>
    <t>Մարտկոցի, վերին, անկյունով, 1/2"</t>
  </si>
  <si>
    <t>Մարտկոցի, ստորին, 1/2"</t>
  </si>
  <si>
    <t>Մեմբրանային, գազի, G 2.5, GS-78-02,5A, 3/4" արտաքին պտուտակ, ներքին պտուտակ, 0.5 bar, 4մ³/ժ</t>
  </si>
  <si>
    <t>Պահպանիչ կափույր տարբեր տեսակի</t>
  </si>
  <si>
    <t>Հաշվիչ հանգույցով, առանց արկղ, GSA-100, 6 bar, 1-160մ³/ժ</t>
  </si>
  <si>
    <t>Լոգնոց տարբեր տիպի և չափսի</t>
  </si>
  <si>
    <t xml:space="preserve">Ջրաչափ տարբեր տիպի և չափսի      </t>
  </si>
  <si>
    <t xml:space="preserve">Հոսակ տարբեր տիպի և չափսի </t>
  </si>
  <si>
    <t xml:space="preserve">Սիֆոն տարբեր տիպի և չափսի    </t>
  </si>
  <si>
    <t>Ալյումինե, АПВ, 1x10մմ²</t>
  </si>
  <si>
    <t>Հեռախոսի, պղնձե,  2x0,5մմ², 2 ջիղով, պատի մեջ տեղադրվող</t>
  </si>
  <si>
    <t xml:space="preserve">Էլեկտրաէներգիայի հաշվիչ տարբեր տեսակի և հզորության </t>
  </si>
  <si>
    <t xml:space="preserve">Սալիկի, ունիվերսալ (T1), (25 կգ)                                </t>
  </si>
  <si>
    <t xml:space="preserve">Սալիկի, SUPER T4, (25 կգ) </t>
  </si>
  <si>
    <t>Սալիկի, BENZER, (25 կգ)</t>
  </si>
  <si>
    <t>Սոսինձ փոշի, բարձրակարգ, նախատեսված կերամոգրանիտների փակցման համար, 25 կգ պարկ
LITOFLEX K80</t>
  </si>
  <si>
    <t>MASTER CLASS (20 կգ)</t>
  </si>
  <si>
    <t>LITOMEL BIANCO SACCO (20 կգ)</t>
  </si>
  <si>
    <t>LITOPLAN INTONACO G3 (25 կգ)</t>
  </si>
  <si>
    <t>Միքս (15 լ)</t>
  </si>
  <si>
    <t>K (Ակրիլ. կոնց) թափանցիկ, (5 կգ)</t>
  </si>
  <si>
    <t xml:space="preserve">0.75 լ                                               </t>
  </si>
  <si>
    <t xml:space="preserve">ՄԱՍՏԵՐ, պատի և առաստաղի (25 կգ)            </t>
  </si>
  <si>
    <t xml:space="preserve">ՄԱՍՏԵՐ, լատեքսային հիմքով (25 կգ) </t>
  </si>
  <si>
    <t>Դեկոր ճակատային (15 լ )</t>
  </si>
  <si>
    <t>Դիոտեքս մատտ լատեքսային (15 լ)</t>
  </si>
  <si>
    <t>5,0մմ, 3210x2250մմ, թերթ</t>
  </si>
  <si>
    <t>6,0մմ, 3210x2250մմ, թերթ</t>
  </si>
  <si>
    <t>19. ԱՐՀԵՍՏԱԿԱՆ  ԵՐԵՍՊԱՏՄԱՆ  ՆՅՈՒԹԵՐ</t>
  </si>
  <si>
    <t xml:space="preserve">300x600մմ </t>
  </si>
  <si>
    <t xml:space="preserve">Հատակի, կերամիկական 450x450մմ </t>
  </si>
  <si>
    <t xml:space="preserve">Կերամոգրանիտե, 300x600մմ </t>
  </si>
  <si>
    <t>Պրեսգրանիտե, 600x600մմ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</si>
  <si>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</si>
  <si>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</si>
  <si>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</si>
  <si>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</si>
  <si>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</si>
  <si>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</si>
  <si>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</si>
  <si>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</si>
  <si>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</si>
  <si>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</si>
  <si>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</si>
  <si>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</si>
  <si>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</si>
  <si>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</si>
  <si>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</si>
  <si>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</si>
  <si>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</si>
  <si>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</si>
  <si>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</si>
  <si>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</si>
  <si>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 xml:space="preserve">Հանքաձյութ ճանապարհային (բիտում) </t>
  </si>
  <si>
    <t xml:space="preserve">Հանքաձյութ (բիտում) </t>
  </si>
  <si>
    <t>Բենզին "Ռեգուլյար"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</si>
  <si>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</si>
  <si>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Բետոնի: Պենեկրիտ: Ճաքալցման նյութ
Չորացման ընթացքում նստվածք չի առաջացնում, նյութածախս 1,5 կգ -1գ/մ (25 X 25մմ հաստությամբ)</t>
  </si>
  <si>
    <t>Արդյունաբերական հատակներ</t>
  </si>
  <si>
    <t xml:space="preserve">Երկաթբետոնե, 1000x700մմ </t>
  </si>
  <si>
    <t xml:space="preserve">Երկաթբետոնե, 1000x800մմ  </t>
  </si>
  <si>
    <t>Б-1-20 (0.20x0.50x0.25x1.25մ)</t>
  </si>
  <si>
    <t xml:space="preserve">Բազալտե սալիկ տարբեր չափսի                                  </t>
  </si>
  <si>
    <t>7. ՏԱՆԻՔԱԾԱԾԿ ԵՎ ՄԵԿՈՒՍԻՉ ՆՅՈՒԹԵՐ</t>
  </si>
  <si>
    <t>Պողպատե, 20x20x2,0մմ</t>
  </si>
  <si>
    <t>Պողպատե, 25x25x2,0մմ</t>
  </si>
  <si>
    <t>Պողպատե, 30x30x2,0մմ</t>
  </si>
  <si>
    <t>Պողպատե, 40x40x2,0մմ</t>
  </si>
  <si>
    <t>Պողպատե, 50x50x2,0մմ</t>
  </si>
  <si>
    <t>Պողպատե, 60x60x2,0մմ</t>
  </si>
  <si>
    <t>Պողպատե, 80x80x2,0մմ</t>
  </si>
  <si>
    <t>Պողպատե, 100x100x3,0մմ</t>
  </si>
  <si>
    <t>Պողպատե, 110x110x3,0մմ</t>
  </si>
  <si>
    <t>Պողպատե, 30x20x2,0մմ</t>
  </si>
  <si>
    <t>Պողպատե, 40x20x2,0մմ</t>
  </si>
  <si>
    <t>Պողպատե, 50x20x2,0մմ</t>
  </si>
  <si>
    <t>Պողպատե, 50x30x2,0մմ</t>
  </si>
  <si>
    <t>Պողպատե, 60x30x2,0մմ</t>
  </si>
  <si>
    <t>Պողպատե, 60x40x2,0մմ</t>
  </si>
  <si>
    <t>Պողպատե, 60x40x3,0մմ</t>
  </si>
  <si>
    <t>Պողպատե, 80x40x2,0մմ</t>
  </si>
  <si>
    <t>Պողպատե, 80x40x3,0մմ</t>
  </si>
  <si>
    <t>Պողպատե, 80x60x2,0մմ</t>
  </si>
  <si>
    <t>Պողպատե, 100x50x2,5մմ</t>
  </si>
  <si>
    <t>Պոլիէթիլենային, խմելու ջրի համար, Ø=315մմ, PN 9.5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</si>
  <si>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</si>
  <si>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</si>
  <si>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</si>
  <si>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</si>
  <si>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</si>
  <si>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</si>
  <si>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</si>
  <si>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</si>
  <si>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</si>
  <si>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</si>
  <si>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</si>
  <si>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</si>
  <si>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</si>
  <si>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</si>
  <si>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</si>
  <si>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</si>
  <si>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</si>
  <si>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 xml:space="preserve">Ջեռուցման, ECO3, 28 կՎտ  </t>
  </si>
  <si>
    <t>Պատի, ջեռուցման, փակ այրման, ծխատարով, White, 32 կՎտ</t>
  </si>
  <si>
    <t>Kaldo ջրի պոմպ, QB -60</t>
  </si>
  <si>
    <t>Kaldo ջրի պոմպ, CCP-130</t>
  </si>
  <si>
    <t>Իսպանիա
Arco</t>
  </si>
  <si>
    <t>Պղնձե, ВВГ, 2x2,5մմ²</t>
  </si>
  <si>
    <t>Պղնձե, ВВГ, 3x1,5մմ²</t>
  </si>
  <si>
    <t>Պղնձե, ВВГ, 4x25մմ²</t>
  </si>
  <si>
    <t xml:space="preserve">K18, POWD.ADHES.WHITE, (25 կգ)  </t>
  </si>
  <si>
    <t xml:space="preserve">LITOGYPS WHITE (20 կգ) </t>
  </si>
  <si>
    <t>Շարքային</t>
  </si>
  <si>
    <t>Տեսակավորված</t>
  </si>
  <si>
    <t xml:space="preserve">Սպիտակ, 2100x6000x8մմ  </t>
  </si>
  <si>
    <t xml:space="preserve">Монолит РЦ, 3մմ                 </t>
  </si>
  <si>
    <t xml:space="preserve">Монолит РЦ, 4մմ                 </t>
  </si>
  <si>
    <t xml:space="preserve">Ապակե բամբակ </t>
  </si>
  <si>
    <t>Դիտահորի կափարիչ</t>
  </si>
  <si>
    <t>Պոլիմերա-ավազային հիմքով, 620x65մմ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</si>
  <si>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</si>
  <si>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</si>
  <si>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</si>
  <si>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</si>
  <si>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</si>
  <si>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</si>
  <si>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Անձրևընդունիչ</t>
  </si>
  <si>
    <t>Պոլիմերա-ավազային հիմքով,  680x680x80մմ</t>
  </si>
  <si>
    <t>%</t>
  </si>
  <si>
    <t xml:space="preserve">Ջեռուցման, ECO4S 24 կՎտ  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</si>
  <si>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</si>
  <si>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 xml:space="preserve">Երկաթբետոնե, 1000x600մմ </t>
  </si>
  <si>
    <t xml:space="preserve">Պոլիպրոպիլենային, կոյուղու համար, d=110x2,7մմ, L=3000մմ </t>
  </si>
  <si>
    <t xml:space="preserve">Осколь (10 լ) </t>
  </si>
  <si>
    <t xml:space="preserve">250x500մմ       </t>
  </si>
  <si>
    <t xml:space="preserve">Ե/Բետոնե, լայն. 1մ, երկար. 4մ, բարձր. 1.5մ աստիճանների քանակը 10 հատ(16x30), տարածք վերևից կամ ներքևից 1.1մ, / ДСК </t>
  </si>
  <si>
    <t>1000x1300x700մմ</t>
  </si>
  <si>
    <t>1000x1000x500մմ</t>
  </si>
  <si>
    <t>1000x800x500մմ</t>
  </si>
  <si>
    <t>1000x600x500մմ</t>
  </si>
  <si>
    <t>Օղագոտի / Ամրան</t>
  </si>
  <si>
    <t>Մանրահատակի, կիսափայլուն (10 լ)</t>
  </si>
  <si>
    <t xml:space="preserve">* Գինը` համաձայն ՀՀ կառավարության  25 ապրիլի 2013 թվականի N 472-Ն  որոշմամբ հաստատված կարգի 23-րդ կետի: </t>
  </si>
  <si>
    <t>Պողպատե, N 35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</si>
  <si>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</si>
  <si>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</si>
  <si>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</si>
  <si>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Պողպատե, 25մմ                </t>
  </si>
  <si>
    <t xml:space="preserve">Պողպատե, 8.3մմ  </t>
  </si>
  <si>
    <t>Մուֆտ</t>
  </si>
  <si>
    <t>Մուֆտ անցում</t>
  </si>
  <si>
    <t>Ալյումինե, АПВ, 1x6մմ²</t>
  </si>
  <si>
    <t>Ալյումինե, АПВ-70մմ²</t>
  </si>
  <si>
    <t>Ալյումինե, АВВГ, 2x25մմ²</t>
  </si>
  <si>
    <t xml:space="preserve">Ալյումինե, АВВГ, 4x70մմ²  </t>
  </si>
  <si>
    <t xml:space="preserve">Ալյումինե, АВВГ, 4x150մմ²  </t>
  </si>
  <si>
    <t xml:space="preserve">Պղնձե, ППВГ, 2x2,5մմ² </t>
  </si>
  <si>
    <t>Էլ.մոնտաժային, K-501-1</t>
  </si>
  <si>
    <t>Լյումինեսցենտային, L36w/765</t>
  </si>
  <si>
    <t xml:space="preserve">Մուտքի, մետաղական 2070x900x50մմ, L/R, մետաղի հաստությունը 0,5մմ 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</si>
  <si>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</si>
  <si>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</si>
  <si>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</si>
  <si>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</si>
  <si>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</si>
  <si>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</si>
  <si>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</si>
  <si>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</si>
  <si>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</si>
  <si>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</si>
  <si>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</si>
  <si>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</si>
  <si>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</si>
  <si>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</si>
  <si>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</si>
  <si>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</si>
  <si>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Պոլիպռոպիլեն, d=50մմ (կոյուղու համար)</t>
  </si>
  <si>
    <t>Պոլիպրոպիլեն, d=110մմ (կոյուղու համար)</t>
  </si>
  <si>
    <t>Պոլիէթիլենային, խմելու ջրի համար, d=125x6,0մմ, 8,0 մթն.ճնշ.</t>
  </si>
  <si>
    <t>Ալյումինե, АПВ-35մմ²</t>
  </si>
  <si>
    <t xml:space="preserve">Պղնձե, ППВГ, 2x1մմ²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</si>
  <si>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</si>
  <si>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</si>
  <si>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</si>
  <si>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</si>
  <si>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</si>
  <si>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</si>
  <si>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</si>
  <si>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</si>
  <si>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</si>
  <si>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</si>
  <si>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</si>
  <si>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 xml:space="preserve">Թափանիկ, 2100x6000x8մմ  </t>
  </si>
  <si>
    <t xml:space="preserve">Սպիտակ, 2100x6000x10մմ  </t>
  </si>
  <si>
    <t>Ե/Բ ծածկի սալ</t>
  </si>
  <si>
    <t>1000x1300x450մմ</t>
  </si>
  <si>
    <t>Ե/Բ դիտահորի տակդիր 1200x1200</t>
  </si>
  <si>
    <t>Պոլիպրոպիլեն, d=50x50մմ (կոյուղու համար)</t>
  </si>
  <si>
    <t>Պոլիպրոպիլեն, d=110x110մմ (կոյուղու համար)</t>
  </si>
  <si>
    <t>HUPA 15-2.5 U 130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</si>
  <si>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</si>
  <si>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</si>
  <si>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</si>
  <si>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</si>
  <si>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</si>
  <si>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</si>
  <si>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Մանրահատակի, փայլուն (10 լ)</t>
  </si>
  <si>
    <t>Կախովի, պլաստմասե, կանաչ</t>
  </si>
  <si>
    <t>Կախովի, պլաստմասե, կարմիր</t>
  </si>
  <si>
    <t>Քառաբաշխիչ</t>
  </si>
  <si>
    <t>Պոլիվինիլքլորիդե, d=160մմ (կոյուղու համար)</t>
  </si>
  <si>
    <t>Պոլիպրոպիլենային, d=50x25մմ</t>
  </si>
  <si>
    <t>Պոլիպրոպիլենային, d=50x50x50x45մմ</t>
  </si>
  <si>
    <t>Պոլիպրոպիլենային, d=110x50x50x45մմ</t>
  </si>
  <si>
    <t>Պոլիպրոպիլենային, d=110մմ</t>
  </si>
  <si>
    <t xml:space="preserve">Սալիկի, ProFix Max  (25 կգ)  </t>
  </si>
  <si>
    <t xml:space="preserve">Սալիկի, Պրոֆիքս ցրտադիմացկուն  (25 կգ)  </t>
  </si>
  <si>
    <t xml:space="preserve">էմուլսիա  (20 կգ)                                             </t>
  </si>
  <si>
    <t xml:space="preserve">Հայաստան
ԾԻԱԾԱՆ </t>
  </si>
  <si>
    <t xml:space="preserve">ԾԻԱԾԱՆ (10 լ) </t>
  </si>
  <si>
    <t>Պոլիմերցեմենտային շաղախ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</si>
  <si>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</si>
  <si>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</si>
  <si>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</si>
  <si>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</si>
  <si>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</si>
  <si>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</si>
  <si>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</si>
  <si>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Հիմքի, ՊՖ-1 (B25)</t>
  </si>
  <si>
    <t>Հիմքի, ՊՖ-2 (B25)</t>
  </si>
  <si>
    <t>ԼԺ-2,8 (B20)</t>
  </si>
  <si>
    <t>ԼԺ-4,4 (B20)</t>
  </si>
  <si>
    <t>ԼԺ-6 (B20)</t>
  </si>
  <si>
    <t>Ե/Բ Պ-6վկ (B25)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</si>
  <si>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</si>
  <si>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</si>
  <si>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</si>
  <si>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</si>
  <si>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</si>
  <si>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</si>
  <si>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</si>
  <si>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</si>
  <si>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</si>
  <si>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</si>
  <si>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</si>
  <si>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</si>
  <si>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</si>
  <si>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</si>
  <si>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</si>
  <si>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</si>
  <si>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</si>
  <si>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</si>
  <si>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</si>
  <si>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</si>
  <si>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</si>
  <si>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</si>
  <si>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</si>
  <si>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</si>
  <si>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</si>
  <si>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</si>
  <si>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Г-ձև կոնստրուկցիա (Ге 2,9x2,7), (B25)</t>
  </si>
  <si>
    <t>Г-ձև կոնստրուկցիա (Ге 1,7x2,7), (B25)</t>
  </si>
  <si>
    <t>Պողպատե, N 25</t>
  </si>
  <si>
    <t xml:space="preserve">Լամինատե, 12մմ 40x120սմ </t>
  </si>
  <si>
    <t>Պոլիվինիլքլորիդե, կոյուղու համար, d=160մմ, պատի հաստ. 4,0մմ;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</si>
  <si>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</si>
  <si>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</si>
  <si>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</si>
  <si>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</si>
  <si>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20մ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</si>
  <si>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</si>
  <si>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</si>
  <si>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</si>
  <si>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</si>
  <si>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</si>
  <si>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 վերականգնիչ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</si>
  <si>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</si>
  <si>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</si>
  <si>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Չժանգոտվող մետաղ, d=50մմ  </t>
  </si>
  <si>
    <t>Պղնձե, ВВГ, 4x10մմ²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</si>
  <si>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</si>
  <si>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</si>
  <si>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</si>
  <si>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</si>
  <si>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</si>
  <si>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</si>
  <si>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 xml:space="preserve">Բետոնե, 500x220x60մմ       </t>
  </si>
  <si>
    <t>Ջրընդունիչ վաք</t>
  </si>
  <si>
    <t>գ/մ</t>
  </si>
  <si>
    <t>Մետաղական ցանցով, (35x60սմ)</t>
  </si>
  <si>
    <t xml:space="preserve">Բազալտե, 20x300մմ                                         </t>
  </si>
  <si>
    <t xml:space="preserve">Բազալտե, 100x300մմ, 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</si>
  <si>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</si>
  <si>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</si>
  <si>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</si>
  <si>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</si>
  <si>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</si>
  <si>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</si>
  <si>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</si>
  <si>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</si>
  <si>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Մետաղական, 1700x700մմ</t>
  </si>
  <si>
    <t xml:space="preserve">Շիկացման, Clas G45, E27 60w, թափանցիկ </t>
  </si>
  <si>
    <t xml:space="preserve">Լյումինեսցենտային, L18w/765 </t>
  </si>
  <si>
    <t>Ռուսաստան    OSRAM</t>
  </si>
  <si>
    <t xml:space="preserve">Մանրահատակի 17.96 կգ (20 լ)                      </t>
  </si>
  <si>
    <t>Քարի, 10լ</t>
  </si>
  <si>
    <t>Մանրահատակի, անփայլ (10 լ)</t>
  </si>
  <si>
    <t>Ալկիդային, անփայլ, 20 լ (21.6 կգ)</t>
  </si>
  <si>
    <t>Ակրիլային, բետոնե հատակի 4կգ</t>
  </si>
  <si>
    <t>Ժանգակայուն, 3B1, 1.9կգ, շուտ չորացող</t>
  </si>
  <si>
    <t xml:space="preserve">F Ճակատային (23.4 կգ)                                                </t>
  </si>
  <si>
    <t>Ջրադիսպերսիոն W 1 15 լ (21 կգ)</t>
  </si>
  <si>
    <t>Ճակատային Baffer (23.4 կգ)</t>
  </si>
  <si>
    <t xml:space="preserve">Հայաստան Պեմզաշեն տուֆ </t>
  </si>
  <si>
    <t>5.ՄԵՏԱՂԱՁՈՒԼՎԱԾՔՆԵՐ ԵՎ ՄԵՏԱՂԱԿԱՆ ԿՈՆՍՏՐՈՒԿՑԻԱՆԵՐ</t>
  </si>
  <si>
    <t>Պոլիպրոպիլենային, PN 25, d=20</t>
  </si>
  <si>
    <t>Պոլիպրոպիլենային, PN 25, d=25</t>
  </si>
  <si>
    <t>Պոլիպրոպիլենային, PN 25, d=32</t>
  </si>
  <si>
    <t>Պոլիպրոպիլենային, d=110x110x110x45մմ</t>
  </si>
  <si>
    <t>Կանալային, CA100,  մետաղական, 85 BT, 250 մ³/ժ;36մմ ջրի սյուն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</si>
  <si>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</si>
  <si>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</si>
  <si>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</si>
  <si>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</si>
  <si>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</si>
  <si>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</si>
  <si>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</si>
  <si>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</si>
  <si>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</si>
  <si>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</si>
  <si>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1-1/2" R</t>
  </si>
  <si>
    <t>Մարտկոցի, վերին, անկյունային, 3/4"</t>
  </si>
  <si>
    <t>Օդահանիչ</t>
  </si>
  <si>
    <t>Ավտոմատ, 1/2"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</si>
  <si>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</si>
  <si>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</si>
  <si>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</si>
  <si>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</si>
  <si>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</si>
  <si>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</si>
  <si>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</si>
  <si>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</si>
  <si>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</si>
  <si>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</si>
  <si>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</si>
  <si>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</si>
  <si>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</si>
  <si>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</si>
  <si>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</si>
  <si>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 xml:space="preserve">Իտալիա     VORTICE  </t>
  </si>
  <si>
    <t xml:space="preserve">Պղնձե, ПВ-3, 0.5մմ²  </t>
  </si>
  <si>
    <t>Պաստառի, (12կգ)</t>
  </si>
  <si>
    <t>Ունիվերսալ մանրահատակի, (20կգ)</t>
  </si>
  <si>
    <t>Էմալե ջերմակայուն, 0,8 կգ, սպիտակ 700C</t>
  </si>
  <si>
    <t xml:space="preserve">Հակակոռոզիոն, железный сурик. (2,8 կգ) МА-15                  </t>
  </si>
  <si>
    <t xml:space="preserve">Հատակի, կերամիկական  300x600մմ  </t>
  </si>
  <si>
    <t xml:space="preserve">Ալյումինե, ջեռուցման, h=350մմ </t>
  </si>
  <si>
    <t>Իսպանիա Monto</t>
  </si>
  <si>
    <t xml:space="preserve">Ճակատային Montokril Liso Blanco  (12 լ)                     </t>
  </si>
  <si>
    <t>Լատեքսային Uno Zero (4լ)</t>
  </si>
  <si>
    <t xml:space="preserve">Ինքնահարթեցվող հատակ </t>
  </si>
  <si>
    <t>Պողպատե, 40x40x2,5մմ</t>
  </si>
  <si>
    <t>Էմալե, 2,7 կգ, PF-115</t>
  </si>
  <si>
    <t>Ձնպաշտպան, 1250մմ, ցինկապատ</t>
  </si>
  <si>
    <t>Ձնպաշտպան, 1250մմ, գունավոր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</si>
  <si>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</si>
  <si>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</si>
  <si>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</si>
  <si>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</si>
  <si>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>Մածիկ</t>
  </si>
  <si>
    <t xml:space="preserve">Լատեքսային ունիվերսալ 1.5 կգ </t>
  </si>
  <si>
    <t xml:space="preserve">Սալիկի,Elastic  (25 կգ)  </t>
  </si>
  <si>
    <t xml:space="preserve">Սալիկի, Ստանդարտ (25 կգ)  </t>
  </si>
  <si>
    <t>Քսահարթիչ</t>
  </si>
  <si>
    <t>Սպիտակ 1կգ</t>
  </si>
  <si>
    <t xml:space="preserve">Ակրիլային Europaints (25 կգ)  </t>
  </si>
  <si>
    <t>Ջրամեկուսիչ թաղանթ</t>
  </si>
  <si>
    <t>քմ</t>
  </si>
  <si>
    <t xml:space="preserve">Հատակի 4 կգ (3.8 լ) </t>
  </si>
  <si>
    <t>Ակրիլային (3 լ)</t>
  </si>
  <si>
    <t xml:space="preserve">Սալիկի, ունիվերսալ (T2), (25 կգ)                                </t>
  </si>
  <si>
    <t xml:space="preserve">ԴԵԿՈԼՅՈՒՔՍ էկո լատեքսային (15լ)                                      </t>
  </si>
  <si>
    <t>ԿԱՌԱԼ խոհանոցի և լոգարանի  (15 լ)</t>
  </si>
  <si>
    <t>ԿԱՌԱԼ ջրակայուն  (15 լ)</t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</si>
  <si>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</si>
  <si>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</si>
  <si>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</si>
  <si>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</si>
  <si>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 xml:space="preserve">Զուգարանակոնք  /կոմպլեկտ/         </t>
  </si>
  <si>
    <t>Քարի ակրիլային 20 կգ (20 լ)</t>
  </si>
  <si>
    <t>Էմալե, սպիտակ 20կգ. PF-115</t>
  </si>
  <si>
    <t>Krasava
Ռուսաստան</t>
  </si>
  <si>
    <t>Բարձրարդյունավետ, բետոնի ջրօգտագործումը նվազեցնող հավելանյութ: Sika Plastiment BV-3M
Ծախսը` 0,8-5% 100 կգ ցեմենտին: 
Տարա` 20 կգ, 1000 կգ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</si>
  <si>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</si>
  <si>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</si>
  <si>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</si>
  <si>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Հանքային յուղերի հիմքով բետոնի կաղապարների բաժանիչ քսուկ
Sika Separol WS 
Տարա՝ 30 կգ                                           </t>
  </si>
  <si>
    <t>Ե/Բ դիտահորի ծածկ թուջե մտոցով փ1200մմ (530մմ)</t>
  </si>
  <si>
    <t xml:space="preserve">Պողպատե, տաշտաձև պրոֆիլի, N 6     </t>
  </si>
  <si>
    <t>Պոլիէթիլենային, խմելու ջրի համար, d=250x22,7մմ, 16.0 մթն.ճնշ.</t>
  </si>
  <si>
    <t>Պատի, M 150/6", 30 BT,  335 խմ/ժ, 6 մմ ջրի սյուն</t>
  </si>
  <si>
    <t>Ալյումինե, АВВГ, 4x95մմ²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</si>
  <si>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</si>
  <si>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</si>
  <si>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</si>
  <si>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</si>
  <si>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</si>
  <si>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</si>
  <si>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 xml:space="preserve">Առանց հաշվիչ հանգույցի, GSA 1-160, 6 bar, 160մ³/ժ </t>
  </si>
  <si>
    <t xml:space="preserve">Առանց հաշվիչ հանգույցի, GSA 1-250, 6 bar, 250մ³/ժ </t>
  </si>
  <si>
    <t>15.  ԹՈւՋԵ ՊԱՏՐԱՍՏՎԱԾՔՆԵՐ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</si>
  <si>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</si>
  <si>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</si>
  <si>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</si>
  <si>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</si>
  <si>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</si>
  <si>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</si>
  <si>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</si>
  <si>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</si>
  <si>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</si>
  <si>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</si>
  <si>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</si>
  <si>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</si>
  <si>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</si>
  <si>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</si>
  <si>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</si>
  <si>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</si>
  <si>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</si>
  <si>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 xml:space="preserve">ՌԴ
«Tegola Roofing Products»
</t>
  </si>
  <si>
    <t>Հարավային Կորեա</t>
  </si>
  <si>
    <t xml:space="preserve">Ալյումինե, АВВГ, 4x120մմ²  </t>
  </si>
  <si>
    <t>*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</si>
  <si>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</si>
  <si>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</si>
  <si>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</si>
  <si>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</si>
  <si>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</si>
  <si>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</si>
  <si>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</si>
  <si>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</si>
  <si>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</si>
  <si>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</si>
  <si>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</si>
  <si>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</si>
  <si>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</si>
  <si>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</si>
  <si>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</si>
  <si>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</si>
  <si>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</si>
  <si>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քրքատաշ (շուբ), 120x300x(400-800)մմ                    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</si>
  <si>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</si>
  <si>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</si>
  <si>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</si>
  <si>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</si>
  <si>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Ամրան</t>
  </si>
  <si>
    <t>մ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</si>
  <si>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</si>
  <si>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</si>
  <si>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</si>
  <si>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</si>
  <si>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</si>
  <si>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</si>
  <si>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</si>
  <si>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</si>
  <si>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</si>
  <si>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</si>
  <si>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</si>
  <si>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</si>
  <si>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</si>
  <si>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</si>
  <si>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</si>
  <si>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</si>
  <si>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</si>
  <si>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</si>
  <si>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</si>
  <si>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</si>
  <si>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</si>
  <si>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</si>
  <si>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</si>
  <si>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</si>
  <si>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</si>
  <si>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</si>
  <si>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</si>
  <si>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 xml:space="preserve">Պողպատե, չջերմամշակված, КП, d=1.6÷2,0մմ 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</si>
  <si>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</si>
  <si>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</si>
  <si>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</si>
  <si>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>Ուկրաինա/ Ռուսաստան</t>
  </si>
  <si>
    <t xml:space="preserve">Իտալիա
Baxi </t>
  </si>
  <si>
    <t>Իտալիա
SAER</t>
  </si>
  <si>
    <t xml:space="preserve">Իրան
KNAUF         </t>
  </si>
  <si>
    <t>ՑԱՆԿ</t>
  </si>
  <si>
    <t>NN        ը/կ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</si>
  <si>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</si>
  <si>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</si>
  <si>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</si>
  <si>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</si>
  <si>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</si>
  <si>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</si>
  <si>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</si>
  <si>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</si>
  <si>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</si>
  <si>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</si>
  <si>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</si>
  <si>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</si>
  <si>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</si>
  <si>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</si>
  <si>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</si>
  <si>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</si>
  <si>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</si>
  <si>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</si>
  <si>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</si>
  <si>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</si>
  <si>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</si>
  <si>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</si>
  <si>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</si>
  <si>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XXIV</t>
  </si>
  <si>
    <t>XXV</t>
  </si>
  <si>
    <t>XXVI</t>
  </si>
  <si>
    <t>XXVIII</t>
  </si>
  <si>
    <t>XXIX</t>
  </si>
  <si>
    <t>XXX</t>
  </si>
  <si>
    <t>XXXI</t>
  </si>
  <si>
    <t>XXXII</t>
  </si>
  <si>
    <t>XXXIII</t>
  </si>
  <si>
    <t>XXXIV</t>
  </si>
  <si>
    <t>XXXV</t>
  </si>
  <si>
    <t>XXXVI</t>
  </si>
  <si>
    <t>XXXVII</t>
  </si>
  <si>
    <t xml:space="preserve">Բազալտե, 100-120x150մմ   </t>
  </si>
  <si>
    <t>XXXVIII</t>
  </si>
  <si>
    <t>XXXIX</t>
  </si>
  <si>
    <t>XL</t>
  </si>
  <si>
    <t>XLI</t>
  </si>
  <si>
    <t>XLII</t>
  </si>
  <si>
    <t>XLIII</t>
  </si>
  <si>
    <t>XLIV</t>
  </si>
  <si>
    <t>XLV</t>
  </si>
  <si>
    <t>XLVI</t>
  </si>
  <si>
    <t>XLVII</t>
  </si>
  <si>
    <t>XLVIII</t>
  </si>
  <si>
    <t>XLIX</t>
  </si>
  <si>
    <t>L</t>
  </si>
  <si>
    <t>LI</t>
  </si>
  <si>
    <t>LII</t>
  </si>
  <si>
    <t>LIII</t>
  </si>
  <si>
    <t>LIV</t>
  </si>
  <si>
    <t>LV</t>
  </si>
  <si>
    <t>LVI</t>
  </si>
  <si>
    <t>LVII</t>
  </si>
  <si>
    <t>LVIII</t>
  </si>
  <si>
    <t xml:space="preserve"> </t>
  </si>
  <si>
    <t>LIX</t>
  </si>
  <si>
    <t>LX</t>
  </si>
  <si>
    <t>LXI</t>
  </si>
  <si>
    <t>LXII</t>
  </si>
  <si>
    <t>LXIII</t>
  </si>
  <si>
    <t>LXIV</t>
  </si>
  <si>
    <t>LXV</t>
  </si>
  <si>
    <t>LXVI</t>
  </si>
  <si>
    <t>LXVII</t>
  </si>
  <si>
    <t>LXVIII</t>
  </si>
  <si>
    <t>LXIX</t>
  </si>
  <si>
    <t>LXX</t>
  </si>
  <si>
    <t>LXXI</t>
  </si>
  <si>
    <t>LXXII</t>
  </si>
  <si>
    <t>LXXIII</t>
  </si>
  <si>
    <t>LXXIV</t>
  </si>
  <si>
    <t>LXXV</t>
  </si>
  <si>
    <t>LXXVI</t>
  </si>
  <si>
    <t>LXXVII</t>
  </si>
  <si>
    <t>LXXVIII</t>
  </si>
  <si>
    <t>LXXIX</t>
  </si>
  <si>
    <t>LXXX</t>
  </si>
  <si>
    <t>LXXXI</t>
  </si>
  <si>
    <t>LXXXII</t>
  </si>
  <si>
    <t>LXXXIII</t>
  </si>
  <si>
    <t>LXXXIV</t>
  </si>
  <si>
    <t xml:space="preserve">Պոլիվինիլքլորիդե, կոյուղու համար, d=50մմ, պատի հաստ. 1.9մմ; L=300մմ </t>
  </si>
  <si>
    <t>LXXXV</t>
  </si>
  <si>
    <t>LXXXVI</t>
  </si>
  <si>
    <t>LXXXVII</t>
  </si>
  <si>
    <t>LXXXVIII</t>
  </si>
  <si>
    <t>LXXXIX</t>
  </si>
  <si>
    <t>XC</t>
  </si>
  <si>
    <t>XCI</t>
  </si>
  <si>
    <t>XCII</t>
  </si>
  <si>
    <t>XCIII</t>
  </si>
  <si>
    <t>XCIV</t>
  </si>
  <si>
    <t>XCV</t>
  </si>
  <si>
    <t>XCVI</t>
  </si>
  <si>
    <t>XCVII</t>
  </si>
  <si>
    <t>XCVIII</t>
  </si>
  <si>
    <t>XCIX</t>
  </si>
  <si>
    <t>C</t>
  </si>
  <si>
    <t>CI</t>
  </si>
  <si>
    <t>CII</t>
  </si>
  <si>
    <t>CIII</t>
  </si>
  <si>
    <t>CIV</t>
  </si>
  <si>
    <t>CV</t>
  </si>
  <si>
    <t>CVI</t>
  </si>
  <si>
    <t>CVII</t>
  </si>
  <si>
    <t>CVIII</t>
  </si>
  <si>
    <t>CIX</t>
  </si>
  <si>
    <t>CX</t>
  </si>
  <si>
    <t>CXI</t>
  </si>
  <si>
    <t>CXII</t>
  </si>
  <si>
    <t>CXIII</t>
  </si>
  <si>
    <t>CXIV</t>
  </si>
  <si>
    <t>CXV</t>
  </si>
  <si>
    <t>CXVI</t>
  </si>
  <si>
    <t>CXVII</t>
  </si>
  <si>
    <t>CXVIII</t>
  </si>
  <si>
    <t>CXIX</t>
  </si>
  <si>
    <t>CXX</t>
  </si>
  <si>
    <t>CXXI</t>
  </si>
  <si>
    <t>CXXII</t>
  </si>
  <si>
    <t>CXXIII</t>
  </si>
  <si>
    <t>CXXIV</t>
  </si>
  <si>
    <t>CXXV</t>
  </si>
  <si>
    <t>CXXVI</t>
  </si>
  <si>
    <t>CXXVII</t>
  </si>
  <si>
    <t>CXXVIII</t>
  </si>
  <si>
    <t>CXXIX</t>
  </si>
  <si>
    <t>CXXX</t>
  </si>
  <si>
    <t>CXXXI</t>
  </si>
  <si>
    <t>CXXXII</t>
  </si>
  <si>
    <t>CXXXIII</t>
  </si>
  <si>
    <t>CXXXIV</t>
  </si>
  <si>
    <t>CXXXV</t>
  </si>
  <si>
    <t>CXXXVI</t>
  </si>
  <si>
    <t>CXXXVIII</t>
  </si>
  <si>
    <t>CXXXIX</t>
  </si>
  <si>
    <t>CXL</t>
  </si>
  <si>
    <t>CXLI</t>
  </si>
  <si>
    <t>CXLII</t>
  </si>
  <si>
    <t>CXLIII</t>
  </si>
  <si>
    <t>CXLIV</t>
  </si>
  <si>
    <t>CXLVI</t>
  </si>
  <si>
    <t>CXLVII</t>
  </si>
  <si>
    <t>CXLVIII</t>
  </si>
  <si>
    <t>CXLIX</t>
  </si>
  <si>
    <t>CL</t>
  </si>
  <si>
    <t>CLI</t>
  </si>
  <si>
    <t>CLII</t>
  </si>
  <si>
    <t>CLIII</t>
  </si>
  <si>
    <t>CLIV</t>
  </si>
  <si>
    <t>CLV</t>
  </si>
  <si>
    <t>CLVI</t>
  </si>
  <si>
    <t>CLVII</t>
  </si>
  <si>
    <t>CLVIII</t>
  </si>
  <si>
    <t>CLIX</t>
  </si>
  <si>
    <t>CLX</t>
  </si>
  <si>
    <t>CLXI</t>
  </si>
  <si>
    <t>CLXII</t>
  </si>
  <si>
    <t>CLXIII</t>
  </si>
  <si>
    <t>CLXIV</t>
  </si>
  <si>
    <t>CLXV</t>
  </si>
  <si>
    <t>CLXVI</t>
  </si>
  <si>
    <t>CLXVII</t>
  </si>
  <si>
    <t xml:space="preserve">Գորգածածկույթ (կավրոլիտ)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</si>
  <si>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</si>
  <si>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</si>
  <si>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</si>
  <si>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</si>
  <si>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</si>
  <si>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</si>
  <si>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</si>
  <si>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</si>
  <si>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</si>
  <si>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</si>
  <si>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</si>
  <si>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</si>
  <si>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</si>
  <si>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</si>
  <si>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</si>
  <si>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d=160մմ, պատի հաստ. 3,0մմ, L=1000մմ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</si>
  <si>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</si>
  <si>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</si>
  <si>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L=6000մմ</t>
  </si>
  <si>
    <t xml:space="preserve">Հայաստան
Բյուրականի հանքավայր   </t>
  </si>
  <si>
    <t xml:space="preserve">1525x1525x15մմ                  </t>
  </si>
  <si>
    <t>3.9 մմ</t>
  </si>
  <si>
    <t>3 մմ</t>
  </si>
  <si>
    <t>Ընդամենը շին մոնտաժային աշխատանքներ (առանց սարքավորումների արժեքի)</t>
  </si>
  <si>
    <t xml:space="preserve">Շաղախ      </t>
  </si>
  <si>
    <r>
      <t>մ</t>
    </r>
    <r>
      <rPr>
        <vertAlign val="superscript"/>
        <sz val="10"/>
        <rFont val="GHEA Grapalat"/>
        <family val="3"/>
      </rPr>
      <t>3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</si>
  <si>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</si>
  <si>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</si>
  <si>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</si>
  <si>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</si>
  <si>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</si>
  <si>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</si>
  <si>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</si>
  <si>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</si>
  <si>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</si>
  <si>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</si>
  <si>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</si>
  <si>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</si>
  <si>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</si>
  <si>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</si>
  <si>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</si>
  <si>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</si>
  <si>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</si>
  <si>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</si>
  <si>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</si>
  <si>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</si>
  <si>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</si>
  <si>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</si>
  <si>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</si>
  <si>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</si>
  <si>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</si>
  <si>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</si>
  <si>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</si>
  <si>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</si>
  <si>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</si>
  <si>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</si>
  <si>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</si>
  <si>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</si>
  <si>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</si>
  <si>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</si>
  <si>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</si>
  <si>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</si>
  <si>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</si>
  <si>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</si>
  <si>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</si>
  <si>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</si>
  <si>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</si>
  <si>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</si>
  <si>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</si>
  <si>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</si>
  <si>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</si>
  <si>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</si>
  <si>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</si>
  <si>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</si>
  <si>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</si>
  <si>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</si>
  <si>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</si>
  <si>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</si>
  <si>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</si>
  <si>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</si>
  <si>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</si>
  <si>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</si>
  <si>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</si>
  <si>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</si>
  <si>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</si>
  <si>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</si>
  <si>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</si>
  <si>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</si>
  <si>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</si>
  <si>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</si>
  <si>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</si>
  <si>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</si>
  <si>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</si>
  <si>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 xml:space="preserve">Պոլիէթիլենային, 300լ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</si>
  <si>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</si>
  <si>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Կռաբ, G 60, հաստ. 0.5մմ</t>
  </si>
  <si>
    <t xml:space="preserve"> Ապրանքային նշանը, ծագման երկիրը կամ արդյունահանման վայրը</t>
  </si>
  <si>
    <t>FONDITAL, ANTEA CTFS 40 (2-կոնտուր)</t>
  </si>
  <si>
    <t>ºðºì²Ü 2025Ã.</t>
  </si>
  <si>
    <t>Պրեսգրանիտե, 800x800մմ</t>
  </si>
  <si>
    <t xml:space="preserve">մ3   </t>
  </si>
  <si>
    <t>մ3</t>
  </si>
  <si>
    <t>Ավազակոպիճային</t>
  </si>
  <si>
    <t>Ավազ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</si>
  <si>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</si>
  <si>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</si>
  <si>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</si>
  <si>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</si>
  <si>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</si>
  <si>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</si>
  <si>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</si>
  <si>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</si>
  <si>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</si>
  <si>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</si>
  <si>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</si>
  <si>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</si>
  <si>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</si>
  <si>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</si>
  <si>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</si>
  <si>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</si>
  <si>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</si>
  <si>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</si>
  <si>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>FONDITAL, MINORCA CTFS 24 (COPPER)</t>
  </si>
  <si>
    <t>DD24--Q3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</si>
  <si>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</si>
  <si>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</si>
  <si>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</si>
  <si>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</si>
  <si>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</si>
  <si>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 xml:space="preserve">Բրոնզե, d=1 1/4", մինչև 25 մթն. ճնշ. </t>
  </si>
  <si>
    <t>CXXXVII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</si>
  <si>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</si>
  <si>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</si>
  <si>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</si>
  <si>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</si>
  <si>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</si>
  <si>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Բետոն-կոնտակտ</t>
  </si>
  <si>
    <t>15 կգ</t>
  </si>
  <si>
    <t>Էմալե, շագանակագույն, 2.8 կգ, 6հատ PF-115</t>
  </si>
  <si>
    <t>Krasava GF-021 (2.7 կգ) 6հ</t>
  </si>
  <si>
    <t>ցինկապատ մոխրագույն 1կգ 14հ</t>
  </si>
  <si>
    <t xml:space="preserve">Emulsion Fijadora (0.75լ) </t>
  </si>
  <si>
    <t>Գրատախտակի 0.9կգ, Грифельная 6հ</t>
  </si>
  <si>
    <t>Դեկորատիվ Deco Silver 1կգ 8հ</t>
  </si>
  <si>
    <t>CLXVIII</t>
  </si>
  <si>
    <t>CLXIX</t>
  </si>
  <si>
    <t>CLXX</t>
  </si>
  <si>
    <t>CLXXI</t>
  </si>
  <si>
    <t>CLXXII</t>
  </si>
  <si>
    <t>CLXXIII</t>
  </si>
  <si>
    <t>CLXXIV</t>
  </si>
  <si>
    <t>CLXXV</t>
  </si>
  <si>
    <t>CLXXVI</t>
  </si>
  <si>
    <t>CLXXVII</t>
  </si>
  <si>
    <t>CLXXVIII</t>
  </si>
  <si>
    <t>Բետոնե 390x190x200մմ (Պեռլիտե հիմքով)</t>
  </si>
  <si>
    <t>Բետոնե 390x190x200մմ (Բազալտե հիմքով)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</si>
  <si>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</si>
  <si>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</si>
  <si>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</si>
  <si>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</si>
  <si>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</si>
  <si>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</si>
  <si>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</si>
  <si>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</si>
  <si>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</si>
  <si>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</si>
  <si>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</si>
  <si>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</si>
  <si>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</si>
  <si>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</si>
  <si>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</si>
  <si>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</si>
  <si>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</si>
  <si>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</si>
  <si>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</si>
  <si>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</si>
  <si>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</si>
  <si>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</si>
  <si>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>SQUIRELL` C2-DK36 (Բաց այրման խցիկով)</t>
  </si>
  <si>
    <t>SQUIRELL` C2-DK32 (Բաց այրման խցիկով)</t>
  </si>
  <si>
    <t>FONDITAL փակ այրման,   ANTEA, CTFS, 24 կՎտ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</si>
  <si>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</si>
  <si>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</si>
  <si>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</si>
  <si>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</si>
  <si>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</si>
  <si>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 xml:space="preserve">Լատունե, 1/2" F </t>
  </si>
  <si>
    <t>Լատունե, 3/4" F</t>
  </si>
  <si>
    <t>Լոգախցի Օրիո 1 1/2*90, h=65 մմ(պլ/քլ)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</si>
  <si>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</si>
  <si>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</si>
  <si>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</si>
  <si>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Երեսպատման քարերի և սալիկների համար, 27 գույն: 
Ծախսը՝ 0.1-0.4 կգ/մ2  Ceresit CE-33</t>
  </si>
  <si>
    <t>ՄԱՍՏԵՐ (25 կգ)E1774:EE1774:E1782</t>
  </si>
  <si>
    <t xml:space="preserve">         ՇԻՆԱՐԱՐԱԿԱՆ ՆՅՈՒԹԵՐԻ, ԿՈՆՍՏՐՈՒԿՑԻԱՆԵՐԻ ԵՎ ՊԱՏՐԱՍՏՎԱԾՔՆԵՐԻ ԿՈՂՄՆՈՐՈՇԻՉ  ԳՆԵՐԸ  
2025 ԹՎԱԿԱՆԻ ՀՈՒՆԻՍ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</si>
  <si>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</si>
  <si>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</rPr>
      <t xml:space="preserve"> այլն</t>
    </r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</si>
  <si>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</si>
  <si>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</si>
  <si>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</si>
  <si>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</si>
  <si>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</si>
  <si>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</si>
  <si>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</si>
  <si>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</si>
  <si>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</si>
  <si>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</si>
  <si>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</si>
  <si>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</si>
  <si>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</si>
  <si>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</si>
  <si>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</si>
  <si>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</si>
  <si>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</si>
  <si>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</si>
  <si>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</si>
  <si>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</si>
  <si>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</si>
  <si>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17. ԼԱՔԱՆԵՐԿԱՅԻՆ ԵՎ ՍՈՍՆՁԱՅԻՆ ՆՅՈՒԹԵՐ</t>
  </si>
  <si>
    <r>
      <t>Ակրիլային, էլաստիկ, դռսր և ներսի աշխատանքների համար, ծախսը 0.2լ /մ</t>
    </r>
    <r>
      <rPr>
        <sz val="10"/>
        <color indexed="8"/>
        <rFont val="Calibri"/>
        <family val="2"/>
      </rPr>
      <t>²</t>
    </r>
    <r>
      <rPr>
        <sz val="8.5"/>
        <color indexed="8"/>
        <rFont val="GHEA Grapalat"/>
        <family val="3"/>
      </rPr>
      <t xml:space="preserve">  </t>
    </r>
    <r>
      <rPr>
        <sz val="10"/>
        <color indexed="8"/>
        <rFont val="GHEA Grapalat"/>
        <family val="3"/>
      </rPr>
      <t>երկու երեսի համար, Ceresit CT-42</t>
    </r>
  </si>
  <si>
    <t>Պարսպի հատված 1-2</t>
  </si>
  <si>
    <t>Կոնստրուկտորական մաս</t>
  </si>
  <si>
    <t>E1-1551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</si>
  <si>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</si>
  <si>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 xml:space="preserve">3-րդ կարգի բնահողի մշակում էքսկավատրով կողլիցք </t>
  </si>
  <si>
    <t>E1-968</t>
  </si>
  <si>
    <t>Բնահողի ետլիցք ձեռքով, տոփանումով</t>
  </si>
  <si>
    <t>E1-1592</t>
  </si>
  <si>
    <t>Բնահողի բարձում էքսկավատրով  ա/ինքնաթափերի վրա</t>
  </si>
  <si>
    <t xml:space="preserve">C310-13 </t>
  </si>
  <si>
    <t>տն</t>
  </si>
  <si>
    <t>Բնահողի տեղափոխում 13կմ</t>
  </si>
  <si>
    <t>8-11</t>
  </si>
  <si>
    <t>Խճի նախապատրաստական շերտի պատրաստում</t>
  </si>
  <si>
    <t>E6-22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</si>
  <si>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</si>
  <si>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Շուկա</t>
  </si>
  <si>
    <t>Ամրանի  արժեքը 12մմ A500c դասի</t>
  </si>
  <si>
    <t>Ամրանի  արժեքը 8մմ Ac-1 դասի</t>
  </si>
  <si>
    <t>E6-109</t>
  </si>
  <si>
    <t>Ամրանի  արժեքը 18մմ A500c դասի</t>
  </si>
  <si>
    <t>E6-82</t>
  </si>
  <si>
    <t>E8-163</t>
  </si>
  <si>
    <r>
      <t>Պատերի շարվածք կ/ձևի տուֆ քարից</t>
    </r>
    <r>
      <rPr>
        <b/>
        <sz val="8"/>
        <rFont val="Arial LatArm"/>
        <family val="2"/>
      </rPr>
      <t xml:space="preserve"> </t>
    </r>
  </si>
  <si>
    <t>E8-59</t>
  </si>
  <si>
    <t>Շարվածքի ամրանավորում 3Br-1</t>
  </si>
  <si>
    <t>E6-168</t>
  </si>
  <si>
    <t>Միաձույլ ե/բ գոտիների պատրաստում B-20 դասի բետոնից</t>
  </si>
  <si>
    <t>9-49</t>
  </si>
  <si>
    <t>Մետաղական դարպասների պատրաստում և տեղադրում պողպատե էլեմենտներից</t>
  </si>
  <si>
    <t>80x60x3մմ պողպատե խողովակի արժեքը</t>
  </si>
  <si>
    <t>գմ</t>
  </si>
  <si>
    <t>30x40x2.5մմ պողպատե խողովակի արժեքը</t>
  </si>
  <si>
    <t>15-614</t>
  </si>
  <si>
    <t>Մետաղական մակերևույթների երկշերտ ներկում</t>
  </si>
  <si>
    <t>Հեռակառավարվող դարպասի բացող սարք</t>
  </si>
  <si>
    <t>կ-տ</t>
  </si>
  <si>
    <t>Պարսպի հատված 5-6-7</t>
  </si>
  <si>
    <t>Միաձույլ ե/բ ժապավենային հիմքերի պատրաստում B-20 դասի բետոնից</t>
  </si>
  <si>
    <t>E6-127</t>
  </si>
  <si>
    <t xml:space="preserve">Բետոնե պատերի պատրաստում B-12.5 դասի բետոնից </t>
  </si>
  <si>
    <t>Պարսպի հատված 7-8</t>
  </si>
  <si>
    <t>Ամրանի  արժեքը 16մմ A500c դասի</t>
  </si>
  <si>
    <t>Պարսպի հատված 8-9</t>
  </si>
  <si>
    <t xml:space="preserve">E6-92        </t>
  </si>
  <si>
    <t xml:space="preserve">Միաձույլ ե/բ հենապատերի  պատրաստում B-20 դասի բետոնից </t>
  </si>
  <si>
    <t>E8-27</t>
  </si>
  <si>
    <t>Ջրամեկուսացում 2 շերտ բիտումի քսուկով</t>
  </si>
  <si>
    <t>Ներդիր էլեմենտների տեղադրում 200x100x12մմ 18հատ</t>
  </si>
  <si>
    <t>Պարսպի հատված 9-10</t>
  </si>
  <si>
    <t>Պարսպի հատված 10-11</t>
  </si>
  <si>
    <t>Պարսպի հատված 11-12</t>
  </si>
  <si>
    <t>Պատերի շարվածք կ/ձևի տուֆ քարից 68.2մ2</t>
  </si>
  <si>
    <t>Պատերի շարվածք կ/ձևի տուֆ քարից 83.4մ2</t>
  </si>
  <si>
    <t>Պատերի շարվածք կ/ձևի տուֆ քարից 126մ2</t>
  </si>
  <si>
    <t>Պարսպի հատված 12-13</t>
  </si>
  <si>
    <t>Պատերի շարվածք կ/ձևի տուֆ քարից 110մ2</t>
  </si>
  <si>
    <t>Պարսպի հատված 13-14</t>
  </si>
  <si>
    <t>Պատերի շարվածք կ/ձևի տուֆ քարից 97մ2</t>
  </si>
  <si>
    <t>Պարսպի հատված 20-21-22-23</t>
  </si>
  <si>
    <t>Պատերի շարվածք կ/ձևի տուֆ քարից 154մ2</t>
  </si>
  <si>
    <t>Ճարտարապետաշինարարական մաս</t>
  </si>
  <si>
    <t>9-121                 K=0.6             K=0.7</t>
  </si>
  <si>
    <t>E46-79</t>
  </si>
  <si>
    <t>Քարե պարսպի քանդում</t>
  </si>
  <si>
    <t>C310-13       տ.մ.կ29</t>
  </si>
  <si>
    <t>Մետաղական ցանկապատի ապամոնտաժում 444.6մ2 (հանձնում պատվիրատուին)</t>
  </si>
  <si>
    <t xml:space="preserve">Շին աղբի բարձում ա/ինքնաթափերի վրա և տեղափոխում 13կմ  </t>
  </si>
  <si>
    <t>E15-201</t>
  </si>
  <si>
    <t>Արտաքին պատերի լավորակ ց/ավազե սվաղ (նոր պարիսպ)</t>
  </si>
  <si>
    <t>P14-345       P14-380</t>
  </si>
  <si>
    <t>Արտաքին պատերի լավորակ ց/ավազե սվաղ (ուժեղացվող հենապատ)</t>
  </si>
  <si>
    <t>Արտաքին պատերի լավորակ ց/ավազե սվաղ (նոր կառուցվող հենապատ)</t>
  </si>
  <si>
    <t xml:space="preserve">P13-29    </t>
  </si>
  <si>
    <t>Գոյություն ունեցող պատերի երեսպատման հղկում</t>
  </si>
  <si>
    <t>E15-70</t>
  </si>
  <si>
    <t>P13-51</t>
  </si>
  <si>
    <t>Պատերի երեսպատում 30մմ հաստությամբ տուֆե սալերով, սալերի խարսխումով, 100x100x3մմ ցանցով</t>
  </si>
  <si>
    <t>Բազալտե թասակների տեղադրում 40մմ հաստությամբ 400մմ լայնությամբ</t>
  </si>
  <si>
    <t>Արտաքին պատերի ճակատային ներկում, մածկապատումով (նոր պարիսպ)</t>
  </si>
  <si>
    <t>9-34</t>
  </si>
  <si>
    <t>ՄԵտաղական դռան տեղադրում 1.3x2.4մ</t>
  </si>
  <si>
    <t>Արտաքին պատերի լավորակ ց/ավազե սվաղ (գոյություն ունեցող պատեր)</t>
  </si>
  <si>
    <t>Արտաքին պատերի ճակատային ներկում, մածկապատումով (գոյություն ունեցող պատեր)</t>
  </si>
  <si>
    <t>E7-285</t>
  </si>
  <si>
    <t>Գոյություն ունեցող գազի խողովակների ամրացում 55հատ</t>
  </si>
  <si>
    <t>E1-1594</t>
  </si>
  <si>
    <t xml:space="preserve">4-րդ կարգի բնահողի մշակում էքսկավատրով, բարձելով ա/ինքնաթափերի վրա </t>
  </si>
  <si>
    <t xml:space="preserve">Միաձույլ ե/բ կանգնակների պատրաստում B-20 դասի բետոնից </t>
  </si>
  <si>
    <r>
      <t>մ</t>
    </r>
    <r>
      <rPr>
        <vertAlign val="superscript"/>
        <sz val="8"/>
        <rFont val="Arial Unicode"/>
        <family val="2"/>
        <charset val="204"/>
      </rPr>
      <t>3</t>
    </r>
  </si>
  <si>
    <t xml:space="preserve">Բնահողի ետլիցք ձեռքով </t>
  </si>
  <si>
    <t>Գոյություն ունեցող պատի քանդում</t>
  </si>
  <si>
    <t xml:space="preserve">Շին աղբի  բարձում ա/ինքնաթափերի վրա և տեղափոխում 13կմ  </t>
  </si>
  <si>
    <t>Շինարարական աշխատանքներ</t>
  </si>
  <si>
    <t>ԵՐԵՎԱՆԻ ԷԼԵԿՏՐԱՏՐԱՆՍՊՈՐՏ ՓԲԸ-ի պարսպի վերակառուցման և նորերի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</si>
</sst>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֏_-;\-* #,##0.00\ _֏_-;_-* &quot;-&quot;??\ _֏_-;_-@_-"/>
    <numFmt numFmtId="165" formatCode="_-* #,##0.00_р_._-;\-* #,##0.00_р_._-;_-* &quot;-&quot;??_р_._-;_-@_-"/>
    <numFmt numFmtId="166" formatCode="0.000"/>
    <numFmt numFmtId="167" formatCode="#,##0.000"/>
    <numFmt numFmtId="168" formatCode="0.0"/>
    <numFmt numFmtId="169" formatCode="#,##0.0"/>
    <numFmt numFmtId="170" formatCode="0.00000"/>
  </numFmts>
  <fonts count="76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b/>
      <sz val="9"/>
      <color indexed="8"/>
      <name val="Arial LatArm"/>
      <family val="2"/>
      <charset val="204"/>
    </font>
    <font>
      <sz val="8"/>
      <color indexed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sz val="9"/>
      <color indexed="8"/>
      <name val="Arial LatArm"/>
      <family val="2"/>
      <charset val="204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Calibri"/>
      <family val="2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9"/>
      <name val="GHEA Grapalat"/>
      <family val="3"/>
    </font>
    <font>
      <vertAlign val="subscript"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eorgia"/>
      <family val="1"/>
    </font>
    <font>
      <sz val="10"/>
      <name val="Arial"/>
      <family val="2"/>
    </font>
    <font>
      <sz val="12"/>
      <name val="GHEA Grapalat"/>
      <family val="3"/>
    </font>
    <font>
      <sz val="10"/>
      <color indexed="8"/>
      <name val="GHEA Grapalat"/>
      <family val="3"/>
    </font>
    <font>
      <b/>
      <sz val="10"/>
      <name val="Calibri"/>
      <family val="2"/>
    </font>
    <font>
      <b/>
      <sz val="11"/>
      <name val="Arial Armenian"/>
      <family val="2"/>
      <charset val="204"/>
    </font>
    <font>
      <i/>
      <sz val="10"/>
      <name val="GHEA Grapalat"/>
      <family val="3"/>
    </font>
    <font>
      <sz val="10"/>
      <color indexed="8"/>
      <name val="Calibri"/>
      <family val="2"/>
    </font>
    <font>
      <sz val="8.5"/>
      <color indexed="8"/>
      <name val="GHEA Grapalat"/>
      <family val="3"/>
    </font>
    <font>
      <b/>
      <sz val="8"/>
      <name val="Arial LatArm"/>
      <family val="2"/>
    </font>
    <font>
      <sz val="8"/>
      <name val="Arial LatArm"/>
      <family val="2"/>
    </font>
    <font>
      <sz val="8"/>
      <name val="Arial Unicode"/>
      <family val="2"/>
      <charset val="204"/>
    </font>
    <font>
      <vertAlign val="superscript"/>
      <sz val="8"/>
      <name val="Arial Unicode"/>
      <family val="2"/>
      <charset val="204"/>
    </font>
    <font>
      <b/>
      <sz val="12"/>
      <name val="Arial Armenian"/>
      <family val="2"/>
    </font>
    <font>
      <sz val="9"/>
      <name val="Arial Armenian"/>
      <family val="2"/>
    </font>
    <font>
      <sz val="11"/>
      <color theme="1"/>
      <name val="Calibri"/>
      <family val="2"/>
      <scheme val="minor"/>
    </font>
    <font>
      <b/>
      <sz val="12"/>
      <color theme="0"/>
      <name val="Arial LatArm"/>
      <family val="2"/>
      <charset val="204"/>
    </font>
    <font>
      <sz val="10"/>
      <color theme="1"/>
      <name val="GHEA Grapalat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5" fillId="0" borderId="0"/>
    <xf numFmtId="0" fontId="2" fillId="0" borderId="0"/>
    <xf numFmtId="0" fontId="68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7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5" fillId="0" borderId="0"/>
    <xf numFmtId="0" fontId="8" fillId="0" borderId="0"/>
  </cellStyleXfs>
  <cellXfs count="416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4" fillId="0" borderId="0" xfId="0" applyFont="1"/>
    <xf numFmtId="0" fontId="12" fillId="0" borderId="0" xfId="0" applyFont="1" applyFill="1"/>
    <xf numFmtId="0" fontId="12" fillId="17" borderId="0" xfId="0" applyFont="1" applyFill="1"/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/>
    </xf>
    <xf numFmtId="49" fontId="25" fillId="17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12" fillId="0" borderId="0" xfId="31" applyFont="1"/>
    <xf numFmtId="0" fontId="14" fillId="0" borderId="0" xfId="31" applyFont="1" applyAlignment="1">
      <alignment horizontal="center"/>
    </xf>
    <xf numFmtId="0" fontId="18" fillId="0" borderId="1" xfId="31" applyFont="1" applyBorder="1" applyAlignment="1">
      <alignment horizontal="center" vertical="center" wrapText="1"/>
    </xf>
    <xf numFmtId="0" fontId="12" fillId="0" borderId="1" xfId="31" applyFont="1" applyBorder="1" applyAlignment="1">
      <alignment horizontal="center" vertical="center" wrapText="1"/>
    </xf>
    <xf numFmtId="0" fontId="12" fillId="0" borderId="1" xfId="31" applyFont="1" applyBorder="1" applyAlignment="1">
      <alignment horizontal="left" vertical="center" wrapText="1"/>
    </xf>
    <xf numFmtId="4" fontId="12" fillId="0" borderId="1" xfId="31" applyNumberFormat="1" applyFont="1" applyBorder="1" applyAlignment="1">
      <alignment horizontal="center" vertical="center" wrapText="1"/>
    </xf>
    <xf numFmtId="0" fontId="27" fillId="0" borderId="1" xfId="31" applyFont="1" applyFill="1" applyBorder="1" applyAlignment="1">
      <alignment horizontal="left" vertical="center" wrapText="1"/>
    </xf>
    <xf numFmtId="169" fontId="27" fillId="0" borderId="1" xfId="31" applyNumberFormat="1" applyFont="1" applyBorder="1" applyAlignment="1">
      <alignment horizontal="center" vertical="center" wrapText="1"/>
    </xf>
    <xf numFmtId="0" fontId="13" fillId="0" borderId="0" xfId="31" applyNumberFormat="1" applyFont="1" applyFill="1" applyBorder="1" applyAlignment="1" applyProtection="1"/>
    <xf numFmtId="0" fontId="13" fillId="0" borderId="0" xfId="31" applyNumberFormat="1" applyFont="1" applyFill="1" applyBorder="1" applyAlignment="1" applyProtection="1">
      <alignment horizontal="left"/>
    </xf>
    <xf numFmtId="0" fontId="12" fillId="0" borderId="4" xfId="32" applyFont="1" applyBorder="1"/>
    <xf numFmtId="0" fontId="12" fillId="0" borderId="5" xfId="32" applyFont="1" applyBorder="1"/>
    <xf numFmtId="0" fontId="12" fillId="0" borderId="6" xfId="32" applyFont="1" applyBorder="1"/>
    <xf numFmtId="0" fontId="12" fillId="0" borderId="0" xfId="32" applyFont="1"/>
    <xf numFmtId="0" fontId="12" fillId="0" borderId="7" xfId="32" applyFont="1" applyBorder="1"/>
    <xf numFmtId="0" fontId="26" fillId="0" borderId="8" xfId="32" applyFont="1" applyBorder="1" applyAlignment="1">
      <alignment vertical="center" wrapText="1"/>
    </xf>
    <xf numFmtId="0" fontId="12" fillId="0" borderId="9" xfId="0" applyFont="1" applyBorder="1" applyAlignment="1"/>
    <xf numFmtId="0" fontId="12" fillId="0" borderId="9" xfId="32" applyFont="1" applyBorder="1"/>
    <xf numFmtId="0" fontId="26" fillId="0" borderId="9" xfId="32" applyFont="1" applyBorder="1" applyAlignment="1">
      <alignment vertical="center" wrapText="1"/>
    </xf>
    <xf numFmtId="0" fontId="12" fillId="0" borderId="10" xfId="0" applyFont="1" applyBorder="1" applyAlignment="1"/>
    <xf numFmtId="0" fontId="12" fillId="0" borderId="11" xfId="32" applyFont="1" applyBorder="1"/>
    <xf numFmtId="0" fontId="12" fillId="0" borderId="12" xfId="0" applyFont="1" applyBorder="1" applyAlignment="1"/>
    <xf numFmtId="0" fontId="12" fillId="0" borderId="0" xfId="32" applyFont="1" applyBorder="1"/>
    <xf numFmtId="0" fontId="12" fillId="0" borderId="13" xfId="0" applyFont="1" applyBorder="1" applyAlignment="1"/>
    <xf numFmtId="0" fontId="12" fillId="0" borderId="12" xfId="32" applyFont="1" applyBorder="1"/>
    <xf numFmtId="0" fontId="12" fillId="0" borderId="13" xfId="32" applyFont="1" applyBorder="1"/>
    <xf numFmtId="0" fontId="30" fillId="0" borderId="12" xfId="32" applyFont="1" applyBorder="1" applyAlignment="1">
      <alignment vertical="center" wrapText="1"/>
    </xf>
    <xf numFmtId="0" fontId="30" fillId="0" borderId="0" xfId="32" applyFont="1" applyBorder="1" applyAlignment="1">
      <alignment vertical="center"/>
    </xf>
    <xf numFmtId="0" fontId="30" fillId="0" borderId="13" xfId="32" applyFont="1" applyBorder="1" applyAlignment="1">
      <alignment vertical="center"/>
    </xf>
    <xf numFmtId="0" fontId="30" fillId="0" borderId="12" xfId="32" applyFont="1" applyBorder="1" applyAlignment="1">
      <alignment vertical="center"/>
    </xf>
    <xf numFmtId="0" fontId="18" fillId="0" borderId="0" xfId="32" applyFont="1" applyBorder="1"/>
    <xf numFmtId="0" fontId="32" fillId="0" borderId="0" xfId="32" applyFont="1" applyBorder="1" applyAlignment="1">
      <alignment vertical="center" wrapText="1"/>
    </xf>
    <xf numFmtId="0" fontId="12" fillId="0" borderId="0" xfId="0" applyFont="1" applyBorder="1" applyAlignment="1"/>
    <xf numFmtId="0" fontId="23" fillId="0" borderId="12" xfId="32" applyFont="1" applyBorder="1" applyAlignment="1">
      <alignment horizontal="center" vertical="center" wrapText="1"/>
    </xf>
    <xf numFmtId="0" fontId="23" fillId="0" borderId="0" xfId="32" applyFont="1" applyBorder="1" applyAlignment="1">
      <alignment horizontal="center" vertical="center" wrapText="1"/>
    </xf>
    <xf numFmtId="0" fontId="33" fillId="0" borderId="0" xfId="32" applyFont="1" applyAlignment="1">
      <alignment vertical="center"/>
    </xf>
    <xf numFmtId="0" fontId="36" fillId="0" borderId="0" xfId="32" applyFont="1" applyBorder="1" applyAlignment="1">
      <alignment vertical="center" wrapText="1"/>
    </xf>
    <xf numFmtId="0" fontId="36" fillId="0" borderId="13" xfId="32" applyFont="1" applyBorder="1" applyAlignment="1">
      <alignment vertical="center" wrapText="1"/>
    </xf>
    <xf numFmtId="0" fontId="36" fillId="0" borderId="12" xfId="32" applyFont="1" applyBorder="1" applyAlignment="1">
      <alignment vertical="center" wrapText="1"/>
    </xf>
    <xf numFmtId="0" fontId="13" fillId="16" borderId="0" xfId="32" applyFont="1" applyFill="1" applyBorder="1"/>
    <xf numFmtId="0" fontId="26" fillId="0" borderId="0" xfId="32" applyFont="1"/>
    <xf numFmtId="0" fontId="23" fillId="0" borderId="0" xfId="32" applyFont="1" applyBorder="1"/>
    <xf numFmtId="0" fontId="23" fillId="0" borderId="12" xfId="32" applyFont="1" applyBorder="1"/>
    <xf numFmtId="0" fontId="23" fillId="0" borderId="0" xfId="32" applyFont="1" applyBorder="1" applyAlignment="1">
      <alignment vertical="center"/>
    </xf>
    <xf numFmtId="0" fontId="40" fillId="0" borderId="0" xfId="32" applyFont="1" applyBorder="1" applyAlignment="1">
      <alignment horizontal="center" vertical="center"/>
    </xf>
    <xf numFmtId="0" fontId="41" fillId="0" borderId="0" xfId="32" applyFont="1" applyBorder="1" applyAlignment="1">
      <alignment horizontal="center" vertical="center"/>
    </xf>
    <xf numFmtId="0" fontId="12" fillId="0" borderId="14" xfId="32" applyFont="1" applyBorder="1"/>
    <xf numFmtId="0" fontId="12" fillId="0" borderId="15" xfId="32" applyFont="1" applyBorder="1"/>
    <xf numFmtId="0" fontId="12" fillId="0" borderId="16" xfId="32" applyFont="1" applyBorder="1"/>
    <xf numFmtId="0" fontId="12" fillId="0" borderId="17" xfId="32" applyFont="1" applyBorder="1"/>
    <xf numFmtId="0" fontId="12" fillId="0" borderId="18" xfId="32" applyFont="1" applyBorder="1"/>
    <xf numFmtId="0" fontId="12" fillId="0" borderId="19" xfId="32" applyFont="1" applyBorder="1"/>
    <xf numFmtId="0" fontId="13" fillId="0" borderId="0" xfId="35" applyNumberFormat="1" applyFont="1" applyFill="1" applyBorder="1" applyAlignment="1" applyProtection="1"/>
    <xf numFmtId="0" fontId="14" fillId="0" borderId="0" xfId="35" applyFont="1"/>
    <xf numFmtId="0" fontId="12" fillId="0" borderId="0" xfId="35" applyFont="1" applyAlignment="1">
      <alignment horizontal="left"/>
    </xf>
    <xf numFmtId="0" fontId="18" fillId="0" borderId="0" xfId="35" applyFont="1"/>
    <xf numFmtId="0" fontId="12" fillId="0" borderId="0" xfId="35" applyFont="1" applyAlignment="1">
      <alignment horizontal="center" vertical="center" wrapText="1"/>
    </xf>
    <xf numFmtId="0" fontId="13" fillId="0" borderId="0" xfId="35" applyNumberFormat="1" applyFont="1" applyFill="1" applyBorder="1" applyAlignment="1" applyProtection="1">
      <alignment horizontal="center"/>
    </xf>
    <xf numFmtId="0" fontId="15" fillId="0" borderId="0" xfId="35" applyNumberFormat="1" applyFont="1" applyFill="1" applyBorder="1" applyAlignment="1" applyProtection="1">
      <alignment horizontal="center"/>
    </xf>
    <xf numFmtId="167" fontId="17" fillId="0" borderId="0" xfId="35" applyNumberFormat="1" applyFont="1" applyFill="1" applyBorder="1" applyAlignment="1" applyProtection="1">
      <alignment horizontal="center"/>
    </xf>
    <xf numFmtId="0" fontId="17" fillId="0" borderId="0" xfId="35" applyNumberFormat="1" applyFont="1" applyFill="1" applyBorder="1" applyAlignment="1" applyProtection="1">
      <alignment horizontal="left"/>
    </xf>
    <xf numFmtId="0" fontId="17" fillId="0" borderId="1" xfId="35" applyNumberFormat="1" applyFont="1" applyFill="1" applyBorder="1" applyAlignment="1" applyProtection="1">
      <alignment horizontal="center" vertical="center"/>
    </xf>
    <xf numFmtId="0" fontId="17" fillId="0" borderId="1" xfId="35" applyNumberFormat="1" applyFont="1" applyFill="1" applyBorder="1" applyAlignment="1" applyProtection="1">
      <alignment horizontal="center" vertical="center" wrapText="1"/>
    </xf>
    <xf numFmtId="3" fontId="17" fillId="0" borderId="1" xfId="35" applyNumberFormat="1" applyFont="1" applyFill="1" applyBorder="1" applyAlignment="1" applyProtection="1">
      <alignment horizontal="center" vertical="center" wrapText="1"/>
    </xf>
    <xf numFmtId="16" fontId="17" fillId="0" borderId="1" xfId="35" applyNumberFormat="1" applyFont="1" applyFill="1" applyBorder="1" applyAlignment="1" applyProtection="1">
      <alignment horizontal="left"/>
      <protection locked="0"/>
    </xf>
    <xf numFmtId="0" fontId="17" fillId="0" borderId="1" xfId="35" applyNumberFormat="1" applyFont="1" applyFill="1" applyBorder="1" applyAlignment="1" applyProtection="1">
      <alignment horizontal="left" vertical="center" wrapText="1"/>
      <protection locked="0"/>
    </xf>
    <xf numFmtId="167" fontId="17" fillId="0" borderId="1" xfId="35" applyNumberFormat="1" applyFont="1" applyFill="1" applyBorder="1" applyAlignment="1" applyProtection="1">
      <alignment horizontal="left" wrapText="1"/>
      <protection locked="0"/>
    </xf>
    <xf numFmtId="167" fontId="17" fillId="0" borderId="1" xfId="35" applyNumberFormat="1" applyFont="1" applyFill="1" applyBorder="1" applyAlignment="1" applyProtection="1">
      <alignment horizontal="left"/>
      <protection locked="0"/>
    </xf>
    <xf numFmtId="0" fontId="17" fillId="0" borderId="1" xfId="35" applyNumberFormat="1" applyFont="1" applyFill="1" applyBorder="1" applyAlignment="1" applyProtection="1">
      <alignment horizontal="left" wrapText="1"/>
      <protection locked="0"/>
    </xf>
    <xf numFmtId="0" fontId="43" fillId="0" borderId="1" xfId="35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35" applyNumberFormat="1" applyFont="1" applyFill="1" applyBorder="1" applyAlignment="1" applyProtection="1">
      <alignment horizontal="left" vertical="center" wrapText="1"/>
      <protection locked="0"/>
    </xf>
    <xf numFmtId="167" fontId="16" fillId="0" borderId="1" xfId="35" applyNumberFormat="1" applyFont="1" applyFill="1" applyBorder="1" applyAlignment="1" applyProtection="1">
      <alignment horizontal="left" vertical="center" wrapText="1"/>
      <protection locked="0"/>
    </xf>
    <xf numFmtId="167" fontId="43" fillId="0" borderId="1" xfId="35" applyNumberFormat="1" applyFont="1" applyFill="1" applyBorder="1" applyAlignment="1" applyProtection="1">
      <alignment horizontal="left" vertical="center" wrapText="1"/>
      <protection locked="0"/>
    </xf>
    <xf numFmtId="167" fontId="13" fillId="0" borderId="0" xfId="35" applyNumberFormat="1" applyFont="1" applyFill="1" applyBorder="1" applyAlignment="1" applyProtection="1"/>
    <xf numFmtId="0" fontId="20" fillId="0" borderId="0" xfId="36" applyFont="1" applyAlignment="1">
      <alignment horizontal="center"/>
    </xf>
    <xf numFmtId="0" fontId="12" fillId="0" borderId="0" xfId="36" applyFont="1"/>
    <xf numFmtId="0" fontId="35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69" fillId="0" borderId="3" xfId="0" applyFont="1" applyFill="1" applyBorder="1" applyAlignment="1">
      <alignment vertical="center" wrapText="1"/>
    </xf>
    <xf numFmtId="0" fontId="69" fillId="0" borderId="1" xfId="0" applyFont="1" applyFill="1" applyBorder="1" applyAlignment="1">
      <alignment vertical="center" wrapText="1"/>
    </xf>
    <xf numFmtId="0" fontId="47" fillId="18" borderId="1" xfId="39" applyFont="1" applyFill="1" applyBorder="1" applyAlignment="1" applyProtection="1">
      <alignment horizontal="left" vertical="center" wrapText="1"/>
      <protection hidden="1"/>
    </xf>
    <xf numFmtId="49" fontId="47" fillId="18" borderId="1" xfId="39" applyNumberFormat="1" applyFont="1" applyFill="1" applyBorder="1" applyAlignment="1" applyProtection="1">
      <alignment horizontal="left" vertical="center" wrapText="1"/>
      <protection hidden="1"/>
    </xf>
    <xf numFmtId="0" fontId="47" fillId="18" borderId="1" xfId="26" applyFont="1" applyFill="1" applyBorder="1" applyAlignment="1" applyProtection="1">
      <alignment horizontal="center" vertical="center" wrapText="1"/>
      <protection hidden="1"/>
    </xf>
    <xf numFmtId="0" fontId="47" fillId="18" borderId="1" xfId="26" applyFont="1" applyFill="1" applyBorder="1" applyAlignment="1" applyProtection="1">
      <alignment horizontal="left" vertical="center" wrapText="1"/>
      <protection hidden="1"/>
    </xf>
    <xf numFmtId="0" fontId="47" fillId="18" borderId="1" xfId="39" applyFont="1" applyFill="1" applyBorder="1" applyAlignment="1" applyProtection="1">
      <alignment vertical="center"/>
      <protection hidden="1"/>
    </xf>
    <xf numFmtId="0" fontId="47" fillId="18" borderId="1" xfId="39" applyFont="1" applyFill="1" applyBorder="1" applyAlignment="1" applyProtection="1">
      <alignment vertical="center" wrapText="1"/>
      <protection hidden="1"/>
    </xf>
    <xf numFmtId="0" fontId="47" fillId="18" borderId="1" xfId="39" applyFont="1" applyFill="1" applyBorder="1" applyAlignment="1" applyProtection="1">
      <alignment horizontal="center" vertical="center" wrapText="1"/>
      <protection hidden="1"/>
    </xf>
    <xf numFmtId="0" fontId="47" fillId="18" borderId="1" xfId="42" applyFont="1" applyFill="1" applyBorder="1" applyAlignment="1" applyProtection="1">
      <alignment horizontal="left" vertical="center" wrapText="1"/>
      <protection hidden="1"/>
    </xf>
    <xf numFmtId="0" fontId="47" fillId="18" borderId="1" xfId="39" applyFont="1" applyFill="1" applyBorder="1" applyAlignment="1" applyProtection="1">
      <alignment horizontal="center" vertical="center"/>
      <protection hidden="1"/>
    </xf>
    <xf numFmtId="0" fontId="47" fillId="18" borderId="1" xfId="26" applyFont="1" applyFill="1" applyBorder="1" applyAlignment="1" applyProtection="1">
      <alignment horizontal="center" vertical="center"/>
      <protection hidden="1"/>
    </xf>
    <xf numFmtId="0" fontId="70" fillId="18" borderId="1" xfId="39" applyFont="1" applyFill="1" applyBorder="1" applyAlignment="1" applyProtection="1">
      <alignment vertical="center" wrapText="1"/>
      <protection hidden="1"/>
    </xf>
    <xf numFmtId="0" fontId="70" fillId="18" borderId="1" xfId="39" applyFont="1" applyFill="1" applyBorder="1" applyAlignment="1" applyProtection="1">
      <alignment horizontal="left" vertical="center" wrapText="1"/>
      <protection hidden="1"/>
    </xf>
    <xf numFmtId="0" fontId="47" fillId="18" borderId="1" xfId="26" applyFont="1" applyFill="1" applyBorder="1" applyAlignment="1">
      <alignment horizontal="center" vertical="center"/>
    </xf>
    <xf numFmtId="0" fontId="47" fillId="18" borderId="1" xfId="39" applyFont="1" applyFill="1" applyBorder="1" applyAlignment="1">
      <alignment horizontal="left" vertical="center" wrapText="1"/>
    </xf>
    <xf numFmtId="0" fontId="47" fillId="18" borderId="1" xfId="39" applyFont="1" applyFill="1" applyBorder="1" applyAlignment="1">
      <alignment vertical="center" wrapText="1"/>
    </xf>
    <xf numFmtId="0" fontId="47" fillId="18" borderId="1" xfId="39" applyFont="1" applyFill="1" applyBorder="1" applyAlignment="1">
      <alignment horizontal="left" vertical="center"/>
    </xf>
    <xf numFmtId="0" fontId="47" fillId="18" borderId="1" xfId="26" applyFont="1" applyFill="1" applyBorder="1" applyAlignment="1">
      <alignment vertical="center"/>
    </xf>
    <xf numFmtId="0" fontId="47" fillId="18" borderId="1" xfId="26" applyFont="1" applyFill="1" applyBorder="1" applyAlignment="1">
      <alignment vertical="center" wrapText="1"/>
    </xf>
    <xf numFmtId="0" fontId="47" fillId="18" borderId="1" xfId="42" applyFont="1" applyFill="1" applyBorder="1" applyAlignment="1">
      <alignment horizontal="left" vertical="center" wrapText="1"/>
    </xf>
    <xf numFmtId="0" fontId="47" fillId="18" borderId="1" xfId="37" applyFont="1" applyFill="1" applyBorder="1" applyAlignment="1" applyProtection="1">
      <alignment horizontal="left" vertical="center" wrapText="1"/>
      <protection hidden="1"/>
    </xf>
    <xf numFmtId="0" fontId="47" fillId="18" borderId="1" xfId="39" applyFont="1" applyFill="1" applyBorder="1" applyAlignment="1" applyProtection="1">
      <alignment horizontal="left" vertical="center"/>
      <protection hidden="1"/>
    </xf>
    <xf numFmtId="0" fontId="47" fillId="18" borderId="1" xfId="42" applyFont="1" applyFill="1" applyBorder="1" applyAlignment="1" applyProtection="1">
      <alignment vertical="center" wrapText="1"/>
      <protection hidden="1"/>
    </xf>
    <xf numFmtId="0" fontId="70" fillId="18" borderId="1" xfId="26" applyFont="1" applyFill="1" applyBorder="1" applyAlignment="1" applyProtection="1">
      <alignment horizontal="center" vertical="center" wrapText="1"/>
      <protection hidden="1"/>
    </xf>
    <xf numFmtId="0" fontId="47" fillId="18" borderId="1" xfId="30" applyFont="1" applyFill="1" applyBorder="1" applyAlignment="1">
      <alignment horizontal="center" vertical="center" wrapText="1"/>
    </xf>
    <xf numFmtId="0" fontId="47" fillId="18" borderId="1" xfId="42" applyFont="1" applyFill="1" applyBorder="1" applyAlignment="1">
      <alignment vertical="center" wrapText="1"/>
    </xf>
    <xf numFmtId="0" fontId="71" fillId="18" borderId="1" xfId="26" applyFont="1" applyFill="1" applyBorder="1" applyAlignment="1" applyProtection="1">
      <alignment horizontal="center" vertical="center" wrapText="1"/>
      <protection hidden="1"/>
    </xf>
    <xf numFmtId="0" fontId="47" fillId="18" borderId="20" xfId="39" applyFont="1" applyFill="1" applyBorder="1" applyAlignment="1" applyProtection="1">
      <alignment vertical="center"/>
      <protection hidden="1"/>
    </xf>
    <xf numFmtId="0" fontId="47" fillId="18" borderId="3" xfId="39" applyFont="1" applyFill="1" applyBorder="1" applyAlignment="1" applyProtection="1">
      <alignment horizontal="left" vertical="center" wrapText="1"/>
      <protection hidden="1"/>
    </xf>
    <xf numFmtId="0" fontId="47" fillId="18" borderId="2" xfId="39" applyFont="1" applyFill="1" applyBorder="1" applyAlignment="1" applyProtection="1">
      <alignment vertical="center"/>
      <protection hidden="1"/>
    </xf>
    <xf numFmtId="0" fontId="47" fillId="18" borderId="2" xfId="26" applyFont="1" applyFill="1" applyBorder="1" applyProtection="1">
      <protection hidden="1"/>
    </xf>
    <xf numFmtId="0" fontId="47" fillId="18" borderId="0" xfId="30" applyFont="1" applyFill="1"/>
    <xf numFmtId="0" fontId="47" fillId="18" borderId="3" xfId="39" applyFont="1" applyFill="1" applyBorder="1" applyAlignment="1" applyProtection="1">
      <alignment vertical="center"/>
      <protection hidden="1"/>
    </xf>
    <xf numFmtId="0" fontId="44" fillId="18" borderId="2" xfId="26" applyFont="1" applyFill="1" applyBorder="1"/>
    <xf numFmtId="2" fontId="47" fillId="19" borderId="1" xfId="30" applyNumberFormat="1" applyFont="1" applyFill="1" applyBorder="1" applyAlignment="1" applyProtection="1">
      <alignment horizontal="right"/>
      <protection hidden="1"/>
    </xf>
    <xf numFmtId="2" fontId="47" fillId="0" borderId="1" xfId="30" applyNumberFormat="1" applyFont="1" applyFill="1" applyBorder="1" applyAlignment="1" applyProtection="1">
      <alignment horizontal="right"/>
      <protection hidden="1"/>
    </xf>
    <xf numFmtId="49" fontId="47" fillId="0" borderId="1" xfId="39" applyNumberFormat="1" applyFont="1" applyFill="1" applyBorder="1" applyAlignment="1" applyProtection="1">
      <alignment vertical="center" wrapText="1"/>
      <protection hidden="1"/>
    </xf>
    <xf numFmtId="49" fontId="54" fillId="0" borderId="1" xfId="39" applyNumberFormat="1" applyFont="1" applyFill="1" applyBorder="1" applyAlignment="1" applyProtection="1">
      <alignment vertical="center" wrapText="1"/>
      <protection hidden="1"/>
    </xf>
    <xf numFmtId="0" fontId="47" fillId="19" borderId="1" xfId="39" applyFont="1" applyFill="1" applyBorder="1" applyAlignment="1" applyProtection="1">
      <alignment horizontal="left" vertical="center" wrapText="1"/>
      <protection hidden="1"/>
    </xf>
    <xf numFmtId="0" fontId="47" fillId="19" borderId="1" xfId="39" applyFont="1" applyFill="1" applyBorder="1" applyAlignment="1" applyProtection="1">
      <alignment vertical="center" wrapText="1"/>
      <protection hidden="1"/>
    </xf>
    <xf numFmtId="2" fontId="47" fillId="0" borderId="1" xfId="30" applyNumberFormat="1" applyFont="1" applyFill="1" applyBorder="1" applyAlignment="1">
      <alignment horizontal="right"/>
    </xf>
    <xf numFmtId="0" fontId="47" fillId="18" borderId="2" xfId="26" applyFont="1" applyFill="1" applyBorder="1"/>
    <xf numFmtId="0" fontId="47" fillId="0" borderId="1" xfId="26" applyFont="1" applyFill="1" applyBorder="1" applyAlignment="1" applyProtection="1">
      <alignment horizontal="center" vertical="center"/>
      <protection hidden="1"/>
    </xf>
    <xf numFmtId="0" fontId="47" fillId="0" borderId="1" xfId="39" applyFont="1" applyFill="1" applyBorder="1" applyAlignment="1" applyProtection="1">
      <alignment horizontal="left" vertical="center" wrapText="1"/>
      <protection hidden="1"/>
    </xf>
    <xf numFmtId="2" fontId="47" fillId="18" borderId="20" xfId="30" applyNumberFormat="1" applyFont="1" applyFill="1" applyBorder="1" applyAlignment="1" applyProtection="1">
      <alignment horizontal="center"/>
      <protection locked="0"/>
    </xf>
    <xf numFmtId="0" fontId="47" fillId="0" borderId="1" xfId="39" applyFont="1" applyBorder="1" applyAlignment="1" applyProtection="1">
      <alignment horizontal="left" vertical="center" wrapText="1"/>
      <protection hidden="1"/>
    </xf>
    <xf numFmtId="0" fontId="70" fillId="0" borderId="1" xfId="39" applyFont="1" applyBorder="1" applyAlignment="1" applyProtection="1">
      <alignment vertical="center" wrapText="1"/>
      <protection hidden="1"/>
    </xf>
    <xf numFmtId="0" fontId="47" fillId="0" borderId="1" xfId="39" applyFont="1" applyBorder="1" applyAlignment="1" applyProtection="1">
      <alignment vertical="center" wrapText="1"/>
      <protection hidden="1"/>
    </xf>
    <xf numFmtId="0" fontId="47" fillId="0" borderId="1" xfId="39" applyFont="1" applyBorder="1" applyAlignment="1">
      <alignment horizontal="left" vertical="center" wrapText="1"/>
    </xf>
    <xf numFmtId="0" fontId="47" fillId="18" borderId="1" xfId="39" applyFont="1" applyFill="1" applyBorder="1" applyAlignment="1">
      <alignment vertical="center"/>
    </xf>
    <xf numFmtId="0" fontId="72" fillId="18" borderId="2" xfId="0" applyFont="1" applyFill="1" applyBorder="1" applyAlignment="1">
      <alignment horizontal="center" vertical="center"/>
    </xf>
    <xf numFmtId="0" fontId="72" fillId="18" borderId="1" xfId="0" applyFont="1" applyFill="1" applyBorder="1" applyAlignment="1">
      <alignment horizontal="center" vertical="center"/>
    </xf>
    <xf numFmtId="0" fontId="73" fillId="18" borderId="1" xfId="0" applyFont="1" applyFill="1" applyBorder="1" applyAlignment="1">
      <alignment horizontal="center" vertical="center" wrapText="1"/>
    </xf>
    <xf numFmtId="0" fontId="71" fillId="18" borderId="2" xfId="26" applyFont="1" applyFill="1" applyBorder="1" applyAlignment="1" applyProtection="1">
      <alignment horizontal="center" vertical="center" wrapText="1"/>
      <protection hidden="1"/>
    </xf>
    <xf numFmtId="0" fontId="47" fillId="20" borderId="2" xfId="0" applyFont="1" applyFill="1" applyBorder="1" applyProtection="1">
      <protection hidden="1"/>
    </xf>
    <xf numFmtId="0" fontId="47" fillId="18" borderId="1" xfId="0" applyFont="1" applyFill="1" applyBorder="1" applyAlignment="1" applyProtection="1">
      <alignment horizontal="center" vertical="center"/>
      <protection hidden="1"/>
    </xf>
    <xf numFmtId="0" fontId="51" fillId="18" borderId="1" xfId="0" applyFont="1" applyFill="1" applyBorder="1" applyAlignment="1" applyProtection="1">
      <alignment horizontal="left" vertical="center"/>
      <protection hidden="1"/>
    </xf>
    <xf numFmtId="0" fontId="51" fillId="18" borderId="1" xfId="0" applyFont="1" applyFill="1" applyBorder="1" applyAlignment="1" applyProtection="1">
      <alignment horizontal="center" vertical="center" wrapText="1"/>
      <protection hidden="1"/>
    </xf>
    <xf numFmtId="0" fontId="44" fillId="18" borderId="1" xfId="0" applyFont="1" applyFill="1" applyBorder="1" applyAlignment="1" applyProtection="1">
      <alignment horizontal="center" vertical="center" wrapText="1"/>
      <protection hidden="1"/>
    </xf>
    <xf numFmtId="2" fontId="58" fillId="19" borderId="1" xfId="30" applyNumberFormat="1" applyFont="1" applyFill="1" applyBorder="1" applyAlignment="1" applyProtection="1">
      <alignment horizontal="right" vertical="center"/>
      <protection hidden="1"/>
    </xf>
    <xf numFmtId="0" fontId="47" fillId="20" borderId="2" xfId="0" applyFont="1" applyFill="1" applyBorder="1" applyAlignment="1" applyProtection="1">
      <alignment horizontal="center" vertical="center"/>
      <protection hidden="1"/>
    </xf>
    <xf numFmtId="0" fontId="47" fillId="18" borderId="1" xfId="0" applyFont="1" applyFill="1" applyBorder="1" applyAlignment="1" applyProtection="1">
      <alignment vertical="center"/>
      <protection hidden="1"/>
    </xf>
    <xf numFmtId="0" fontId="47" fillId="18" borderId="1" xfId="0" applyFont="1" applyFill="1" applyBorder="1" applyAlignment="1" applyProtection="1">
      <alignment vertical="center" wrapText="1"/>
      <protection hidden="1"/>
    </xf>
    <xf numFmtId="0" fontId="47" fillId="18" borderId="1" xfId="0" applyNumberFormat="1" applyFont="1" applyFill="1" applyBorder="1" applyAlignment="1">
      <alignment horizontal="center" vertical="center" wrapText="1"/>
    </xf>
    <xf numFmtId="0" fontId="47" fillId="18" borderId="1" xfId="0" applyFont="1" applyFill="1" applyBorder="1" applyAlignment="1" applyProtection="1">
      <alignment horizontal="left" vertical="center" wrapText="1"/>
      <protection hidden="1"/>
    </xf>
    <xf numFmtId="0" fontId="47" fillId="18" borderId="1" xfId="0" applyFont="1" applyFill="1" applyBorder="1" applyAlignment="1" applyProtection="1">
      <alignment horizontal="center" vertical="center" wrapText="1"/>
      <protection hidden="1"/>
    </xf>
    <xf numFmtId="0" fontId="47" fillId="18" borderId="1" xfId="0" applyFont="1" applyFill="1" applyBorder="1" applyAlignment="1">
      <alignment horizontal="center" vertical="center"/>
    </xf>
    <xf numFmtId="0" fontId="47" fillId="20" borderId="21" xfId="0" applyFont="1" applyFill="1" applyBorder="1" applyProtection="1">
      <protection hidden="1"/>
    </xf>
    <xf numFmtId="0" fontId="51" fillId="18" borderId="1" xfId="0" applyFont="1" applyFill="1" applyBorder="1" applyAlignment="1">
      <alignment vertical="center"/>
    </xf>
    <xf numFmtId="2" fontId="49" fillId="19" borderId="1" xfId="30" applyNumberFormat="1" applyFont="1" applyFill="1" applyBorder="1" applyAlignment="1" applyProtection="1">
      <alignment horizontal="right"/>
      <protection hidden="1"/>
    </xf>
    <xf numFmtId="0" fontId="45" fillId="20" borderId="2" xfId="0" applyFont="1" applyFill="1" applyBorder="1" applyProtection="1">
      <protection hidden="1"/>
    </xf>
    <xf numFmtId="1" fontId="47" fillId="18" borderId="1" xfId="0" applyNumberFormat="1" applyFont="1" applyFill="1" applyBorder="1" applyAlignment="1">
      <alignment horizontal="center" vertical="center"/>
    </xf>
    <xf numFmtId="0" fontId="45" fillId="18" borderId="2" xfId="0" applyFont="1" applyFill="1" applyBorder="1" applyProtection="1">
      <protection hidden="1"/>
    </xf>
    <xf numFmtId="0" fontId="46" fillId="20" borderId="2" xfId="0" applyFont="1" applyFill="1" applyBorder="1" applyProtection="1">
      <protection hidden="1"/>
    </xf>
    <xf numFmtId="0" fontId="47" fillId="20" borderId="1" xfId="0" applyFont="1" applyFill="1" applyBorder="1" applyAlignment="1" applyProtection="1">
      <alignment horizontal="left" vertical="center" wrapText="1"/>
      <protection hidden="1"/>
    </xf>
    <xf numFmtId="0" fontId="47" fillId="18" borderId="1" xfId="0" applyFont="1" applyFill="1" applyBorder="1" applyAlignment="1" applyProtection="1">
      <alignment horizontal="center" wrapText="1"/>
      <protection hidden="1"/>
    </xf>
    <xf numFmtId="0" fontId="47" fillId="18" borderId="1" xfId="0" applyFont="1" applyFill="1" applyBorder="1" applyAlignment="1">
      <alignment horizontal="center" vertical="center" wrapText="1"/>
    </xf>
    <xf numFmtId="2" fontId="47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7" fillId="0" borderId="1" xfId="0" applyNumberFormat="1" applyFont="1" applyFill="1" applyBorder="1" applyAlignment="1" applyProtection="1">
      <alignment horizontal="left" vertical="center" wrapText="1"/>
      <protection hidden="1"/>
    </xf>
    <xf numFmtId="2" fontId="47" fillId="18" borderId="1" xfId="0" applyNumberFormat="1" applyFont="1" applyFill="1" applyBorder="1" applyAlignment="1" applyProtection="1">
      <alignment horizontal="left" vertical="center" wrapText="1"/>
      <protection hidden="1"/>
    </xf>
    <xf numFmtId="2" fontId="47" fillId="18" borderId="1" xfId="0" applyNumberFormat="1" applyFont="1" applyFill="1" applyBorder="1" applyAlignment="1" applyProtection="1">
      <alignment horizontal="center" vertical="center" wrapText="1"/>
      <protection hidden="1"/>
    </xf>
    <xf numFmtId="2" fontId="47" fillId="0" borderId="1" xfId="0" applyNumberFormat="1" applyFont="1" applyFill="1" applyBorder="1" applyAlignment="1" applyProtection="1">
      <alignment horizontal="center" wrapText="1"/>
      <protection hidden="1"/>
    </xf>
    <xf numFmtId="2" fontId="47" fillId="0" borderId="1" xfId="39" applyNumberFormat="1" applyFont="1" applyFill="1" applyBorder="1" applyAlignment="1" applyProtection="1">
      <alignment vertical="center" wrapText="1"/>
      <protection hidden="1"/>
    </xf>
    <xf numFmtId="0" fontId="2" fillId="18" borderId="1" xfId="30" applyFont="1" applyFill="1" applyBorder="1" applyAlignment="1" applyProtection="1">
      <alignment wrapText="1"/>
      <protection hidden="1"/>
    </xf>
    <xf numFmtId="0" fontId="55" fillId="18" borderId="1" xfId="0" applyFont="1" applyFill="1" applyBorder="1" applyAlignment="1" applyProtection="1">
      <alignment horizontal="center" vertical="center"/>
      <protection hidden="1"/>
    </xf>
    <xf numFmtId="0" fontId="51" fillId="18" borderId="1" xfId="0" applyFont="1" applyFill="1" applyBorder="1" applyAlignment="1" applyProtection="1">
      <alignment horizontal="left" vertical="center" wrapText="1"/>
      <protection hidden="1"/>
    </xf>
    <xf numFmtId="2" fontId="47" fillId="18" borderId="1" xfId="30" applyNumberFormat="1" applyFont="1" applyFill="1" applyBorder="1" applyProtection="1">
      <protection hidden="1"/>
    </xf>
    <xf numFmtId="0" fontId="47" fillId="18" borderId="2" xfId="0" applyFont="1" applyFill="1" applyBorder="1" applyAlignment="1" applyProtection="1">
      <alignment horizontal="center" vertical="center"/>
      <protection hidden="1"/>
    </xf>
    <xf numFmtId="0" fontId="47" fillId="18" borderId="2" xfId="0" applyFont="1" applyFill="1" applyBorder="1" applyProtection="1">
      <protection hidden="1"/>
    </xf>
    <xf numFmtId="0" fontId="47" fillId="0" borderId="1" xfId="39" applyFont="1" applyFill="1" applyBorder="1" applyAlignment="1" applyProtection="1">
      <alignment vertical="center" wrapText="1"/>
      <protection hidden="1"/>
    </xf>
    <xf numFmtId="0" fontId="47" fillId="18" borderId="1" xfId="39" applyFont="1" applyFill="1" applyBorder="1" applyAlignment="1" applyProtection="1">
      <alignment horizontal="justify" vertical="center" wrapText="1"/>
      <protection hidden="1"/>
    </xf>
    <xf numFmtId="0" fontId="47" fillId="20" borderId="1" xfId="39" applyFont="1" applyFill="1" applyBorder="1" applyAlignment="1" applyProtection="1">
      <alignment vertical="center" wrapText="1"/>
      <protection hidden="1"/>
    </xf>
    <xf numFmtId="0" fontId="47" fillId="20" borderId="1" xfId="0" applyFont="1" applyFill="1" applyBorder="1" applyAlignment="1" applyProtection="1">
      <alignment horizontal="center" vertical="center" wrapText="1"/>
      <protection hidden="1"/>
    </xf>
    <xf numFmtId="0" fontId="47" fillId="20" borderId="22" xfId="0" applyFont="1" applyFill="1" applyBorder="1" applyAlignment="1" applyProtection="1">
      <alignment horizontal="center" vertical="center"/>
      <protection hidden="1"/>
    </xf>
    <xf numFmtId="0" fontId="47" fillId="20" borderId="0" xfId="0" applyFont="1" applyFill="1" applyBorder="1" applyProtection="1">
      <protection hidden="1"/>
    </xf>
    <xf numFmtId="0" fontId="49" fillId="18" borderId="1" xfId="30" applyFont="1" applyFill="1" applyBorder="1" applyAlignment="1" applyProtection="1">
      <alignment horizontal="left" vertical="center" wrapText="1"/>
    </xf>
    <xf numFmtId="0" fontId="47" fillId="20" borderId="22" xfId="0" applyFont="1" applyFill="1" applyBorder="1" applyProtection="1">
      <protection hidden="1"/>
    </xf>
    <xf numFmtId="49" fontId="51" fillId="18" borderId="1" xfId="39" applyNumberFormat="1" applyFont="1" applyFill="1" applyBorder="1" applyAlignment="1" applyProtection="1">
      <alignment horizontal="left" vertical="center"/>
      <protection hidden="1"/>
    </xf>
    <xf numFmtId="49" fontId="51" fillId="18" borderId="1" xfId="39" applyNumberFormat="1" applyFont="1" applyFill="1" applyBorder="1" applyAlignment="1" applyProtection="1">
      <alignment horizontal="center" vertical="center" wrapText="1"/>
      <protection hidden="1"/>
    </xf>
    <xf numFmtId="49" fontId="51" fillId="18" borderId="1" xfId="39" applyNumberFormat="1" applyFont="1" applyFill="1" applyBorder="1" applyAlignment="1" applyProtection="1">
      <alignment vertical="center" wrapText="1"/>
      <protection hidden="1"/>
    </xf>
    <xf numFmtId="2" fontId="2" fillId="19" borderId="1" xfId="30" applyNumberFormat="1" applyFont="1" applyFill="1" applyBorder="1" applyAlignment="1" applyProtection="1">
      <alignment horizontal="right"/>
      <protection hidden="1"/>
    </xf>
    <xf numFmtId="0" fontId="47" fillId="18" borderId="1" xfId="37" applyFont="1" applyFill="1" applyBorder="1" applyAlignment="1" applyProtection="1">
      <alignment vertical="center" wrapText="1"/>
      <protection hidden="1"/>
    </xf>
    <xf numFmtId="0" fontId="47" fillId="20" borderId="1" xfId="0" applyFont="1" applyFill="1" applyBorder="1" applyAlignment="1" applyProtection="1">
      <alignment horizontal="center" vertical="center"/>
      <protection hidden="1"/>
    </xf>
    <xf numFmtId="0" fontId="47" fillId="20" borderId="1" xfId="39" applyFont="1" applyFill="1" applyBorder="1" applyAlignment="1" applyProtection="1">
      <alignment horizontal="left" vertical="center" wrapText="1"/>
      <protection hidden="1"/>
    </xf>
    <xf numFmtId="2" fontId="0" fillId="0" borderId="1" xfId="0" applyNumberFormat="1" applyBorder="1" applyAlignment="1">
      <alignment horizontal="right"/>
    </xf>
    <xf numFmtId="0" fontId="74" fillId="18" borderId="2" xfId="0" applyFont="1" applyFill="1" applyBorder="1"/>
    <xf numFmtId="0" fontId="75" fillId="18" borderId="1" xfId="0" applyFont="1" applyFill="1" applyBorder="1" applyAlignment="1">
      <alignment horizontal="center" vertical="center"/>
    </xf>
    <xf numFmtId="0" fontId="75" fillId="18" borderId="1" xfId="0" applyFont="1" applyFill="1" applyBorder="1" applyAlignment="1">
      <alignment horizontal="left" vertical="top"/>
    </xf>
    <xf numFmtId="49" fontId="44" fillId="18" borderId="1" xfId="39" applyNumberFormat="1" applyFont="1" applyFill="1" applyBorder="1" applyAlignment="1" applyProtection="1">
      <alignment vertical="center" wrapText="1"/>
      <protection hidden="1"/>
    </xf>
    <xf numFmtId="0" fontId="52" fillId="18" borderId="1" xfId="0" applyFont="1" applyFill="1" applyBorder="1" applyAlignment="1">
      <alignment vertical="center" wrapText="1"/>
    </xf>
    <xf numFmtId="2" fontId="47" fillId="18" borderId="1" xfId="0" applyNumberFormat="1" applyFont="1" applyFill="1" applyBorder="1" applyAlignment="1">
      <alignment horizontal="right"/>
    </xf>
    <xf numFmtId="2" fontId="47" fillId="18" borderId="1" xfId="0" applyNumberFormat="1" applyFont="1" applyFill="1" applyBorder="1" applyAlignment="1">
      <alignment horizontal="center"/>
    </xf>
    <xf numFmtId="2" fontId="47" fillId="18" borderId="1" xfId="30" applyNumberFormat="1" applyFont="1" applyFill="1" applyBorder="1" applyAlignment="1">
      <alignment horizontal="right"/>
    </xf>
    <xf numFmtId="0" fontId="47" fillId="18" borderId="1" xfId="0" applyFont="1" applyFill="1" applyBorder="1" applyAlignment="1">
      <alignment vertical="center" wrapText="1"/>
    </xf>
    <xf numFmtId="0" fontId="47" fillId="18" borderId="22" xfId="0" applyFont="1" applyFill="1" applyBorder="1" applyAlignment="1" applyProtection="1">
      <alignment horizontal="center" vertical="center"/>
      <protection hidden="1"/>
    </xf>
    <xf numFmtId="0" fontId="70" fillId="18" borderId="1" xfId="39" applyFont="1" applyFill="1" applyBorder="1" applyAlignment="1" applyProtection="1">
      <alignment horizontal="left" vertical="center"/>
      <protection hidden="1"/>
    </xf>
    <xf numFmtId="0" fontId="70" fillId="18" borderId="1" xfId="0" applyFont="1" applyFill="1" applyBorder="1" applyAlignment="1" applyProtection="1">
      <alignment horizontal="center" vertical="center" wrapText="1"/>
      <protection hidden="1"/>
    </xf>
    <xf numFmtId="0" fontId="70" fillId="18" borderId="1" xfId="0" applyFont="1" applyFill="1" applyBorder="1" applyAlignment="1">
      <alignment horizontal="center" vertical="center" wrapText="1"/>
    </xf>
    <xf numFmtId="0" fontId="47" fillId="18" borderId="1" xfId="30" applyFont="1" applyFill="1" applyBorder="1" applyAlignment="1">
      <alignment wrapText="1"/>
    </xf>
    <xf numFmtId="0" fontId="47" fillId="18" borderId="20" xfId="0" applyFont="1" applyFill="1" applyBorder="1" applyProtection="1">
      <protection hidden="1"/>
    </xf>
    <xf numFmtId="49" fontId="44" fillId="18" borderId="1" xfId="39" applyNumberFormat="1" applyFont="1" applyFill="1" applyBorder="1" applyAlignment="1">
      <alignment horizontal="center" vertical="center" wrapText="1"/>
    </xf>
    <xf numFmtId="2" fontId="47" fillId="18" borderId="1" xfId="30" applyNumberFormat="1" applyFont="1" applyFill="1" applyBorder="1" applyAlignment="1" applyProtection="1">
      <alignment horizontal="right"/>
    </xf>
    <xf numFmtId="0" fontId="47" fillId="18" borderId="2" xfId="26" applyFont="1" applyFill="1" applyBorder="1" applyAlignment="1" applyProtection="1">
      <alignment horizontal="center" vertical="center"/>
      <protection hidden="1"/>
    </xf>
    <xf numFmtId="0" fontId="47" fillId="18" borderId="1" xfId="39" applyFont="1" applyFill="1" applyBorder="1" applyAlignment="1">
      <alignment horizontal="center" vertical="center"/>
    </xf>
    <xf numFmtId="0" fontId="44" fillId="18" borderId="2" xfId="26" applyFont="1" applyFill="1" applyBorder="1" applyProtection="1">
      <protection hidden="1"/>
    </xf>
    <xf numFmtId="0" fontId="47" fillId="18" borderId="1" xfId="30" applyFont="1" applyFill="1" applyBorder="1" applyProtection="1">
      <protection locked="0"/>
    </xf>
    <xf numFmtId="2" fontId="47" fillId="18" borderId="1" xfId="30" applyNumberFormat="1" applyFont="1" applyFill="1" applyBorder="1"/>
    <xf numFmtId="2" fontId="47" fillId="18" borderId="1" xfId="30" applyNumberFormat="1" applyFont="1" applyFill="1" applyBorder="1" applyAlignment="1">
      <alignment horizontal="center" vertical="center"/>
    </xf>
    <xf numFmtId="49" fontId="44" fillId="18" borderId="1" xfId="39" applyNumberFormat="1" applyFont="1" applyFill="1" applyBorder="1" applyAlignment="1">
      <alignment vertical="center" wrapText="1"/>
    </xf>
    <xf numFmtId="0" fontId="47" fillId="18" borderId="1" xfId="0" applyFont="1" applyFill="1" applyBorder="1"/>
    <xf numFmtId="0" fontId="47" fillId="0" borderId="2" xfId="0" applyFont="1" applyFill="1" applyBorder="1" applyProtection="1">
      <protection hidden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 applyProtection="1">
      <alignment horizontal="center" vertical="center" wrapText="1"/>
      <protection hidden="1"/>
    </xf>
    <xf numFmtId="0" fontId="47" fillId="0" borderId="1" xfId="0" applyFont="1" applyFill="1" applyBorder="1" applyAlignment="1">
      <alignment horizontal="center" vertical="center" wrapText="1"/>
    </xf>
    <xf numFmtId="2" fontId="47" fillId="18" borderId="1" xfId="0" applyNumberFormat="1" applyFont="1" applyFill="1" applyBorder="1" applyAlignment="1" applyProtection="1">
      <alignment horizontal="right"/>
      <protection hidden="1"/>
    </xf>
    <xf numFmtId="2" fontId="47" fillId="0" borderId="1" xfId="0" applyNumberFormat="1" applyFont="1" applyBorder="1" applyAlignment="1" applyProtection="1">
      <alignment horizontal="right"/>
      <protection hidden="1"/>
    </xf>
    <xf numFmtId="0" fontId="0" fillId="0" borderId="1" xfId="0" applyBorder="1"/>
    <xf numFmtId="0" fontId="47" fillId="0" borderId="1" xfId="39" applyFont="1" applyFill="1" applyBorder="1" applyAlignment="1" applyProtection="1">
      <alignment vertical="center"/>
      <protection hidden="1"/>
    </xf>
    <xf numFmtId="0" fontId="47" fillId="0" borderId="1" xfId="0" applyFont="1" applyBorder="1" applyAlignment="1" applyProtection="1">
      <alignment horizontal="center" vertical="center" wrapText="1"/>
      <protection hidden="1"/>
    </xf>
    <xf numFmtId="0" fontId="47" fillId="18" borderId="1" xfId="42" applyFont="1" applyFill="1" applyBorder="1" applyAlignment="1" applyProtection="1">
      <alignment horizontal="left" vertical="center"/>
      <protection hidden="1"/>
    </xf>
    <xf numFmtId="0" fontId="47" fillId="18" borderId="1" xfId="42" applyFont="1" applyFill="1" applyBorder="1" applyAlignment="1" applyProtection="1">
      <alignment vertical="center"/>
      <protection hidden="1"/>
    </xf>
    <xf numFmtId="0" fontId="47" fillId="18" borderId="1" xfId="39" applyFont="1" applyFill="1" applyBorder="1" applyAlignment="1">
      <alignment horizontal="center" vertical="center" wrapText="1"/>
    </xf>
    <xf numFmtId="0" fontId="47" fillId="19" borderId="1" xfId="0" applyFont="1" applyFill="1" applyBorder="1" applyAlignment="1" applyProtection="1">
      <alignment horizontal="center" vertical="center" wrapText="1"/>
      <protection hidden="1"/>
    </xf>
    <xf numFmtId="2" fontId="47" fillId="18" borderId="1" xfId="30" applyNumberFormat="1" applyFont="1" applyFill="1" applyBorder="1" applyAlignment="1">
      <alignment horizontal="center"/>
    </xf>
    <xf numFmtId="0" fontId="47" fillId="19" borderId="1" xfId="0" applyFont="1" applyFill="1" applyBorder="1" applyAlignment="1" applyProtection="1">
      <alignment horizontal="center" wrapText="1"/>
      <protection hidden="1"/>
    </xf>
    <xf numFmtId="0" fontId="70" fillId="18" borderId="1" xfId="26" applyFont="1" applyFill="1" applyBorder="1" applyAlignment="1" applyProtection="1">
      <alignment horizontal="left" vertical="center" wrapText="1"/>
      <protection hidden="1"/>
    </xf>
    <xf numFmtId="0" fontId="70" fillId="18" borderId="1" xfId="0" applyFont="1" applyFill="1" applyBorder="1" applyAlignment="1">
      <alignment horizontal="center" vertical="center"/>
    </xf>
    <xf numFmtId="0" fontId="70" fillId="18" borderId="1" xfId="26" applyFont="1" applyFill="1" applyBorder="1" applyAlignment="1" applyProtection="1">
      <alignment vertical="center" wrapText="1"/>
      <protection hidden="1"/>
    </xf>
    <xf numFmtId="0" fontId="0" fillId="0" borderId="0" xfId="0" applyFont="1"/>
    <xf numFmtId="0" fontId="47" fillId="18" borderId="1" xfId="26" applyFont="1" applyFill="1" applyBorder="1" applyAlignment="1" applyProtection="1">
      <alignment vertical="center" wrapText="1"/>
      <protection hidden="1"/>
    </xf>
    <xf numFmtId="2" fontId="47" fillId="18" borderId="1" xfId="30" applyNumberFormat="1" applyFont="1" applyFill="1" applyBorder="1" applyAlignment="1" applyProtection="1">
      <alignment horizontal="center"/>
    </xf>
    <xf numFmtId="0" fontId="47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/>
    </xf>
    <xf numFmtId="0" fontId="70" fillId="0" borderId="3" xfId="39" applyFont="1" applyBorder="1" applyAlignment="1" applyProtection="1">
      <alignment horizontal="left" vertical="center" wrapText="1"/>
      <protection hidden="1"/>
    </xf>
    <xf numFmtId="0" fontId="70" fillId="0" borderId="1" xfId="26" applyFont="1" applyBorder="1" applyAlignment="1" applyProtection="1">
      <alignment horizontal="center" vertical="center" wrapText="1"/>
      <protection hidden="1"/>
    </xf>
    <xf numFmtId="0" fontId="70" fillId="0" borderId="1" xfId="39" applyFont="1" applyBorder="1" applyAlignment="1" applyProtection="1">
      <alignment horizontal="left" vertical="center" wrapText="1"/>
      <protection hidden="1"/>
    </xf>
    <xf numFmtId="0" fontId="47" fillId="18" borderId="1" xfId="26" applyFont="1" applyFill="1" applyBorder="1" applyAlignment="1">
      <alignment horizontal="center" vertical="center" wrapText="1"/>
    </xf>
    <xf numFmtId="0" fontId="44" fillId="18" borderId="2" xfId="26" applyFont="1" applyFill="1" applyBorder="1" applyAlignment="1" applyProtection="1">
      <alignment horizontal="center" vertical="center"/>
      <protection hidden="1"/>
    </xf>
    <xf numFmtId="2" fontId="47" fillId="18" borderId="1" xfId="30" applyNumberFormat="1" applyFont="1" applyFill="1" applyBorder="1" applyAlignment="1" applyProtection="1">
      <alignment horizontal="right"/>
      <protection locked="0"/>
    </xf>
    <xf numFmtId="2" fontId="47" fillId="18" borderId="1" xfId="30" applyNumberFormat="1" applyFont="1" applyFill="1" applyBorder="1" applyProtection="1">
      <protection locked="0"/>
    </xf>
    <xf numFmtId="0" fontId="47" fillId="18" borderId="2" xfId="26" applyFont="1" applyFill="1" applyBorder="1" applyAlignment="1" applyProtection="1">
      <alignment horizontal="center"/>
      <protection hidden="1"/>
    </xf>
    <xf numFmtId="0" fontId="70" fillId="18" borderId="1" xfId="0" applyFont="1" applyFill="1" applyBorder="1" applyAlignment="1" applyProtection="1">
      <alignment horizontal="center" vertical="center"/>
      <protection hidden="1"/>
    </xf>
    <xf numFmtId="0" fontId="70" fillId="18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49" fontId="51" fillId="18" borderId="1" xfId="39" applyNumberFormat="1" applyFont="1" applyFill="1" applyBorder="1" applyAlignment="1">
      <alignment horizontal="left" vertical="center"/>
    </xf>
    <xf numFmtId="2" fontId="52" fillId="18" borderId="1" xfId="30" applyNumberFormat="1" applyFont="1" applyFill="1" applyBorder="1" applyAlignment="1">
      <alignment horizontal="right" vertical="center"/>
    </xf>
    <xf numFmtId="0" fontId="47" fillId="18" borderId="2" xfId="26" applyFont="1" applyFill="1" applyBorder="1" applyAlignment="1">
      <alignment horizontal="center" vertical="center"/>
    </xf>
    <xf numFmtId="0" fontId="47" fillId="18" borderId="22" xfId="0" applyFont="1" applyFill="1" applyBorder="1"/>
    <xf numFmtId="49" fontId="47" fillId="18" borderId="1" xfId="39" applyNumberFormat="1" applyFont="1" applyFill="1" applyBorder="1" applyAlignment="1">
      <alignment vertical="center" wrapText="1"/>
    </xf>
    <xf numFmtId="0" fontId="47" fillId="18" borderId="2" xfId="0" applyFont="1" applyFill="1" applyBorder="1" applyAlignment="1">
      <alignment horizontal="center" vertical="center"/>
    </xf>
    <xf numFmtId="0" fontId="47" fillId="18" borderId="2" xfId="0" applyFont="1" applyFill="1" applyBorder="1"/>
    <xf numFmtId="0" fontId="47" fillId="18" borderId="1" xfId="30" applyFont="1" applyFill="1" applyBorder="1" applyAlignment="1">
      <alignment horizontal="left" vertical="center" wrapText="1"/>
    </xf>
    <xf numFmtId="0" fontId="74" fillId="0" borderId="0" xfId="0" applyFont="1" applyFill="1" applyBorder="1"/>
    <xf numFmtId="2" fontId="0" fillId="0" borderId="0" xfId="0" applyNumberFormat="1"/>
    <xf numFmtId="0" fontId="0" fillId="0" borderId="0" xfId="0" applyBorder="1"/>
    <xf numFmtId="0" fontId="20" fillId="0" borderId="1" xfId="0" applyFont="1" applyFill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0" fontId="27" fillId="0" borderId="20" xfId="0" applyFont="1" applyFill="1" applyBorder="1" applyAlignment="1">
      <alignment vertical="center" wrapText="1"/>
    </xf>
    <xf numFmtId="166" fontId="20" fillId="0" borderId="1" xfId="0" applyNumberFormat="1" applyFont="1" applyBorder="1" applyAlignment="1">
      <alignment vertical="center"/>
    </xf>
    <xf numFmtId="0" fontId="20" fillId="18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166" fontId="20" fillId="0" borderId="1" xfId="0" applyNumberFormat="1" applyFont="1" applyFill="1" applyBorder="1" applyAlignment="1">
      <alignment vertical="center"/>
    </xf>
    <xf numFmtId="170" fontId="20" fillId="0" borderId="1" xfId="0" applyNumberFormat="1" applyFont="1" applyBorder="1" applyAlignment="1">
      <alignment vertical="center"/>
    </xf>
    <xf numFmtId="1" fontId="20" fillId="0" borderId="1" xfId="0" applyNumberFormat="1" applyFont="1" applyFill="1" applyBorder="1" applyAlignment="1">
      <alignment vertical="center" wrapText="1"/>
    </xf>
    <xf numFmtId="1" fontId="20" fillId="0" borderId="1" xfId="0" applyNumberFormat="1" applyFont="1" applyFill="1" applyBorder="1" applyAlignment="1">
      <alignment vertical="center"/>
    </xf>
    <xf numFmtId="0" fontId="20" fillId="0" borderId="1" xfId="35" applyFont="1" applyFill="1" applyBorder="1" applyAlignment="1">
      <alignment vertical="center" wrapText="1"/>
    </xf>
    <xf numFmtId="0" fontId="20" fillId="0" borderId="1" xfId="35" applyFont="1" applyFill="1" applyBorder="1" applyAlignment="1">
      <alignment vertical="center"/>
    </xf>
    <xf numFmtId="166" fontId="20" fillId="0" borderId="1" xfId="35" applyNumberFormat="1" applyFont="1" applyFill="1" applyBorder="1" applyAlignment="1">
      <alignment vertical="center"/>
    </xf>
    <xf numFmtId="166" fontId="20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166" fontId="20" fillId="0" borderId="1" xfId="35" applyNumberFormat="1" applyFont="1" applyFill="1" applyBorder="1" applyAlignment="1">
      <alignment vertical="center" wrapText="1"/>
    </xf>
    <xf numFmtId="0" fontId="63" fillId="0" borderId="1" xfId="0" applyFont="1" applyFill="1" applyBorder="1" applyAlignment="1">
      <alignment vertical="center" wrapText="1"/>
    </xf>
    <xf numFmtId="0" fontId="20" fillId="0" borderId="1" xfId="33" applyFont="1" applyFill="1" applyBorder="1" applyAlignment="1">
      <alignment vertical="center" wrapText="1"/>
    </xf>
    <xf numFmtId="0" fontId="20" fillId="0" borderId="1" xfId="34" applyFont="1" applyFill="1" applyBorder="1" applyAlignment="1">
      <alignment vertical="center" wrapText="1"/>
    </xf>
    <xf numFmtId="0" fontId="64" fillId="0" borderId="1" xfId="0" applyFont="1" applyFill="1" applyBorder="1" applyAlignment="1">
      <alignment vertical="center"/>
    </xf>
    <xf numFmtId="0" fontId="64" fillId="0" borderId="1" xfId="0" applyFont="1" applyFill="1" applyBorder="1" applyAlignment="1">
      <alignment vertical="center" wrapText="1"/>
    </xf>
    <xf numFmtId="166" fontId="64" fillId="0" borderId="1" xfId="0" applyNumberFormat="1" applyFont="1" applyFill="1" applyBorder="1" applyAlignment="1">
      <alignment vertical="center"/>
    </xf>
    <xf numFmtId="166" fontId="64" fillId="0" borderId="1" xfId="0" applyNumberFormat="1" applyFont="1" applyFill="1" applyBorder="1" applyAlignment="1">
      <alignment vertical="center" wrapText="1"/>
    </xf>
    <xf numFmtId="2" fontId="20" fillId="0" borderId="1" xfId="0" applyNumberFormat="1" applyFont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7" fillId="0" borderId="23" xfId="0" applyFont="1" applyBorder="1" applyAlignment="1">
      <alignment vertical="center" wrapText="1"/>
    </xf>
    <xf numFmtId="166" fontId="20" fillId="0" borderId="23" xfId="0" applyNumberFormat="1" applyFont="1" applyBorder="1" applyAlignment="1">
      <alignment vertical="center"/>
    </xf>
    <xf numFmtId="49" fontId="67" fillId="0" borderId="23" xfId="0" applyNumberFormat="1" applyFont="1" applyBorder="1" applyAlignment="1">
      <alignment vertical="center"/>
    </xf>
    <xf numFmtId="0" fontId="67" fillId="0" borderId="23" xfId="0" applyFont="1" applyBorder="1" applyAlignment="1">
      <alignment vertical="center"/>
    </xf>
    <xf numFmtId="0" fontId="67" fillId="0" borderId="23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18" borderId="0" xfId="0" applyFont="1" applyFill="1"/>
    <xf numFmtId="49" fontId="67" fillId="18" borderId="23" xfId="0" applyNumberFormat="1" applyFont="1" applyFill="1" applyBorder="1" applyAlignment="1">
      <alignment vertical="center"/>
    </xf>
    <xf numFmtId="49" fontId="25" fillId="18" borderId="1" xfId="0" applyNumberFormat="1" applyFont="1" applyFill="1" applyBorder="1" applyAlignment="1">
      <alignment horizontal="center" vertical="center"/>
    </xf>
    <xf numFmtId="0" fontId="20" fillId="18" borderId="23" xfId="0" applyFont="1" applyFill="1" applyBorder="1" applyAlignment="1">
      <alignment vertical="center"/>
    </xf>
    <xf numFmtId="49" fontId="20" fillId="18" borderId="1" xfId="0" applyNumberFormat="1" applyFont="1" applyFill="1" applyBorder="1" applyAlignment="1">
      <alignment vertical="center" wrapText="1"/>
    </xf>
    <xf numFmtId="1" fontId="20" fillId="18" borderId="1" xfId="0" applyNumberFormat="1" applyFont="1" applyFill="1" applyBorder="1" applyAlignment="1">
      <alignment vertical="center" wrapText="1"/>
    </xf>
    <xf numFmtId="49" fontId="20" fillId="18" borderId="1" xfId="35" applyNumberFormat="1" applyFont="1" applyFill="1" applyBorder="1" applyAlignment="1">
      <alignment vertical="center" wrapText="1"/>
    </xf>
    <xf numFmtId="49" fontId="20" fillId="18" borderId="23" xfId="35" applyNumberFormat="1" applyFont="1" applyFill="1" applyBorder="1" applyAlignment="1">
      <alignment vertical="center" wrapText="1"/>
    </xf>
    <xf numFmtId="49" fontId="64" fillId="18" borderId="1" xfId="0" applyNumberFormat="1" applyFont="1" applyFill="1" applyBorder="1" applyAlignment="1">
      <alignment vertical="center" wrapText="1"/>
    </xf>
    <xf numFmtId="17" fontId="20" fillId="18" borderId="1" xfId="0" applyNumberFormat="1" applyFont="1" applyFill="1" applyBorder="1" applyAlignment="1">
      <alignment vertical="center" wrapText="1"/>
    </xf>
    <xf numFmtId="0" fontId="27" fillId="18" borderId="2" xfId="0" applyFont="1" applyFill="1" applyBorder="1" applyAlignment="1">
      <alignment vertical="center" wrapText="1"/>
    </xf>
    <xf numFmtId="0" fontId="27" fillId="18" borderId="0" xfId="0" applyFont="1" applyFill="1" applyBorder="1" applyAlignment="1">
      <alignment vertical="center" wrapText="1"/>
    </xf>
    <xf numFmtId="0" fontId="27" fillId="18" borderId="1" xfId="0" applyFont="1" applyFill="1" applyBorder="1" applyAlignment="1">
      <alignment vertical="center" wrapText="1"/>
    </xf>
    <xf numFmtId="9" fontId="27" fillId="0" borderId="1" xfId="0" applyNumberFormat="1" applyFont="1" applyFill="1" applyBorder="1" applyAlignment="1">
      <alignment vertical="center" wrapText="1"/>
    </xf>
    <xf numFmtId="0" fontId="28" fillId="0" borderId="0" xfId="31" applyFont="1" applyAlignment="1">
      <alignment horizontal="center"/>
    </xf>
    <xf numFmtId="0" fontId="23" fillId="0" borderId="0" xfId="3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42" fillId="0" borderId="0" xfId="32" applyFont="1" applyBorder="1" applyAlignment="1">
      <alignment horizontal="center" vertical="center"/>
    </xf>
    <xf numFmtId="0" fontId="42" fillId="0" borderId="15" xfId="32" applyFont="1" applyBorder="1" applyAlignment="1">
      <alignment horizontal="center" vertical="center"/>
    </xf>
    <xf numFmtId="0" fontId="31" fillId="0" borderId="12" xfId="32" applyFont="1" applyBorder="1" applyAlignment="1">
      <alignment horizontal="center" vertical="center" wrapText="1"/>
    </xf>
    <xf numFmtId="0" fontId="31" fillId="0" borderId="0" xfId="32" applyFont="1" applyBorder="1" applyAlignment="1">
      <alignment horizontal="center" vertical="center" wrapText="1"/>
    </xf>
    <xf numFmtId="0" fontId="34" fillId="0" borderId="0" xfId="32" applyFont="1" applyAlignment="1">
      <alignment horizontal="center" vertical="center" wrapText="1"/>
    </xf>
    <xf numFmtId="0" fontId="35" fillId="0" borderId="12" xfId="32" applyFont="1" applyBorder="1" applyAlignment="1">
      <alignment horizontal="center" vertical="center" wrapText="1"/>
    </xf>
    <xf numFmtId="0" fontId="35" fillId="0" borderId="0" xfId="32" applyFont="1" applyBorder="1" applyAlignment="1">
      <alignment horizontal="center" vertical="center" wrapText="1"/>
    </xf>
    <xf numFmtId="0" fontId="23" fillId="0" borderId="0" xfId="32" applyFont="1" applyBorder="1" applyAlignment="1">
      <alignment horizontal="right" vertical="center"/>
    </xf>
    <xf numFmtId="0" fontId="23" fillId="0" borderId="0" xfId="32" applyFont="1" applyBorder="1" applyAlignment="1">
      <alignment horizontal="center" vertical="center"/>
    </xf>
    <xf numFmtId="0" fontId="28" fillId="0" borderId="0" xfId="32" applyFont="1" applyBorder="1" applyAlignment="1">
      <alignment horizontal="center" vertical="center"/>
    </xf>
    <xf numFmtId="0" fontId="40" fillId="0" borderId="0" xfId="32" applyFont="1" applyBorder="1" applyAlignment="1">
      <alignment horizontal="right" vertical="center"/>
    </xf>
    <xf numFmtId="0" fontId="40" fillId="0" borderId="0" xfId="32" applyFont="1" applyBorder="1" applyAlignment="1">
      <alignment horizontal="center" vertical="center"/>
    </xf>
    <xf numFmtId="0" fontId="41" fillId="0" borderId="0" xfId="32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5" fillId="0" borderId="0" xfId="32" applyFont="1" applyBorder="1" applyAlignment="1">
      <alignment horizontal="center" vertical="center"/>
    </xf>
    <xf numFmtId="0" fontId="38" fillId="16" borderId="0" xfId="32" applyFont="1" applyFill="1" applyBorder="1" applyAlignment="1">
      <alignment horizontal="right" vertical="center"/>
    </xf>
    <xf numFmtId="0" fontId="38" fillId="16" borderId="0" xfId="32" applyFont="1" applyFill="1" applyBorder="1" applyAlignment="1">
      <alignment horizontal="center" vertical="center"/>
    </xf>
    <xf numFmtId="0" fontId="39" fillId="16" borderId="0" xfId="32" applyFont="1" applyFill="1" applyBorder="1" applyAlignment="1">
      <alignment horizontal="center" vertical="center"/>
    </xf>
    <xf numFmtId="0" fontId="23" fillId="0" borderId="12" xfId="32" applyFont="1" applyBorder="1" applyAlignment="1">
      <alignment horizontal="right" vertical="center" wrapText="1"/>
    </xf>
    <xf numFmtId="0" fontId="23" fillId="0" borderId="0" xfId="32" applyFont="1" applyBorder="1" applyAlignment="1">
      <alignment horizontal="right" vertical="center" wrapText="1"/>
    </xf>
    <xf numFmtId="0" fontId="37" fillId="0" borderId="0" xfId="32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167" fontId="15" fillId="0" borderId="0" xfId="35" applyNumberFormat="1" applyFont="1" applyFill="1" applyBorder="1" applyAlignment="1" applyProtection="1">
      <alignment horizontal="left"/>
    </xf>
    <xf numFmtId="0" fontId="14" fillId="0" borderId="0" xfId="35" applyFont="1" applyAlignment="1">
      <alignment horizontal="center" vertical="center" wrapText="1"/>
    </xf>
    <xf numFmtId="0" fontId="14" fillId="0" borderId="0" xfId="35" applyFont="1" applyAlignment="1">
      <alignment horizontal="left" vertical="center"/>
    </xf>
    <xf numFmtId="0" fontId="15" fillId="0" borderId="0" xfId="35" applyNumberFormat="1" applyFont="1" applyFill="1" applyBorder="1" applyAlignment="1" applyProtection="1">
      <alignment horizontal="center"/>
    </xf>
    <xf numFmtId="0" fontId="17" fillId="0" borderId="0" xfId="35" applyNumberFormat="1" applyFont="1" applyFill="1" applyBorder="1" applyAlignment="1" applyProtection="1">
      <alignment horizontal="right"/>
    </xf>
    <xf numFmtId="0" fontId="17" fillId="0" borderId="1" xfId="35" applyNumberFormat="1" applyFont="1" applyFill="1" applyBorder="1" applyAlignment="1" applyProtection="1">
      <alignment horizontal="center" vertical="center"/>
    </xf>
    <xf numFmtId="0" fontId="17" fillId="0" borderId="1" xfId="35" applyNumberFormat="1" applyFont="1" applyFill="1" applyBorder="1" applyAlignment="1" applyProtection="1">
      <alignment horizontal="left" vertical="center" wrapText="1"/>
    </xf>
    <xf numFmtId="0" fontId="14" fillId="0" borderId="0" xfId="35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2" fontId="20" fillId="0" borderId="1" xfId="0" applyNumberFormat="1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0" fillId="17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8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2" fontId="20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168" fontId="20" fillId="0" borderId="1" xfId="0" applyNumberFormat="1" applyFont="1" applyFill="1" applyBorder="1" applyAlignment="1">
      <alignment horizontal="center" vertical="center" wrapText="1"/>
    </xf>
    <xf numFmtId="2" fontId="20" fillId="16" borderId="1" xfId="0" applyNumberFormat="1" applyFont="1" applyFill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20" fillId="0" borderId="23" xfId="0" applyFont="1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3" xfId="0" applyFont="1" applyFill="1" applyBorder="1" applyAlignment="1">
      <alignment horizontal="left" vertical="center"/>
    </xf>
    <xf numFmtId="0" fontId="20" fillId="0" borderId="24" xfId="0" applyFont="1" applyFill="1" applyBorder="1" applyAlignment="1">
      <alignment horizontal="left" vertical="center"/>
    </xf>
    <xf numFmtId="0" fontId="20" fillId="0" borderId="25" xfId="0" applyFont="1" applyFill="1" applyBorder="1" applyAlignment="1">
      <alignment horizontal="left" vertical="center"/>
    </xf>
    <xf numFmtId="2" fontId="20" fillId="0" borderId="23" xfId="0" applyNumberFormat="1" applyFont="1" applyFill="1" applyBorder="1" applyAlignment="1">
      <alignment horizontal="left" vertical="center"/>
    </xf>
    <xf numFmtId="2" fontId="20" fillId="0" borderId="24" xfId="0" applyNumberFormat="1" applyFont="1" applyFill="1" applyBorder="1" applyAlignment="1">
      <alignment horizontal="left" vertical="center"/>
    </xf>
    <xf numFmtId="2" fontId="20" fillId="0" borderId="25" xfId="0" applyNumberFormat="1" applyFont="1" applyFill="1" applyBorder="1" applyAlignment="1">
      <alignment horizontal="left" vertical="center"/>
    </xf>
    <xf numFmtId="0" fontId="20" fillId="17" borderId="23" xfId="0" applyFont="1" applyFill="1" applyBorder="1" applyAlignment="1">
      <alignment horizontal="left" vertical="center"/>
    </xf>
    <xf numFmtId="0" fontId="20" fillId="17" borderId="24" xfId="0" applyFont="1" applyFill="1" applyBorder="1" applyAlignment="1">
      <alignment horizontal="left" vertical="center"/>
    </xf>
    <xf numFmtId="0" fontId="20" fillId="17" borderId="25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168" fontId="20" fillId="0" borderId="23" xfId="0" applyNumberFormat="1" applyFont="1" applyBorder="1" applyAlignment="1">
      <alignment horizontal="left" vertical="center"/>
    </xf>
    <xf numFmtId="168" fontId="20" fillId="0" borderId="24" xfId="0" applyNumberFormat="1" applyFont="1" applyBorder="1" applyAlignment="1">
      <alignment horizontal="left" vertical="center"/>
    </xf>
    <xf numFmtId="168" fontId="20" fillId="0" borderId="25" xfId="0" applyNumberFormat="1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49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17" borderId="1" xfId="0" applyNumberFormat="1" applyFont="1" applyFill="1" applyBorder="1" applyAlignment="1">
      <alignment horizontal="center" vertical="center"/>
    </xf>
    <xf numFmtId="0" fontId="47" fillId="18" borderId="1" xfId="30" applyFont="1" applyFill="1" applyBorder="1" applyAlignment="1">
      <alignment horizontal="left" vertical="center" wrapText="1"/>
    </xf>
    <xf numFmtId="0" fontId="47" fillId="18" borderId="2" xfId="39" applyFont="1" applyFill="1" applyBorder="1" applyAlignment="1" applyProtection="1">
      <alignment horizontal="left" vertical="center"/>
      <protection hidden="1"/>
    </xf>
    <xf numFmtId="0" fontId="47" fillId="18" borderId="20" xfId="39" applyFont="1" applyFill="1" applyBorder="1" applyAlignment="1" applyProtection="1">
      <alignment horizontal="left" vertical="center"/>
      <protection hidden="1"/>
    </xf>
    <xf numFmtId="0" fontId="47" fillId="18" borderId="3" xfId="39" applyFont="1" applyFill="1" applyBorder="1" applyAlignment="1" applyProtection="1">
      <alignment horizontal="left" vertical="center"/>
      <protection hidden="1"/>
    </xf>
    <xf numFmtId="0" fontId="51" fillId="18" borderId="0" xfId="0" applyFont="1" applyFill="1" applyBorder="1" applyAlignment="1">
      <alignment horizontal="center" vertical="center"/>
    </xf>
    <xf numFmtId="0" fontId="51" fillId="18" borderId="26" xfId="0" applyFont="1" applyFill="1" applyBorder="1" applyAlignment="1">
      <alignment horizontal="center" vertical="center" wrapText="1"/>
    </xf>
    <xf numFmtId="0" fontId="47" fillId="18" borderId="1" xfId="39" applyFont="1" applyFill="1" applyBorder="1" applyAlignment="1" applyProtection="1">
      <alignment horizontal="left" vertical="center" wrapText="1"/>
      <protection hidden="1"/>
    </xf>
    <xf numFmtId="0" fontId="49" fillId="18" borderId="1" xfId="30" applyFont="1" applyFill="1" applyBorder="1" applyAlignment="1" applyProtection="1">
      <alignment horizontal="left" vertical="center" wrapText="1"/>
    </xf>
    <xf numFmtId="0" fontId="14" fillId="0" borderId="0" xfId="36" applyFont="1" applyAlignment="1">
      <alignment horizontal="center"/>
    </xf>
    <xf numFmtId="0" fontId="2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45">
    <cellStyle name="20% - Акцент1" xfId="1" xr:uid="{28E16C6E-5559-44A1-A895-ACC4F8F65969}"/>
    <cellStyle name="20% - Акцент2" xfId="2" xr:uid="{EE4FDA05-45D9-45CC-ABD0-229CC7F50E60}"/>
    <cellStyle name="20% - Акцент3" xfId="3" xr:uid="{A714ECFD-42EC-4D25-8912-C5FC4FECE065}"/>
    <cellStyle name="20% - Акцент4" xfId="4" xr:uid="{35A1C82D-2E52-4F17-A943-329BADE84A0F}"/>
    <cellStyle name="20% - Акцент5" xfId="5" xr:uid="{7D911B92-C1D3-42AB-9E81-E40456D9A956}"/>
    <cellStyle name="20% - Акцент6" xfId="6" xr:uid="{25A703DF-6737-4572-8A00-1FE515AD2130}"/>
    <cellStyle name="40% - Акцент1" xfId="7" xr:uid="{E74D784A-D152-4746-9E6A-42FF3F0DF304}"/>
    <cellStyle name="40% - Акцент2" xfId="8" xr:uid="{05089B7F-21CF-4E81-9AF5-D112EEF957B8}"/>
    <cellStyle name="40% - Акцент3" xfId="9" xr:uid="{3A6DDCAB-306D-461E-AC82-35F471C29580}"/>
    <cellStyle name="40% - Акцент4" xfId="10" xr:uid="{DD5D806F-94B4-4229-991F-AE2DAC7653BA}"/>
    <cellStyle name="40% - Акцент5" xfId="11" xr:uid="{4E11CBB1-895E-4326-95BB-441A57C42612}"/>
    <cellStyle name="40% - Акцент6" xfId="12" xr:uid="{FDA052BF-64CB-426F-B015-D23E4CD06E76}"/>
    <cellStyle name="60% - Акцент1" xfId="13" xr:uid="{949E89C1-AB7E-4C7B-AD8A-6959C623C50E}"/>
    <cellStyle name="60% - Акцент2" xfId="14" xr:uid="{CA63A02B-46D2-454C-856A-64393C11D1BE}"/>
    <cellStyle name="60% - Акцент3" xfId="15" xr:uid="{77127B51-DD56-422B-ADF4-0C6D68307AA4}"/>
    <cellStyle name="60% - Акцент4" xfId="16" xr:uid="{00827259-D916-4D10-945C-42B5535A38A9}"/>
    <cellStyle name="60% - Акцент5" xfId="17" xr:uid="{2DEEBA35-0FDB-48DB-854A-EC0785D2ED79}"/>
    <cellStyle name="60% - Акцент6" xfId="18" xr:uid="{37CA5C88-31A1-4F6D-BD2B-1F9E45980F15}"/>
    <cellStyle name="Comma 2" xfId="19" xr:uid="{56E30E9A-E125-4F12-A52A-68A37085F7B0}"/>
    <cellStyle name="Comma 3" xfId="20" xr:uid="{AD5E2272-61D6-4AF5-B709-3641F91563EB}"/>
    <cellStyle name="Comma 4" xfId="21" xr:uid="{325E8E2C-6682-474F-B610-A8B11C74EA7E}"/>
    <cellStyle name="Normal" xfId="0" builtinId="0"/>
    <cellStyle name="Normal 10" xfId="22" xr:uid="{B60F213D-2EDC-44BA-8C16-8910D18B127A}"/>
    <cellStyle name="Normal 10 2" xfId="23" xr:uid="{3EFE4215-B47E-4784-B6AA-8A85870C5605}"/>
    <cellStyle name="Normal 11" xfId="24" xr:uid="{00E457F1-3DA2-4110-8B38-44D5200F162C}"/>
    <cellStyle name="Normal 2" xfId="25" xr:uid="{69BBA243-54AF-422F-B44F-2F6959059159}"/>
    <cellStyle name="Normal 2 2" xfId="26" xr:uid="{C72A634B-2D7E-4504-83B1-C65A7FDBAAD5}"/>
    <cellStyle name="Normal 2 2 3" xfId="27" xr:uid="{D42FB12F-9336-40E6-9B26-BD2CC5F21B74}"/>
    <cellStyle name="Normal 2_getap jur" xfId="28" xr:uid="{3C5F24D2-C503-4232-9AD8-FC8A1F00586E}"/>
    <cellStyle name="Normal 3" xfId="29" xr:uid="{EB992BBF-0EBB-4A83-8220-B4E66224A61F}"/>
    <cellStyle name="Normal 3 4" xfId="30" xr:uid="{55CAEB91-AE38-4FAB-85D8-31B805DF2E1D}"/>
    <cellStyle name="Normal 4" xfId="31" xr:uid="{4878AAB7-6BAF-4B4C-9F84-73B38CA8C1CF}"/>
    <cellStyle name="Normal 5" xfId="32" xr:uid="{E0405266-971E-4112-8C52-4C02A6DE2F1B}"/>
    <cellStyle name="Normal_Asfalt  2" xfId="33" xr:uid="{7E540CAA-B56C-44E7-85A0-6060E4A9D869}"/>
    <cellStyle name="Normal_Asfalt  2 2" xfId="34" xr:uid="{B2CE2038-ADBE-4A50-B10F-0022C3B30064}"/>
    <cellStyle name="Normal_Haykashen dproc  2" xfId="35" xr:uid="{D8E931C4-11E8-4CE8-916D-0ACF1C8A819C}"/>
    <cellStyle name="Normal_Narine  mankapartez" xfId="36" xr:uid="{66A0D244-F7A8-4CA0-A144-D7BBB39833C5}"/>
    <cellStyle name="Normal_Sheet1 2" xfId="37" xr:uid="{31D10005-B7BA-460E-AB7F-15D1BCA79EE0}"/>
    <cellStyle name="Обычный 2" xfId="38" xr:uid="{4FE03255-358A-41C7-96CF-AD8AD152095E}"/>
    <cellStyle name="Обычный 2 2" xfId="39" xr:uid="{4F9ADDBA-2351-4B93-A24A-2E0D67EBBD08}"/>
    <cellStyle name="Обычный 2 2 2" xfId="40" xr:uid="{3D011D49-1C93-4F3D-A604-EC8505BCA3E6}"/>
    <cellStyle name="Обычный 3" xfId="41" xr:uid="{152BBB0F-172F-4667-802A-830B222C44BB}"/>
    <cellStyle name="Обычный 3 2" xfId="42" xr:uid="{F6CED1BE-B91C-443C-B194-C2CA11D0F733}"/>
    <cellStyle name="Обычный_TIGRAN1SM 2" xfId="43" xr:uid="{521ED5EA-FBE0-45CA-9811-0CA5C7CB3F02}"/>
    <cellStyle name="Стиль 1" xfId="44" xr:uid="{7ABDCCAB-0A7A-45D9-9406-98F72F8A21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4EF2-3481-45C2-90EE-DC633067179A}">
  <dimension ref="A1:C36"/>
  <sheetViews>
    <sheetView view="pageBreakPreview" zoomScale="115" zoomScaleNormal="100" zoomScaleSheetLayoutView="115" workbookViewId="0">
      <selection activeCell="B10" sqref="B10"/>
    </sheetView>
  </sheetViews>
  <sheetFormatPr defaultColWidth="9.109375" defaultRowHeight="13.2"/>
  <cols>
    <col min="1" max="1" width="4.33203125" style="23" customWidth="1"/>
    <col min="2" max="2" width="69.44140625" style="23" customWidth="1"/>
    <col min="3" max="3" width="15.88671875" style="23" customWidth="1"/>
    <col min="4" max="16384" width="9.109375" style="23"/>
  </cols>
  <sheetData>
    <row r="1" spans="1:3" ht="17.399999999999999">
      <c r="A1" s="322" t="s">
        <v>26</v>
      </c>
      <c r="B1" s="322"/>
      <c r="C1" s="322"/>
    </row>
    <row r="4" spans="1:3" ht="32.25" customHeight="1">
      <c r="A4" s="323" t="e">
        <f>+#REF!</f>
        <v>#REF!</v>
      </c>
      <c r="B4" s="323"/>
      <c r="C4" s="323"/>
    </row>
    <row r="5" spans="1:3">
      <c r="B5" s="24"/>
    </row>
    <row r="6" spans="1:3" ht="30.75" customHeight="1">
      <c r="A6" s="25" t="s">
        <v>0</v>
      </c>
      <c r="B6" s="25" t="s">
        <v>4</v>
      </c>
      <c r="C6" s="25" t="s">
        <v>60</v>
      </c>
    </row>
    <row r="7" spans="1:3" ht="15.75" customHeight="1">
      <c r="A7" s="26">
        <v>1</v>
      </c>
      <c r="B7" s="27"/>
      <c r="C7" s="28"/>
    </row>
    <row r="8" spans="1:3" ht="15.75" customHeight="1">
      <c r="A8" s="26">
        <f>+A7+1</f>
        <v>2</v>
      </c>
      <c r="B8" s="27"/>
      <c r="C8" s="28"/>
    </row>
    <row r="9" spans="1:3" ht="15.75" customHeight="1">
      <c r="A9" s="26">
        <f t="shared" ref="A9:A26" si="0">+A8+1</f>
        <v>3</v>
      </c>
      <c r="B9" s="27"/>
      <c r="C9" s="28"/>
    </row>
    <row r="10" spans="1:3" ht="15.75" customHeight="1">
      <c r="A10" s="26">
        <f t="shared" si="0"/>
        <v>4</v>
      </c>
      <c r="B10" s="27"/>
      <c r="C10" s="28"/>
    </row>
    <row r="11" spans="1:3" ht="15.75" customHeight="1">
      <c r="A11" s="26">
        <f t="shared" si="0"/>
        <v>5</v>
      </c>
      <c r="B11" s="27"/>
      <c r="C11" s="28"/>
    </row>
    <row r="12" spans="1:3" ht="15.75" customHeight="1">
      <c r="A12" s="26">
        <f t="shared" si="0"/>
        <v>6</v>
      </c>
      <c r="B12" s="27"/>
      <c r="C12" s="28"/>
    </row>
    <row r="13" spans="1:3" ht="15.75" customHeight="1">
      <c r="A13" s="26">
        <f t="shared" si="0"/>
        <v>7</v>
      </c>
      <c r="B13" s="27"/>
      <c r="C13" s="28"/>
    </row>
    <row r="14" spans="1:3" ht="15.75" customHeight="1">
      <c r="A14" s="26">
        <f t="shared" si="0"/>
        <v>8</v>
      </c>
      <c r="B14" s="27"/>
      <c r="C14" s="28"/>
    </row>
    <row r="15" spans="1:3" ht="15.75" customHeight="1">
      <c r="A15" s="26">
        <f t="shared" si="0"/>
        <v>9</v>
      </c>
      <c r="B15" s="27"/>
      <c r="C15" s="28"/>
    </row>
    <row r="16" spans="1:3" ht="15.75" customHeight="1">
      <c r="A16" s="26">
        <f t="shared" si="0"/>
        <v>10</v>
      </c>
      <c r="B16" s="27"/>
      <c r="C16" s="28"/>
    </row>
    <row r="17" spans="1:3" ht="15.75" customHeight="1">
      <c r="A17" s="26">
        <f t="shared" si="0"/>
        <v>11</v>
      </c>
      <c r="B17" s="27"/>
      <c r="C17" s="28"/>
    </row>
    <row r="18" spans="1:3" ht="15.75" customHeight="1">
      <c r="A18" s="26">
        <f t="shared" si="0"/>
        <v>12</v>
      </c>
      <c r="B18" s="27"/>
      <c r="C18" s="28"/>
    </row>
    <row r="19" spans="1:3" ht="15.75" customHeight="1">
      <c r="A19" s="26">
        <f t="shared" si="0"/>
        <v>13</v>
      </c>
      <c r="B19" s="27"/>
      <c r="C19" s="28"/>
    </row>
    <row r="20" spans="1:3" ht="15.75" customHeight="1">
      <c r="A20" s="26">
        <f t="shared" si="0"/>
        <v>14</v>
      </c>
      <c r="B20" s="27"/>
      <c r="C20" s="28"/>
    </row>
    <row r="21" spans="1:3" ht="15.75" customHeight="1">
      <c r="A21" s="26">
        <f t="shared" si="0"/>
        <v>15</v>
      </c>
      <c r="B21" s="27"/>
      <c r="C21" s="28"/>
    </row>
    <row r="22" spans="1:3" ht="15.75" customHeight="1">
      <c r="A22" s="26">
        <f t="shared" si="0"/>
        <v>16</v>
      </c>
      <c r="B22" s="27"/>
      <c r="C22" s="28"/>
    </row>
    <row r="23" spans="1:3" ht="15.75" customHeight="1">
      <c r="A23" s="26">
        <f t="shared" si="0"/>
        <v>17</v>
      </c>
      <c r="B23" s="27"/>
      <c r="C23" s="28"/>
    </row>
    <row r="24" spans="1:3" ht="15.75" customHeight="1">
      <c r="A24" s="26">
        <f t="shared" si="0"/>
        <v>18</v>
      </c>
      <c r="B24" s="27"/>
      <c r="C24" s="28"/>
    </row>
    <row r="25" spans="1:3" ht="15.75" customHeight="1">
      <c r="A25" s="26">
        <f t="shared" si="0"/>
        <v>19</v>
      </c>
      <c r="B25" s="27"/>
      <c r="C25" s="28"/>
    </row>
    <row r="26" spans="1:3" ht="15.75" customHeight="1">
      <c r="A26" s="26">
        <f t="shared" si="0"/>
        <v>20</v>
      </c>
      <c r="B26" s="27"/>
      <c r="C26" s="28"/>
    </row>
    <row r="27" spans="1:3" ht="15.6">
      <c r="A27" s="26"/>
      <c r="B27" s="29" t="s">
        <v>6</v>
      </c>
      <c r="C27" s="30">
        <f>SUM(C7:C26)</f>
        <v>0</v>
      </c>
    </row>
    <row r="28" spans="1:3" s="1" customFormat="1" ht="24.75" customHeight="1">
      <c r="A28" s="18"/>
      <c r="B28" s="19"/>
      <c r="C28" s="20"/>
    </row>
    <row r="29" spans="1:3" s="1" customFormat="1" ht="24.75" customHeight="1">
      <c r="A29" s="324" t="s">
        <v>58</v>
      </c>
      <c r="B29" s="324"/>
      <c r="C29" s="324"/>
    </row>
    <row r="32" spans="1:3">
      <c r="B32" s="31"/>
      <c r="C32" s="32"/>
    </row>
    <row r="33" spans="2:3">
      <c r="B33" s="31"/>
      <c r="C33" s="31"/>
    </row>
    <row r="34" spans="2:3">
      <c r="B34" s="31"/>
      <c r="C34" s="32"/>
    </row>
    <row r="35" spans="2:3">
      <c r="B35" s="31"/>
      <c r="C35" s="31"/>
    </row>
    <row r="36" spans="2:3">
      <c r="B36" s="31"/>
      <c r="C36" s="31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50B96-F8DA-4520-B0C9-8C80514E973D}">
  <dimension ref="A1:L57"/>
  <sheetViews>
    <sheetView view="pageBreakPreview" zoomScale="115" zoomScaleNormal="100" zoomScaleSheetLayoutView="115" workbookViewId="0">
      <selection activeCell="I52" sqref="I52"/>
    </sheetView>
  </sheetViews>
  <sheetFormatPr defaultColWidth="9.109375" defaultRowHeight="13.2"/>
  <cols>
    <col min="1" max="1" width="1.44140625" style="36" customWidth="1"/>
    <col min="2" max="2" width="5.6640625" style="36" customWidth="1"/>
    <col min="3" max="3" width="18.44140625" style="36" customWidth="1"/>
    <col min="4" max="4" width="18.109375" style="36" customWidth="1"/>
    <col min="5" max="5" width="9.109375" style="36"/>
    <col min="6" max="6" width="13.44140625" style="36" customWidth="1"/>
    <col min="7" max="7" width="9.109375" style="36"/>
    <col min="8" max="8" width="9.88671875" style="36" customWidth="1"/>
    <col min="9" max="9" width="12.6640625" style="36" customWidth="1"/>
    <col min="10" max="10" width="5.109375" style="36" customWidth="1"/>
    <col min="11" max="11" width="1.33203125" style="36" customWidth="1"/>
    <col min="12" max="16384" width="9.109375" style="36"/>
  </cols>
  <sheetData>
    <row r="1" spans="1:12" ht="6.75" customHeight="1" thickTop="1" thickBot="1">
      <c r="A1" s="33"/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2" ht="13.5" customHeight="1" thickTop="1">
      <c r="A2" s="37"/>
      <c r="B2" s="38"/>
      <c r="C2" s="39"/>
      <c r="D2" s="39"/>
      <c r="E2" s="39"/>
      <c r="F2" s="40"/>
      <c r="G2" s="41"/>
      <c r="H2" s="39"/>
      <c r="I2" s="39"/>
      <c r="J2" s="42"/>
      <c r="K2" s="43"/>
    </row>
    <row r="3" spans="1:12" ht="24" customHeight="1">
      <c r="A3" s="37"/>
      <c r="B3" s="44"/>
      <c r="C3" s="3"/>
      <c r="D3" s="3"/>
      <c r="E3" s="3"/>
      <c r="F3" s="45"/>
      <c r="G3" s="3"/>
      <c r="H3" s="3"/>
      <c r="I3" s="3"/>
      <c r="J3" s="46"/>
      <c r="K3" s="43"/>
    </row>
    <row r="4" spans="1:12" ht="12.75" customHeight="1">
      <c r="A4" s="37"/>
      <c r="B4" s="44"/>
      <c r="C4" s="3"/>
      <c r="D4" s="3"/>
      <c r="E4" s="3"/>
      <c r="F4" s="45"/>
      <c r="G4" s="3"/>
      <c r="H4" s="3"/>
      <c r="I4" s="3"/>
      <c r="J4" s="46"/>
      <c r="K4" s="43"/>
    </row>
    <row r="5" spans="1:12" ht="12.75" customHeight="1">
      <c r="A5" s="37"/>
      <c r="B5" s="44"/>
      <c r="C5" s="3"/>
      <c r="D5" s="3"/>
      <c r="E5" s="3"/>
      <c r="F5" s="45"/>
      <c r="G5" s="3"/>
      <c r="H5" s="3"/>
      <c r="I5" s="3"/>
      <c r="J5" s="46"/>
      <c r="K5" s="43"/>
    </row>
    <row r="6" spans="1:12" ht="12.75" customHeight="1">
      <c r="A6" s="37"/>
      <c r="B6" s="44"/>
      <c r="C6" s="338" t="s">
        <v>32</v>
      </c>
      <c r="D6" s="338"/>
      <c r="E6" s="338"/>
      <c r="F6" s="338"/>
      <c r="G6" s="338"/>
      <c r="H6" s="338"/>
      <c r="I6" s="338"/>
      <c r="J6" s="46"/>
      <c r="K6" s="43"/>
    </row>
    <row r="7" spans="1:12" ht="12.75" customHeight="1">
      <c r="A7" s="37"/>
      <c r="B7" s="44"/>
      <c r="C7" s="338"/>
      <c r="D7" s="338"/>
      <c r="E7" s="338"/>
      <c r="F7" s="338"/>
      <c r="G7" s="338"/>
      <c r="H7" s="338"/>
      <c r="I7" s="338"/>
      <c r="J7" s="46"/>
      <c r="K7" s="43"/>
    </row>
    <row r="8" spans="1:12">
      <c r="A8" s="37"/>
      <c r="B8" s="47"/>
      <c r="C8" s="338"/>
      <c r="D8" s="338"/>
      <c r="E8" s="338"/>
      <c r="F8" s="338"/>
      <c r="G8" s="338"/>
      <c r="H8" s="338"/>
      <c r="I8" s="338"/>
      <c r="J8" s="48"/>
      <c r="K8" s="43"/>
      <c r="L8" s="45"/>
    </row>
    <row r="9" spans="1:12" ht="34.5" customHeight="1">
      <c r="A9" s="37"/>
      <c r="B9" s="49"/>
      <c r="C9" s="50"/>
      <c r="D9" s="50"/>
      <c r="E9" s="50"/>
      <c r="F9" s="50"/>
      <c r="G9" s="50"/>
      <c r="H9" s="50"/>
      <c r="I9" s="50"/>
      <c r="J9" s="51"/>
      <c r="K9" s="43"/>
      <c r="L9" s="45"/>
    </row>
    <row r="10" spans="1:12" ht="12.75" customHeight="1">
      <c r="A10" s="37"/>
      <c r="B10" s="52"/>
      <c r="C10" s="50"/>
      <c r="D10" s="50"/>
      <c r="E10" s="50"/>
      <c r="F10" s="50"/>
      <c r="G10" s="50"/>
      <c r="H10" s="50"/>
      <c r="I10" s="50"/>
      <c r="J10" s="51"/>
      <c r="K10" s="43"/>
      <c r="L10" s="45"/>
    </row>
    <row r="11" spans="1:12" ht="12.75" customHeight="1">
      <c r="A11" s="37"/>
      <c r="B11" s="52"/>
      <c r="C11" s="50"/>
      <c r="D11" s="50"/>
      <c r="E11" s="50"/>
      <c r="F11" s="50"/>
      <c r="G11" s="50"/>
      <c r="H11" s="50"/>
      <c r="I11" s="50"/>
      <c r="J11" s="51"/>
      <c r="K11" s="43"/>
      <c r="L11" s="45"/>
    </row>
    <row r="12" spans="1:12" ht="13.5" customHeight="1">
      <c r="A12" s="37"/>
      <c r="B12" s="327" t="s">
        <v>31</v>
      </c>
      <c r="C12" s="328"/>
      <c r="D12" s="328"/>
      <c r="E12" s="50"/>
      <c r="F12" s="50"/>
      <c r="G12" s="50"/>
      <c r="H12" s="50"/>
      <c r="I12" s="50"/>
      <c r="J12" s="51"/>
      <c r="K12" s="43"/>
      <c r="L12" s="45"/>
    </row>
    <row r="13" spans="1:12" ht="12.75" customHeight="1">
      <c r="A13" s="37"/>
      <c r="B13" s="327"/>
      <c r="C13" s="328"/>
      <c r="D13" s="328"/>
      <c r="E13" s="53"/>
      <c r="F13" s="45"/>
      <c r="G13" s="54"/>
      <c r="H13" s="55"/>
      <c r="I13" s="55"/>
      <c r="J13" s="46"/>
      <c r="K13" s="43"/>
      <c r="L13" s="45"/>
    </row>
    <row r="14" spans="1:12" ht="21" customHeight="1">
      <c r="A14" s="37"/>
      <c r="B14" s="56"/>
      <c r="C14" s="57"/>
      <c r="D14" s="57"/>
      <c r="E14" s="53"/>
      <c r="F14" s="45"/>
      <c r="G14" s="54"/>
      <c r="H14" s="55"/>
      <c r="I14" s="55"/>
      <c r="J14" s="46"/>
      <c r="K14" s="43"/>
      <c r="L14" s="45"/>
    </row>
    <row r="15" spans="1:12" ht="12.75" customHeight="1">
      <c r="A15" s="37"/>
      <c r="B15" s="47"/>
      <c r="C15" s="328" t="e">
        <f>+#REF!</f>
        <v>#REF!</v>
      </c>
      <c r="D15" s="328"/>
      <c r="E15" s="328"/>
      <c r="F15" s="328"/>
      <c r="G15" s="328"/>
      <c r="H15" s="328"/>
      <c r="I15" s="328"/>
      <c r="J15" s="46"/>
      <c r="K15" s="43"/>
    </row>
    <row r="16" spans="1:12" ht="12.75" customHeight="1">
      <c r="A16" s="37"/>
      <c r="B16" s="47"/>
      <c r="C16" s="328"/>
      <c r="D16" s="328"/>
      <c r="E16" s="328"/>
      <c r="F16" s="328"/>
      <c r="G16" s="328"/>
      <c r="H16" s="328"/>
      <c r="I16" s="328"/>
      <c r="J16" s="46"/>
      <c r="K16" s="43"/>
    </row>
    <row r="17" spans="1:11" ht="23.25" customHeight="1">
      <c r="A17" s="37"/>
      <c r="B17" s="47"/>
      <c r="C17" s="328"/>
      <c r="D17" s="328"/>
      <c r="E17" s="328"/>
      <c r="F17" s="328"/>
      <c r="G17" s="328"/>
      <c r="H17" s="328"/>
      <c r="I17" s="328"/>
      <c r="J17" s="46"/>
      <c r="K17" s="43"/>
    </row>
    <row r="18" spans="1:11" ht="21.75" customHeight="1">
      <c r="A18" s="37"/>
      <c r="B18" s="47"/>
      <c r="C18" s="328"/>
      <c r="D18" s="328"/>
      <c r="E18" s="328"/>
      <c r="F18" s="328"/>
      <c r="G18" s="328"/>
      <c r="H18" s="328"/>
      <c r="I18" s="328"/>
      <c r="J18" s="48"/>
      <c r="K18" s="43"/>
    </row>
    <row r="19" spans="1:11" ht="27.75" customHeight="1">
      <c r="A19" s="37"/>
      <c r="B19" s="47"/>
      <c r="C19" s="328"/>
      <c r="D19" s="328"/>
      <c r="E19" s="328"/>
      <c r="F19" s="328"/>
      <c r="G19" s="328"/>
      <c r="H19" s="328"/>
      <c r="I19" s="328"/>
      <c r="J19" s="48"/>
      <c r="K19" s="43"/>
    </row>
    <row r="20" spans="1:11" ht="12.75" customHeight="1">
      <c r="A20" s="37"/>
      <c r="B20" s="47"/>
      <c r="C20" s="58"/>
      <c r="D20" s="58"/>
      <c r="E20" s="58"/>
      <c r="F20" s="58"/>
      <c r="G20" s="58"/>
      <c r="H20" s="58"/>
      <c r="I20" s="58"/>
      <c r="J20" s="48"/>
      <c r="K20" s="43"/>
    </row>
    <row r="21" spans="1:11" ht="12.75" customHeight="1">
      <c r="A21" s="37"/>
      <c r="B21" s="47"/>
      <c r="C21" s="58"/>
      <c r="D21" s="58"/>
      <c r="E21" s="58"/>
      <c r="F21" s="58"/>
      <c r="G21" s="58"/>
      <c r="H21" s="58"/>
      <c r="I21" s="58"/>
      <c r="J21" s="48"/>
      <c r="K21" s="43"/>
    </row>
    <row r="22" spans="1:11" ht="12.75" customHeight="1">
      <c r="A22" s="37"/>
      <c r="B22" s="47"/>
      <c r="C22" s="58"/>
      <c r="D22" s="58"/>
      <c r="E22" s="58"/>
      <c r="F22" s="58"/>
      <c r="G22" s="58"/>
      <c r="H22" s="58"/>
      <c r="I22" s="58"/>
      <c r="J22" s="48"/>
      <c r="K22" s="43"/>
    </row>
    <row r="23" spans="1:11" ht="12.75" customHeight="1">
      <c r="A23" s="37"/>
      <c r="B23" s="47"/>
      <c r="C23" s="58"/>
      <c r="D23" s="329"/>
      <c r="E23" s="329"/>
      <c r="F23" s="329"/>
      <c r="G23" s="329"/>
      <c r="H23" s="329"/>
      <c r="I23" s="58"/>
      <c r="J23" s="48"/>
      <c r="K23" s="43"/>
    </row>
    <row r="24" spans="1:11" ht="12.75" customHeight="1">
      <c r="A24" s="37"/>
      <c r="B24" s="47"/>
      <c r="C24" s="58"/>
      <c r="D24" s="329"/>
      <c r="E24" s="329"/>
      <c r="F24" s="329"/>
      <c r="G24" s="329"/>
      <c r="H24" s="329"/>
      <c r="I24" s="58"/>
      <c r="J24" s="48"/>
      <c r="K24" s="43"/>
    </row>
    <row r="25" spans="1:11" ht="12.75" customHeight="1">
      <c r="A25" s="37"/>
      <c r="B25" s="47"/>
      <c r="C25" s="58"/>
      <c r="D25" s="329"/>
      <c r="E25" s="329"/>
      <c r="F25" s="329"/>
      <c r="G25" s="329"/>
      <c r="H25" s="329"/>
      <c r="I25" s="58"/>
      <c r="J25" s="48"/>
      <c r="K25" s="43"/>
    </row>
    <row r="26" spans="1:11" ht="12.75" customHeight="1">
      <c r="A26" s="37"/>
      <c r="B26" s="330" t="s">
        <v>33</v>
      </c>
      <c r="C26" s="331"/>
      <c r="D26" s="331"/>
      <c r="E26" s="58"/>
      <c r="F26" s="58"/>
      <c r="G26" s="58"/>
      <c r="H26" s="58"/>
      <c r="I26" s="58"/>
      <c r="J26" s="48"/>
      <c r="K26" s="43"/>
    </row>
    <row r="27" spans="1:11" ht="12.75" customHeight="1">
      <c r="A27" s="37"/>
      <c r="B27" s="330"/>
      <c r="C27" s="331"/>
      <c r="D27" s="331"/>
      <c r="E27" s="58"/>
      <c r="F27" s="58"/>
      <c r="G27" s="58"/>
      <c r="H27" s="58"/>
      <c r="I27" s="58"/>
      <c r="J27" s="48"/>
      <c r="K27" s="43"/>
    </row>
    <row r="28" spans="1:11" ht="29.25" customHeight="1">
      <c r="A28" s="37"/>
      <c r="B28" s="47"/>
      <c r="C28" s="58"/>
      <c r="D28" s="58"/>
      <c r="E28" s="58"/>
      <c r="F28" s="58"/>
      <c r="G28" s="58"/>
      <c r="H28" s="58"/>
      <c r="I28" s="59"/>
      <c r="J28" s="60"/>
      <c r="K28" s="43"/>
    </row>
    <row r="29" spans="1:11" ht="12.75" customHeight="1">
      <c r="A29" s="37"/>
      <c r="B29" s="47"/>
      <c r="C29" s="58"/>
      <c r="D29" s="345" t="s">
        <v>25</v>
      </c>
      <c r="E29" s="345"/>
      <c r="F29" s="345"/>
      <c r="G29" s="345"/>
      <c r="H29" s="345"/>
      <c r="I29" s="59"/>
      <c r="J29" s="60"/>
      <c r="K29" s="43"/>
    </row>
    <row r="30" spans="1:11" ht="12.75" customHeight="1">
      <c r="A30" s="37"/>
      <c r="B30" s="47"/>
      <c r="C30" s="58"/>
      <c r="D30" s="345"/>
      <c r="E30" s="345"/>
      <c r="F30" s="345"/>
      <c r="G30" s="345"/>
      <c r="H30" s="345"/>
      <c r="I30" s="59"/>
      <c r="J30" s="60"/>
      <c r="K30" s="43"/>
    </row>
    <row r="31" spans="1:11" ht="12.75" customHeight="1">
      <c r="A31" s="37"/>
      <c r="B31" s="47"/>
      <c r="C31" s="58"/>
      <c r="D31" s="345"/>
      <c r="E31" s="345"/>
      <c r="F31" s="345"/>
      <c r="G31" s="345"/>
      <c r="H31" s="345"/>
      <c r="I31" s="59"/>
      <c r="J31" s="60"/>
      <c r="K31" s="43"/>
    </row>
    <row r="32" spans="1:11" ht="12.75" customHeight="1">
      <c r="A32" s="37"/>
      <c r="B32" s="61"/>
      <c r="C32" s="59"/>
      <c r="D32" s="59"/>
      <c r="E32" s="59"/>
      <c r="F32" s="59"/>
      <c r="G32" s="59"/>
      <c r="H32" s="59"/>
      <c r="I32" s="59"/>
      <c r="J32" s="60"/>
      <c r="K32" s="43"/>
    </row>
    <row r="33" spans="1:11" ht="12.75" customHeight="1">
      <c r="A33" s="37"/>
      <c r="B33" s="47"/>
      <c r="C33" s="45"/>
      <c r="D33" s="339"/>
      <c r="E33" s="339"/>
      <c r="F33" s="339"/>
      <c r="G33" s="339"/>
      <c r="H33" s="339"/>
      <c r="I33" s="45"/>
      <c r="J33" s="48"/>
      <c r="K33" s="43"/>
    </row>
    <row r="34" spans="1:11">
      <c r="A34" s="37"/>
      <c r="B34" s="47"/>
      <c r="C34" s="45"/>
      <c r="I34" s="45"/>
      <c r="J34" s="48"/>
      <c r="K34" s="43"/>
    </row>
    <row r="35" spans="1:11">
      <c r="A35" s="37"/>
      <c r="B35" s="47"/>
      <c r="C35" s="45"/>
      <c r="I35" s="45"/>
      <c r="J35" s="48"/>
      <c r="K35" s="43"/>
    </row>
    <row r="36" spans="1:11">
      <c r="A36" s="37"/>
      <c r="B36" s="47"/>
      <c r="C36" s="45"/>
      <c r="I36" s="45"/>
      <c r="J36" s="48"/>
      <c r="K36" s="43"/>
    </row>
    <row r="37" spans="1:11">
      <c r="A37" s="37"/>
      <c r="B37" s="47"/>
      <c r="C37" s="45"/>
      <c r="D37" s="340"/>
      <c r="E37" s="340"/>
      <c r="F37" s="62"/>
      <c r="G37" s="341"/>
      <c r="H37" s="342"/>
      <c r="I37" s="342"/>
      <c r="J37" s="48"/>
      <c r="K37" s="43"/>
    </row>
    <row r="38" spans="1:11">
      <c r="A38" s="37"/>
      <c r="B38" s="47"/>
      <c r="C38" s="45"/>
      <c r="D38" s="340"/>
      <c r="E38" s="340"/>
      <c r="F38" s="62"/>
      <c r="G38" s="342"/>
      <c r="H38" s="342"/>
      <c r="I38" s="342"/>
      <c r="J38" s="48"/>
      <c r="K38" s="43"/>
    </row>
    <row r="39" spans="1:11" ht="15">
      <c r="A39" s="37"/>
      <c r="B39" s="47"/>
      <c r="C39" s="45"/>
      <c r="D39" s="63"/>
      <c r="E39" s="63"/>
      <c r="F39" s="45"/>
      <c r="G39" s="45"/>
      <c r="H39" s="45"/>
      <c r="I39" s="45"/>
      <c r="J39" s="48"/>
      <c r="K39" s="43"/>
    </row>
    <row r="40" spans="1:11" ht="12.75" customHeight="1">
      <c r="A40" s="37"/>
      <c r="B40" s="343" t="s">
        <v>27</v>
      </c>
      <c r="C40" s="344"/>
      <c r="D40" s="344"/>
      <c r="E40" s="344"/>
      <c r="F40" s="64"/>
      <c r="G40" s="333"/>
      <c r="H40" s="333"/>
      <c r="I40" s="333"/>
      <c r="J40" s="48"/>
      <c r="K40" s="43"/>
    </row>
    <row r="41" spans="1:11" ht="21" customHeight="1">
      <c r="A41" s="37"/>
      <c r="B41" s="343"/>
      <c r="C41" s="344"/>
      <c r="D41" s="344"/>
      <c r="E41" s="344"/>
      <c r="F41" s="64"/>
      <c r="G41" s="333"/>
      <c r="H41" s="333"/>
      <c r="I41" s="333"/>
      <c r="J41" s="48"/>
      <c r="K41" s="43"/>
    </row>
    <row r="42" spans="1:11" ht="17.399999999999999">
      <c r="A42" s="37"/>
      <c r="B42" s="65"/>
      <c r="C42" s="64"/>
      <c r="D42" s="66"/>
      <c r="E42" s="66"/>
      <c r="F42" s="64"/>
      <c r="G42" s="64"/>
      <c r="H42" s="64"/>
      <c r="I42" s="64"/>
      <c r="J42" s="48"/>
      <c r="K42" s="43"/>
    </row>
    <row r="43" spans="1:11" ht="12.75" customHeight="1">
      <c r="A43" s="37"/>
      <c r="B43" s="65"/>
      <c r="C43" s="332" t="s">
        <v>28</v>
      </c>
      <c r="D43" s="332"/>
      <c r="E43" s="332"/>
      <c r="F43" s="64"/>
      <c r="G43" s="333"/>
      <c r="H43" s="333"/>
      <c r="I43" s="333"/>
      <c r="J43" s="48"/>
      <c r="K43" s="43"/>
    </row>
    <row r="44" spans="1:11" ht="12.75" customHeight="1">
      <c r="A44" s="37"/>
      <c r="B44" s="65"/>
      <c r="C44" s="332"/>
      <c r="D44" s="332"/>
      <c r="E44" s="332"/>
      <c r="F44" s="64"/>
      <c r="G44" s="333"/>
      <c r="H44" s="333"/>
      <c r="I44" s="333"/>
      <c r="J44" s="48"/>
      <c r="K44" s="43"/>
    </row>
    <row r="45" spans="1:11" ht="17.399999999999999">
      <c r="A45" s="37"/>
      <c r="B45" s="65"/>
      <c r="C45" s="64"/>
      <c r="D45" s="66"/>
      <c r="E45" s="66"/>
      <c r="F45" s="64"/>
      <c r="G45" s="64"/>
      <c r="H45" s="64"/>
      <c r="I45" s="64"/>
      <c r="J45" s="48"/>
      <c r="K45" s="43"/>
    </row>
    <row r="46" spans="1:11" ht="12.75" customHeight="1">
      <c r="A46" s="37"/>
      <c r="B46" s="65"/>
      <c r="C46" s="332" t="s">
        <v>29</v>
      </c>
      <c r="D46" s="332"/>
      <c r="E46" s="332"/>
      <c r="F46" s="64"/>
      <c r="G46" s="333" t="s">
        <v>30</v>
      </c>
      <c r="H46" s="334"/>
      <c r="I46" s="334"/>
      <c r="J46" s="48"/>
      <c r="K46" s="43"/>
    </row>
    <row r="47" spans="1:11" ht="12.75" customHeight="1">
      <c r="A47" s="37"/>
      <c r="B47" s="65"/>
      <c r="C47" s="332"/>
      <c r="D47" s="332"/>
      <c r="E47" s="332"/>
      <c r="F47" s="64"/>
      <c r="G47" s="334"/>
      <c r="H47" s="334"/>
      <c r="I47" s="334"/>
      <c r="J47" s="48"/>
      <c r="K47" s="43"/>
    </row>
    <row r="48" spans="1:11" ht="12.75" customHeight="1">
      <c r="A48" s="37"/>
      <c r="B48" s="47"/>
      <c r="C48" s="67"/>
      <c r="D48" s="67"/>
      <c r="E48" s="67"/>
      <c r="F48" s="45"/>
      <c r="G48" s="68"/>
      <c r="H48" s="68"/>
      <c r="I48" s="68"/>
      <c r="J48" s="48"/>
      <c r="K48" s="43"/>
    </row>
    <row r="49" spans="1:11" ht="35.25" customHeight="1">
      <c r="A49" s="37"/>
      <c r="B49" s="47"/>
      <c r="C49" s="67"/>
      <c r="D49" s="67"/>
      <c r="E49" s="67"/>
      <c r="F49" s="45"/>
      <c r="G49" s="68"/>
      <c r="H49" s="68"/>
      <c r="I49" s="68"/>
      <c r="J49" s="48"/>
      <c r="K49" s="43"/>
    </row>
    <row r="50" spans="1:11">
      <c r="A50" s="37"/>
      <c r="B50" s="47"/>
      <c r="C50" s="335"/>
      <c r="D50" s="335"/>
      <c r="E50" s="335"/>
      <c r="F50" s="45"/>
      <c r="G50" s="336"/>
      <c r="H50" s="337"/>
      <c r="I50" s="337"/>
      <c r="J50" s="48"/>
      <c r="K50" s="43"/>
    </row>
    <row r="51" spans="1:11">
      <c r="A51" s="37"/>
      <c r="B51" s="47"/>
      <c r="C51" s="335"/>
      <c r="D51" s="335"/>
      <c r="E51" s="335"/>
      <c r="F51" s="45"/>
      <c r="G51" s="337"/>
      <c r="H51" s="337"/>
      <c r="I51" s="337"/>
      <c r="J51" s="48"/>
      <c r="K51" s="43"/>
    </row>
    <row r="52" spans="1:11">
      <c r="A52" s="37"/>
      <c r="B52" s="47"/>
      <c r="C52" s="45"/>
      <c r="D52" s="45"/>
      <c r="E52" s="45"/>
      <c r="F52" s="45"/>
      <c r="G52" s="45"/>
      <c r="H52" s="45"/>
      <c r="I52" s="45"/>
      <c r="J52" s="48"/>
      <c r="K52" s="43"/>
    </row>
    <row r="53" spans="1:11">
      <c r="A53" s="37"/>
      <c r="B53" s="47"/>
      <c r="C53" s="45"/>
      <c r="D53" s="45"/>
      <c r="E53" s="325" t="s">
        <v>2230</v>
      </c>
      <c r="F53" s="325"/>
      <c r="G53" s="325"/>
      <c r="H53" s="45"/>
      <c r="I53" s="45"/>
      <c r="J53" s="48"/>
      <c r="K53" s="43"/>
    </row>
    <row r="54" spans="1:11">
      <c r="A54" s="37"/>
      <c r="B54" s="47"/>
      <c r="C54" s="45"/>
      <c r="D54" s="45"/>
      <c r="E54" s="325"/>
      <c r="F54" s="325"/>
      <c r="G54" s="325"/>
      <c r="H54" s="45"/>
      <c r="I54" s="45"/>
      <c r="J54" s="48"/>
      <c r="K54" s="43"/>
    </row>
    <row r="55" spans="1:11" ht="21" customHeight="1" thickBot="1">
      <c r="A55" s="37"/>
      <c r="B55" s="69"/>
      <c r="C55" s="70"/>
      <c r="D55" s="70"/>
      <c r="E55" s="326"/>
      <c r="F55" s="326"/>
      <c r="G55" s="326"/>
      <c r="H55" s="70"/>
      <c r="I55" s="70"/>
      <c r="J55" s="71"/>
      <c r="K55" s="43"/>
    </row>
    <row r="56" spans="1:11" ht="8.25" customHeight="1" thickTop="1" thickBot="1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4"/>
    </row>
    <row r="57" spans="1:11" ht="13.8" thickTop="1"/>
  </sheetData>
  <mergeCells count="18">
    <mergeCell ref="C6:I8"/>
    <mergeCell ref="D33:H33"/>
    <mergeCell ref="D37:E38"/>
    <mergeCell ref="G37:I38"/>
    <mergeCell ref="B40:E41"/>
    <mergeCell ref="G40:I41"/>
    <mergeCell ref="D29:H31"/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341D4-2699-4A6D-833F-DE9EF1EC741C}">
  <dimension ref="A1:AG228"/>
  <sheetViews>
    <sheetView showZeros="0" tabSelected="1" topLeftCell="A223" zoomScale="110" zoomScaleNormal="110" zoomScaleSheetLayoutView="100" workbookViewId="0">
      <selection activeCell="A228" sqref="A228:XFD228"/>
    </sheetView>
  </sheetViews>
  <sheetFormatPr defaultColWidth="9.109375" defaultRowHeight="20.399999999999999"/>
  <cols>
    <col min="1" max="1" width="4.33203125" style="1" customWidth="1"/>
    <col min="2" max="2" width="6.5546875" style="308" customWidth="1"/>
    <col min="3" max="3" width="50.109375" style="1" customWidth="1"/>
    <col min="4" max="4" width="6.88671875" style="1" customWidth="1"/>
    <col min="5" max="5" width="7.88671875" style="1" customWidth="1"/>
    <col min="6" max="6" width="9.44140625" style="1" customWidth="1"/>
    <col min="7" max="7" width="14.109375" style="7" customWidth="1"/>
    <col min="8" max="8" width="4" style="1" customWidth="1"/>
    <col min="9" max="16384" width="9.109375" style="1"/>
  </cols>
  <sheetData>
    <row r="1" spans="1:33" ht="39" customHeight="1">
      <c r="A1" s="346" t="s">
        <v>2447</v>
      </c>
      <c r="B1" s="346"/>
      <c r="C1" s="346"/>
      <c r="D1" s="346"/>
      <c r="E1" s="346"/>
      <c r="F1" s="346"/>
      <c r="G1" s="346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33" ht="13.2">
      <c r="A2" s="347" t="s">
        <v>14</v>
      </c>
      <c r="B2" s="347"/>
      <c r="C2" s="347"/>
      <c r="D2" s="347"/>
      <c r="E2" s="347"/>
      <c r="F2" s="347"/>
      <c r="G2" s="347"/>
    </row>
    <row r="3" spans="1:33">
      <c r="C3" s="2"/>
      <c r="D3" s="2"/>
      <c r="E3" s="2"/>
    </row>
    <row r="4" spans="1:33" ht="34.200000000000003">
      <c r="A4" s="304" t="s">
        <v>0</v>
      </c>
      <c r="B4" s="309" t="s">
        <v>0</v>
      </c>
      <c r="C4" s="305" t="s">
        <v>1</v>
      </c>
      <c r="D4" s="305" t="s">
        <v>8</v>
      </c>
      <c r="E4" s="305" t="s">
        <v>9</v>
      </c>
      <c r="F4" s="306" t="s">
        <v>17</v>
      </c>
      <c r="G4" s="306" t="s">
        <v>16</v>
      </c>
      <c r="J4" s="3"/>
      <c r="L4" s="3"/>
      <c r="N4" s="3"/>
      <c r="P4" s="3"/>
      <c r="R4" s="3"/>
    </row>
    <row r="5" spans="1:33" s="307" customFormat="1" ht="13.2">
      <c r="A5" s="278">
        <v>1</v>
      </c>
      <c r="B5" s="310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</row>
    <row r="6" spans="1:33" ht="15.6">
      <c r="A6" s="301"/>
      <c r="B6" s="311"/>
      <c r="C6" s="302" t="s">
        <v>2446</v>
      </c>
      <c r="D6" s="301"/>
      <c r="E6" s="303"/>
      <c r="F6" s="300"/>
      <c r="G6" s="300">
        <f>E6*F6</f>
        <v>0</v>
      </c>
      <c r="J6" s="3"/>
      <c r="L6" s="3"/>
      <c r="N6" s="3"/>
      <c r="P6" s="3"/>
      <c r="R6" s="3"/>
      <c r="S6" s="3"/>
      <c r="T6" s="3"/>
      <c r="U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3.2">
      <c r="A7" s="282"/>
      <c r="B7" s="312"/>
      <c r="C7" s="291" t="s">
        <v>2354</v>
      </c>
      <c r="D7" s="282"/>
      <c r="E7" s="283"/>
      <c r="F7" s="280"/>
      <c r="G7" s="300"/>
      <c r="J7" s="3"/>
      <c r="L7" s="3"/>
      <c r="N7" s="3"/>
      <c r="P7" s="3"/>
      <c r="R7" s="3"/>
      <c r="X7" s="3"/>
      <c r="Z7" s="3"/>
      <c r="AB7" s="3"/>
    </row>
    <row r="8" spans="1:33" ht="13.2">
      <c r="A8" s="282"/>
      <c r="B8" s="312"/>
      <c r="C8" s="291" t="s">
        <v>2353</v>
      </c>
      <c r="D8" s="282"/>
      <c r="E8" s="283"/>
      <c r="F8" s="280"/>
      <c r="G8" s="300"/>
      <c r="J8" s="3"/>
      <c r="L8" s="3"/>
      <c r="N8" s="3"/>
      <c r="P8" s="3"/>
      <c r="R8" s="3"/>
      <c r="X8" s="3"/>
      <c r="Z8" s="3"/>
      <c r="AB8" s="3"/>
    </row>
    <row r="9" spans="1:33" ht="13.2">
      <c r="A9" s="282">
        <v>1</v>
      </c>
      <c r="B9" s="312" t="s">
        <v>2355</v>
      </c>
      <c r="C9" s="277" t="s">
        <v>2357</v>
      </c>
      <c r="D9" s="282" t="s">
        <v>2356</v>
      </c>
      <c r="E9" s="283">
        <v>14</v>
      </c>
      <c r="F9" s="284">
        <v>0.70199999999999996</v>
      </c>
      <c r="G9" s="280">
        <f t="shared" ref="G9:G40" si="0">E9*F9</f>
        <v>9.8279999999999994</v>
      </c>
      <c r="J9" s="3"/>
      <c r="L9" s="3"/>
      <c r="N9" s="3"/>
      <c r="P9" s="3"/>
      <c r="R9" s="3"/>
      <c r="X9" s="3"/>
      <c r="Z9" s="3"/>
      <c r="AB9" s="3"/>
    </row>
    <row r="10" spans="1:33" ht="13.2">
      <c r="A10" s="282">
        <f t="shared" ref="A10:A31" si="1">+A9+1</f>
        <v>2</v>
      </c>
      <c r="B10" s="312" t="s">
        <v>2358</v>
      </c>
      <c r="C10" s="277" t="s">
        <v>2359</v>
      </c>
      <c r="D10" s="282" t="s">
        <v>2356</v>
      </c>
      <c r="E10" s="283">
        <v>4.8</v>
      </c>
      <c r="F10" s="284">
        <v>1.4770000000000001</v>
      </c>
      <c r="G10" s="280">
        <f t="shared" si="0"/>
        <v>7.0895999999999999</v>
      </c>
      <c r="J10" s="3"/>
      <c r="L10" s="3"/>
      <c r="N10" s="3"/>
      <c r="P10" s="3"/>
      <c r="R10" s="3"/>
      <c r="X10" s="3"/>
      <c r="Z10" s="3"/>
      <c r="AB10" s="3"/>
    </row>
    <row r="11" spans="1:33" ht="13.2">
      <c r="A11" s="282">
        <f t="shared" si="1"/>
        <v>3</v>
      </c>
      <c r="B11" s="312" t="s">
        <v>2360</v>
      </c>
      <c r="C11" s="277" t="s">
        <v>2361</v>
      </c>
      <c r="D11" s="282" t="s">
        <v>2356</v>
      </c>
      <c r="E11" s="283">
        <v>9.1999999999999993</v>
      </c>
      <c r="F11" s="284">
        <v>0.66600000000000004</v>
      </c>
      <c r="G11" s="280">
        <f t="shared" si="0"/>
        <v>6.1272000000000002</v>
      </c>
      <c r="J11" s="3"/>
      <c r="L11" s="3"/>
      <c r="N11" s="3"/>
      <c r="P11" s="3"/>
      <c r="R11" s="3"/>
      <c r="X11" s="3"/>
      <c r="Z11" s="3"/>
      <c r="AB11" s="3"/>
    </row>
    <row r="12" spans="1:33" ht="13.2">
      <c r="A12" s="282">
        <f t="shared" si="1"/>
        <v>4</v>
      </c>
      <c r="B12" s="313" t="s">
        <v>2362</v>
      </c>
      <c r="C12" s="285" t="s">
        <v>2364</v>
      </c>
      <c r="D12" s="286" t="s">
        <v>2363</v>
      </c>
      <c r="E12" s="283">
        <v>17.02</v>
      </c>
      <c r="F12" s="284">
        <v>3.5190000000000001</v>
      </c>
      <c r="G12" s="280">
        <f t="shared" si="0"/>
        <v>59.893380000000001</v>
      </c>
      <c r="J12" s="3"/>
      <c r="L12" s="3"/>
      <c r="N12" s="3"/>
      <c r="P12" s="3"/>
      <c r="R12" s="3"/>
      <c r="X12" s="3"/>
      <c r="Z12" s="3"/>
      <c r="AB12" s="3"/>
    </row>
    <row r="13" spans="1:33" ht="13.2">
      <c r="A13" s="282">
        <f t="shared" si="1"/>
        <v>5</v>
      </c>
      <c r="B13" s="312" t="s">
        <v>2365</v>
      </c>
      <c r="C13" s="294" t="s">
        <v>2366</v>
      </c>
      <c r="D13" s="295" t="s">
        <v>2356</v>
      </c>
      <c r="E13" s="290">
        <v>3.3</v>
      </c>
      <c r="F13" s="284">
        <v>9.64</v>
      </c>
      <c r="G13" s="280">
        <f t="shared" si="0"/>
        <v>31.812000000000001</v>
      </c>
      <c r="J13" s="3"/>
      <c r="L13" s="3"/>
      <c r="N13" s="3"/>
      <c r="P13" s="3"/>
      <c r="R13" s="3"/>
      <c r="X13" s="3"/>
      <c r="Z13" s="3"/>
      <c r="AB13" s="3"/>
    </row>
    <row r="14" spans="1:33">
      <c r="A14" s="282">
        <f t="shared" si="1"/>
        <v>6</v>
      </c>
      <c r="B14" s="312" t="s">
        <v>2367</v>
      </c>
      <c r="C14" s="277" t="s">
        <v>2391</v>
      </c>
      <c r="D14" s="277" t="s">
        <v>2356</v>
      </c>
      <c r="E14" s="290">
        <v>9.1999999999999993</v>
      </c>
      <c r="F14" s="284">
        <v>60.03</v>
      </c>
      <c r="G14" s="280">
        <f t="shared" si="0"/>
        <v>552.27599999999995</v>
      </c>
      <c r="J14" s="3"/>
      <c r="L14" s="3"/>
      <c r="N14" s="3"/>
      <c r="P14" s="3"/>
      <c r="R14" s="3"/>
      <c r="X14" s="3"/>
      <c r="Z14" s="3"/>
      <c r="AB14" s="3"/>
    </row>
    <row r="15" spans="1:33" ht="13.2">
      <c r="A15" s="282">
        <f t="shared" si="1"/>
        <v>7</v>
      </c>
      <c r="B15" s="314" t="s">
        <v>2369</v>
      </c>
      <c r="C15" s="287" t="s">
        <v>2371</v>
      </c>
      <c r="D15" s="287" t="s">
        <v>2363</v>
      </c>
      <c r="E15" s="292">
        <v>0.15</v>
      </c>
      <c r="F15" s="284">
        <v>403.41800000000001</v>
      </c>
      <c r="G15" s="280">
        <f t="shared" si="0"/>
        <v>60.512699999999995</v>
      </c>
      <c r="J15" s="3"/>
      <c r="L15" s="3"/>
      <c r="N15" s="3"/>
      <c r="P15" s="3"/>
      <c r="R15" s="3"/>
      <c r="X15" s="3"/>
      <c r="Z15" s="3"/>
      <c r="AB15" s="3"/>
    </row>
    <row r="16" spans="1:33" ht="13.2">
      <c r="A16" s="282">
        <f t="shared" si="1"/>
        <v>8</v>
      </c>
      <c r="B16" s="314" t="s">
        <v>2369</v>
      </c>
      <c r="C16" s="287" t="s">
        <v>2370</v>
      </c>
      <c r="D16" s="287" t="s">
        <v>2363</v>
      </c>
      <c r="E16" s="292">
        <v>0.44400000000000001</v>
      </c>
      <c r="F16" s="284">
        <v>420.53800000000001</v>
      </c>
      <c r="G16" s="280">
        <f t="shared" si="0"/>
        <v>186.718872</v>
      </c>
      <c r="J16" s="3"/>
      <c r="L16" s="3"/>
      <c r="N16" s="3"/>
      <c r="P16" s="3"/>
      <c r="R16" s="3"/>
      <c r="X16" s="3"/>
      <c r="Z16" s="3"/>
      <c r="AB16" s="3"/>
    </row>
    <row r="17" spans="1:28" ht="13.2">
      <c r="A17" s="282">
        <f t="shared" si="1"/>
        <v>9</v>
      </c>
      <c r="B17" s="312" t="s">
        <v>2372</v>
      </c>
      <c r="C17" s="277" t="s">
        <v>2441</v>
      </c>
      <c r="D17" s="277" t="s">
        <v>2356</v>
      </c>
      <c r="E17" s="290">
        <v>7.32</v>
      </c>
      <c r="F17" s="284">
        <v>120.52</v>
      </c>
      <c r="G17" s="280">
        <f t="shared" si="0"/>
        <v>882.20640000000003</v>
      </c>
      <c r="J17" s="3"/>
      <c r="L17" s="3"/>
      <c r="N17" s="3"/>
      <c r="P17" s="3"/>
      <c r="R17" s="3"/>
      <c r="X17" s="3"/>
      <c r="Z17" s="3"/>
      <c r="AB17" s="3"/>
    </row>
    <row r="18" spans="1:28" ht="13.2">
      <c r="A18" s="282">
        <f t="shared" si="1"/>
        <v>10</v>
      </c>
      <c r="B18" s="314" t="s">
        <v>2369</v>
      </c>
      <c r="C18" s="287" t="s">
        <v>2371</v>
      </c>
      <c r="D18" s="287" t="s">
        <v>2363</v>
      </c>
      <c r="E18" s="292">
        <v>8.3000000000000004E-2</v>
      </c>
      <c r="F18" s="284">
        <v>403.41800000000001</v>
      </c>
      <c r="G18" s="280">
        <f t="shared" si="0"/>
        <v>33.483694</v>
      </c>
      <c r="J18" s="3"/>
      <c r="L18" s="3"/>
      <c r="N18" s="3"/>
      <c r="P18" s="3"/>
      <c r="R18" s="3"/>
      <c r="X18" s="3"/>
      <c r="Z18" s="3"/>
      <c r="AB18" s="3"/>
    </row>
    <row r="19" spans="1:28" ht="13.2">
      <c r="A19" s="282">
        <f t="shared" si="1"/>
        <v>11</v>
      </c>
      <c r="B19" s="314" t="s">
        <v>2369</v>
      </c>
      <c r="C19" s="287" t="s">
        <v>2370</v>
      </c>
      <c r="D19" s="287" t="s">
        <v>2363</v>
      </c>
      <c r="E19" s="292">
        <v>0.68400000000000005</v>
      </c>
      <c r="F19" s="284">
        <v>420.53800000000001</v>
      </c>
      <c r="G19" s="280">
        <f t="shared" si="0"/>
        <v>287.64799200000004</v>
      </c>
      <c r="J19" s="3"/>
      <c r="L19" s="3"/>
      <c r="N19" s="3"/>
      <c r="P19" s="3"/>
      <c r="R19" s="3"/>
      <c r="X19" s="3"/>
      <c r="Z19" s="3"/>
      <c r="AB19" s="3"/>
    </row>
    <row r="20" spans="1:28" ht="13.2">
      <c r="A20" s="282">
        <f t="shared" si="1"/>
        <v>12</v>
      </c>
      <c r="B20" s="314" t="s">
        <v>2369</v>
      </c>
      <c r="C20" s="287" t="s">
        <v>2373</v>
      </c>
      <c r="D20" s="287" t="s">
        <v>2363</v>
      </c>
      <c r="E20" s="292">
        <v>2.9000000000000001E-2</v>
      </c>
      <c r="F20" s="284">
        <v>420.53800000000001</v>
      </c>
      <c r="G20" s="280">
        <f t="shared" si="0"/>
        <v>12.195602000000001</v>
      </c>
      <c r="J20" s="3"/>
      <c r="L20" s="3"/>
      <c r="N20" s="3"/>
      <c r="P20" s="3"/>
      <c r="R20" s="3"/>
      <c r="X20" s="3"/>
      <c r="Z20" s="3"/>
      <c r="AB20" s="3"/>
    </row>
    <row r="21" spans="1:28" ht="13.2">
      <c r="A21" s="282">
        <f t="shared" si="1"/>
        <v>13</v>
      </c>
      <c r="B21" s="312" t="s">
        <v>2374</v>
      </c>
      <c r="C21" s="277" t="s">
        <v>2401</v>
      </c>
      <c r="D21" s="277" t="s">
        <v>2363</v>
      </c>
      <c r="E21" s="290">
        <v>3.4000000000000002E-2</v>
      </c>
      <c r="F21" s="284">
        <v>840.44600000000003</v>
      </c>
      <c r="G21" s="280">
        <f t="shared" si="0"/>
        <v>28.575164000000004</v>
      </c>
      <c r="J21" s="3"/>
      <c r="L21" s="3"/>
      <c r="N21" s="3"/>
      <c r="P21" s="3"/>
      <c r="R21" s="3"/>
      <c r="X21" s="3"/>
      <c r="Z21" s="3"/>
      <c r="AB21" s="3"/>
    </row>
    <row r="22" spans="1:28" ht="13.2">
      <c r="A22" s="282">
        <f t="shared" si="1"/>
        <v>14</v>
      </c>
      <c r="B22" s="312" t="s">
        <v>2375</v>
      </c>
      <c r="C22" s="277" t="s">
        <v>2376</v>
      </c>
      <c r="D22" s="282" t="s">
        <v>59</v>
      </c>
      <c r="E22" s="283">
        <v>34</v>
      </c>
      <c r="F22" s="284">
        <v>35.511000000000003</v>
      </c>
      <c r="G22" s="280">
        <f t="shared" si="0"/>
        <v>1207.374</v>
      </c>
      <c r="J22" s="3"/>
      <c r="L22" s="3"/>
      <c r="N22" s="3"/>
      <c r="P22" s="3"/>
      <c r="R22" s="3"/>
      <c r="X22" s="3"/>
      <c r="Z22" s="3"/>
      <c r="AB22" s="3"/>
    </row>
    <row r="23" spans="1:28" ht="13.2">
      <c r="A23" s="282">
        <f t="shared" si="1"/>
        <v>15</v>
      </c>
      <c r="B23" s="312" t="s">
        <v>2377</v>
      </c>
      <c r="C23" s="277" t="s">
        <v>2378</v>
      </c>
      <c r="D23" s="282" t="s">
        <v>2363</v>
      </c>
      <c r="E23" s="283">
        <v>0.08</v>
      </c>
      <c r="F23" s="284">
        <v>583.65800000000002</v>
      </c>
      <c r="G23" s="280">
        <f t="shared" si="0"/>
        <v>46.692640000000004</v>
      </c>
      <c r="J23" s="3"/>
      <c r="L23" s="3"/>
      <c r="N23" s="3"/>
      <c r="P23" s="3"/>
      <c r="R23" s="3"/>
      <c r="X23" s="3"/>
      <c r="Z23" s="3"/>
      <c r="AB23" s="3"/>
    </row>
    <row r="24" spans="1:28" ht="13.2">
      <c r="A24" s="282">
        <f t="shared" si="1"/>
        <v>16</v>
      </c>
      <c r="B24" s="312" t="s">
        <v>2379</v>
      </c>
      <c r="C24" s="277" t="s">
        <v>2380</v>
      </c>
      <c r="D24" s="277" t="s">
        <v>59</v>
      </c>
      <c r="E24" s="290">
        <v>1</v>
      </c>
      <c r="F24" s="284">
        <v>76.802000000000007</v>
      </c>
      <c r="G24" s="280">
        <f t="shared" si="0"/>
        <v>76.802000000000007</v>
      </c>
      <c r="J24" s="3"/>
      <c r="L24" s="3"/>
      <c r="N24" s="3"/>
      <c r="P24" s="3"/>
      <c r="R24" s="3"/>
      <c r="X24" s="3"/>
      <c r="Z24" s="3"/>
      <c r="AB24" s="3"/>
    </row>
    <row r="25" spans="1:28" ht="13.2">
      <c r="A25" s="282">
        <f t="shared" si="1"/>
        <v>17</v>
      </c>
      <c r="B25" s="314" t="s">
        <v>2369</v>
      </c>
      <c r="C25" s="287" t="s">
        <v>2371</v>
      </c>
      <c r="D25" s="287" t="s">
        <v>2363</v>
      </c>
      <c r="E25" s="292">
        <v>2.4E-2</v>
      </c>
      <c r="F25" s="284">
        <v>403.41800000000001</v>
      </c>
      <c r="G25" s="280">
        <f t="shared" si="0"/>
        <v>9.6820319999999995</v>
      </c>
      <c r="J25" s="3"/>
      <c r="L25" s="3"/>
      <c r="N25" s="3"/>
      <c r="P25" s="3"/>
      <c r="R25" s="3"/>
      <c r="X25" s="3"/>
      <c r="Z25" s="3"/>
      <c r="AB25" s="3"/>
    </row>
    <row r="26" spans="1:28" ht="13.2">
      <c r="A26" s="282">
        <f t="shared" si="1"/>
        <v>18</v>
      </c>
      <c r="B26" s="314" t="s">
        <v>2369</v>
      </c>
      <c r="C26" s="287" t="s">
        <v>2370</v>
      </c>
      <c r="D26" s="287" t="s">
        <v>2363</v>
      </c>
      <c r="E26" s="292">
        <v>9.4E-2</v>
      </c>
      <c r="F26" s="284">
        <v>420.53800000000001</v>
      </c>
      <c r="G26" s="280">
        <f t="shared" si="0"/>
        <v>39.530571999999999</v>
      </c>
      <c r="J26" s="3"/>
      <c r="L26" s="3"/>
      <c r="N26" s="3"/>
      <c r="P26" s="3"/>
      <c r="R26" s="3"/>
      <c r="X26" s="3"/>
      <c r="Z26" s="3"/>
      <c r="AB26" s="3"/>
    </row>
    <row r="27" spans="1:28">
      <c r="A27" s="282">
        <f t="shared" si="1"/>
        <v>19</v>
      </c>
      <c r="B27" s="315" t="s">
        <v>2381</v>
      </c>
      <c r="C27" s="287" t="s">
        <v>2382</v>
      </c>
      <c r="D27" s="288" t="s">
        <v>2363</v>
      </c>
      <c r="E27" s="289">
        <v>0.97299999999999998</v>
      </c>
      <c r="F27" s="284">
        <v>341.47899999999998</v>
      </c>
      <c r="G27" s="280">
        <f t="shared" si="0"/>
        <v>332.25906699999996</v>
      </c>
      <c r="J27" s="3"/>
      <c r="L27" s="3"/>
      <c r="N27" s="3"/>
      <c r="P27" s="3"/>
      <c r="R27" s="3"/>
      <c r="X27" s="3"/>
      <c r="Z27" s="3"/>
      <c r="AB27" s="3"/>
    </row>
    <row r="28" spans="1:28" ht="13.2">
      <c r="A28" s="282">
        <f t="shared" si="1"/>
        <v>20</v>
      </c>
      <c r="B28" s="312" t="s">
        <v>2369</v>
      </c>
      <c r="C28" s="277" t="s">
        <v>2383</v>
      </c>
      <c r="D28" s="282" t="s">
        <v>2384</v>
      </c>
      <c r="E28" s="283">
        <v>132</v>
      </c>
      <c r="F28" s="284">
        <v>2.89</v>
      </c>
      <c r="G28" s="280">
        <f t="shared" si="0"/>
        <v>381.48</v>
      </c>
      <c r="J28" s="3"/>
      <c r="L28" s="3"/>
      <c r="N28" s="3"/>
      <c r="P28" s="3"/>
      <c r="R28" s="3"/>
      <c r="X28" s="3"/>
      <c r="Z28" s="3"/>
      <c r="AB28" s="3"/>
    </row>
    <row r="29" spans="1:28" ht="13.2">
      <c r="A29" s="282">
        <f t="shared" si="1"/>
        <v>21</v>
      </c>
      <c r="B29" s="312" t="s">
        <v>2369</v>
      </c>
      <c r="C29" s="277" t="s">
        <v>2385</v>
      </c>
      <c r="D29" s="282" t="s">
        <v>2384</v>
      </c>
      <c r="E29" s="283">
        <v>63</v>
      </c>
      <c r="F29" s="284">
        <v>1.149</v>
      </c>
      <c r="G29" s="280">
        <f t="shared" si="0"/>
        <v>72.387</v>
      </c>
      <c r="J29" s="3"/>
      <c r="L29" s="3"/>
      <c r="N29" s="3"/>
      <c r="P29" s="3"/>
      <c r="R29" s="3"/>
      <c r="X29" s="3"/>
      <c r="Z29" s="3"/>
      <c r="AB29" s="3"/>
    </row>
    <row r="30" spans="1:28" ht="13.2">
      <c r="A30" s="282">
        <f t="shared" si="1"/>
        <v>22</v>
      </c>
      <c r="B30" s="312" t="s">
        <v>2386</v>
      </c>
      <c r="C30" s="277" t="s">
        <v>2387</v>
      </c>
      <c r="D30" s="282" t="s">
        <v>2368</v>
      </c>
      <c r="E30" s="283">
        <v>45.78</v>
      </c>
      <c r="F30" s="284">
        <v>1.7330000000000001</v>
      </c>
      <c r="G30" s="280">
        <f t="shared" si="0"/>
        <v>79.336740000000006</v>
      </c>
      <c r="J30" s="3"/>
      <c r="L30" s="3"/>
      <c r="N30" s="3"/>
      <c r="P30" s="3"/>
      <c r="R30" s="3"/>
      <c r="X30" s="3"/>
      <c r="Z30" s="3"/>
      <c r="AB30" s="3"/>
    </row>
    <row r="31" spans="1:28" ht="13.2">
      <c r="A31" s="281">
        <f t="shared" si="1"/>
        <v>23</v>
      </c>
      <c r="B31" s="312" t="s">
        <v>2369</v>
      </c>
      <c r="C31" s="277" t="s">
        <v>2388</v>
      </c>
      <c r="D31" s="282" t="s">
        <v>2389</v>
      </c>
      <c r="E31" s="283">
        <v>3</v>
      </c>
      <c r="F31" s="284">
        <v>18.271000000000001</v>
      </c>
      <c r="G31" s="280">
        <f t="shared" si="0"/>
        <v>54.813000000000002</v>
      </c>
      <c r="J31" s="3"/>
      <c r="L31" s="3"/>
      <c r="N31" s="3"/>
      <c r="P31" s="3"/>
      <c r="R31" s="3"/>
      <c r="X31" s="3"/>
      <c r="Z31" s="3"/>
      <c r="AB31" s="3"/>
    </row>
    <row r="32" spans="1:28" ht="13.2">
      <c r="A32" s="282"/>
      <c r="B32" s="312"/>
      <c r="C32" s="291" t="s">
        <v>2390</v>
      </c>
      <c r="D32" s="282"/>
      <c r="E32" s="283">
        <v>0</v>
      </c>
      <c r="F32" s="284">
        <v>0</v>
      </c>
      <c r="G32" s="280">
        <f t="shared" si="0"/>
        <v>0</v>
      </c>
      <c r="J32" s="3"/>
      <c r="L32" s="3"/>
      <c r="N32" s="3"/>
      <c r="P32" s="3"/>
      <c r="R32" s="3"/>
      <c r="X32" s="3"/>
      <c r="Z32" s="3"/>
      <c r="AB32" s="3"/>
    </row>
    <row r="33" spans="1:28" ht="13.2">
      <c r="A33" s="282">
        <f>+A31+1</f>
        <v>24</v>
      </c>
      <c r="B33" s="312" t="s">
        <v>2355</v>
      </c>
      <c r="C33" s="277" t="s">
        <v>2357</v>
      </c>
      <c r="D33" s="282" t="s">
        <v>2356</v>
      </c>
      <c r="E33" s="283">
        <v>11</v>
      </c>
      <c r="F33" s="284">
        <v>0.70199999999999996</v>
      </c>
      <c r="G33" s="280">
        <f t="shared" si="0"/>
        <v>7.7219999999999995</v>
      </c>
      <c r="J33" s="3"/>
      <c r="L33" s="3"/>
      <c r="N33" s="3"/>
      <c r="P33" s="3"/>
      <c r="R33" s="3"/>
      <c r="X33" s="3"/>
      <c r="Z33" s="3"/>
      <c r="AB33" s="3"/>
    </row>
    <row r="34" spans="1:28" ht="13.2">
      <c r="A34" s="282">
        <f t="shared" ref="A34:A49" si="2">+A33+1</f>
        <v>25</v>
      </c>
      <c r="B34" s="312" t="s">
        <v>2358</v>
      </c>
      <c r="C34" s="277" t="s">
        <v>2359</v>
      </c>
      <c r="D34" s="282" t="s">
        <v>2356</v>
      </c>
      <c r="E34" s="283">
        <v>3.6</v>
      </c>
      <c r="F34" s="284">
        <v>1.4770000000000001</v>
      </c>
      <c r="G34" s="280">
        <f t="shared" si="0"/>
        <v>5.3172000000000006</v>
      </c>
      <c r="J34" s="3"/>
      <c r="L34" s="3"/>
      <c r="N34" s="3"/>
      <c r="P34" s="3"/>
      <c r="R34" s="3"/>
      <c r="X34" s="3"/>
      <c r="Z34" s="3"/>
      <c r="AB34" s="3"/>
    </row>
    <row r="35" spans="1:28" ht="13.2">
      <c r="A35" s="282">
        <f t="shared" si="2"/>
        <v>26</v>
      </c>
      <c r="B35" s="312" t="s">
        <v>2360</v>
      </c>
      <c r="C35" s="277" t="s">
        <v>2361</v>
      </c>
      <c r="D35" s="282" t="s">
        <v>2356</v>
      </c>
      <c r="E35" s="283">
        <v>7.4</v>
      </c>
      <c r="F35" s="284">
        <v>0.66600000000000004</v>
      </c>
      <c r="G35" s="280">
        <f t="shared" si="0"/>
        <v>4.9284000000000008</v>
      </c>
      <c r="J35" s="3"/>
      <c r="L35" s="3"/>
      <c r="N35" s="3"/>
      <c r="P35" s="3"/>
      <c r="R35" s="3"/>
      <c r="X35" s="3"/>
      <c r="Z35" s="3"/>
      <c r="AB35" s="3"/>
    </row>
    <row r="36" spans="1:28" ht="13.2">
      <c r="A36" s="282">
        <f t="shared" si="2"/>
        <v>27</v>
      </c>
      <c r="B36" s="313" t="s">
        <v>2362</v>
      </c>
      <c r="C36" s="285" t="s">
        <v>2364</v>
      </c>
      <c r="D36" s="286" t="s">
        <v>2363</v>
      </c>
      <c r="E36" s="283">
        <v>13.69</v>
      </c>
      <c r="F36" s="284">
        <v>3.5190000000000001</v>
      </c>
      <c r="G36" s="280">
        <f t="shared" si="0"/>
        <v>48.175109999999997</v>
      </c>
      <c r="J36" s="3"/>
      <c r="L36" s="3"/>
      <c r="N36" s="3"/>
      <c r="P36" s="3"/>
      <c r="R36" s="3"/>
      <c r="X36" s="3"/>
      <c r="Z36" s="3"/>
      <c r="AB36" s="3"/>
    </row>
    <row r="37" spans="1:28" ht="13.2">
      <c r="A37" s="282">
        <f t="shared" si="2"/>
        <v>28</v>
      </c>
      <c r="B37" s="312" t="s">
        <v>2365</v>
      </c>
      <c r="C37" s="294" t="s">
        <v>2366</v>
      </c>
      <c r="D37" s="295" t="s">
        <v>2356</v>
      </c>
      <c r="E37" s="290">
        <v>2.92</v>
      </c>
      <c r="F37" s="284">
        <v>9.64</v>
      </c>
      <c r="G37" s="280">
        <f t="shared" si="0"/>
        <v>28.148800000000001</v>
      </c>
      <c r="J37" s="3"/>
      <c r="L37" s="3"/>
      <c r="N37" s="3"/>
      <c r="P37" s="3"/>
      <c r="R37" s="3"/>
      <c r="X37" s="3"/>
      <c r="Z37" s="3"/>
      <c r="AB37" s="3"/>
    </row>
    <row r="38" spans="1:28">
      <c r="A38" s="282">
        <f t="shared" si="2"/>
        <v>29</v>
      </c>
      <c r="B38" s="312" t="s">
        <v>2367</v>
      </c>
      <c r="C38" s="277" t="s">
        <v>2391</v>
      </c>
      <c r="D38" s="277" t="s">
        <v>2356</v>
      </c>
      <c r="E38" s="290">
        <v>4.4000000000000004</v>
      </c>
      <c r="F38" s="284">
        <v>60.03</v>
      </c>
      <c r="G38" s="280">
        <f t="shared" si="0"/>
        <v>264.13200000000001</v>
      </c>
      <c r="J38" s="3"/>
      <c r="L38" s="3"/>
      <c r="N38" s="3"/>
      <c r="P38" s="3"/>
      <c r="R38" s="3"/>
      <c r="X38" s="3"/>
      <c r="Z38" s="3"/>
      <c r="AB38" s="3"/>
    </row>
    <row r="39" spans="1:28" ht="13.2">
      <c r="A39" s="282">
        <f t="shared" si="2"/>
        <v>30</v>
      </c>
      <c r="B39" s="314" t="s">
        <v>2369</v>
      </c>
      <c r="C39" s="287" t="s">
        <v>2371</v>
      </c>
      <c r="D39" s="287" t="s">
        <v>2363</v>
      </c>
      <c r="E39" s="292">
        <v>0.14599999999999999</v>
      </c>
      <c r="F39" s="284">
        <v>403.41800000000001</v>
      </c>
      <c r="G39" s="280">
        <f t="shared" si="0"/>
        <v>58.899027999999994</v>
      </c>
      <c r="J39" s="3"/>
      <c r="L39" s="3"/>
      <c r="N39" s="3"/>
      <c r="P39" s="3"/>
      <c r="R39" s="3"/>
      <c r="X39" s="3"/>
      <c r="Z39" s="3"/>
      <c r="AB39" s="3"/>
    </row>
    <row r="40" spans="1:28" ht="13.2">
      <c r="A40" s="282">
        <f t="shared" si="2"/>
        <v>31</v>
      </c>
      <c r="B40" s="314" t="s">
        <v>2369</v>
      </c>
      <c r="C40" s="287" t="s">
        <v>2370</v>
      </c>
      <c r="D40" s="287" t="s">
        <v>2363</v>
      </c>
      <c r="E40" s="292">
        <v>0.42699999999999999</v>
      </c>
      <c r="F40" s="284">
        <v>420.53800000000001</v>
      </c>
      <c r="G40" s="280">
        <f t="shared" si="0"/>
        <v>179.569726</v>
      </c>
      <c r="J40" s="3"/>
      <c r="L40" s="3"/>
      <c r="N40" s="3"/>
      <c r="P40" s="3"/>
      <c r="R40" s="3"/>
      <c r="X40" s="3"/>
      <c r="Z40" s="3"/>
      <c r="AB40" s="3"/>
    </row>
    <row r="41" spans="1:28" ht="13.2">
      <c r="A41" s="282">
        <f t="shared" si="2"/>
        <v>32</v>
      </c>
      <c r="B41" s="312" t="s">
        <v>2392</v>
      </c>
      <c r="C41" s="277" t="s">
        <v>2393</v>
      </c>
      <c r="D41" s="277" t="s">
        <v>59</v>
      </c>
      <c r="E41" s="290">
        <v>4.4000000000000004</v>
      </c>
      <c r="F41" s="284">
        <v>87.082999999999998</v>
      </c>
      <c r="G41" s="280">
        <f t="shared" ref="G41:G72" si="3">E41*F41</f>
        <v>383.16520000000003</v>
      </c>
      <c r="J41" s="3"/>
      <c r="L41" s="3"/>
      <c r="N41" s="3"/>
      <c r="P41" s="3"/>
      <c r="R41" s="3"/>
      <c r="X41" s="3"/>
      <c r="Z41" s="3"/>
      <c r="AB41" s="3"/>
    </row>
    <row r="42" spans="1:28" ht="13.2">
      <c r="A42" s="282">
        <f t="shared" si="2"/>
        <v>33</v>
      </c>
      <c r="B42" s="312" t="s">
        <v>2372</v>
      </c>
      <c r="C42" s="277" t="s">
        <v>2441</v>
      </c>
      <c r="D42" s="277" t="s">
        <v>2356</v>
      </c>
      <c r="E42" s="290">
        <v>4</v>
      </c>
      <c r="F42" s="284">
        <v>120.52</v>
      </c>
      <c r="G42" s="280">
        <f t="shared" si="3"/>
        <v>482.08</v>
      </c>
      <c r="J42" s="3"/>
      <c r="L42" s="3"/>
      <c r="N42" s="3"/>
      <c r="P42" s="3"/>
      <c r="R42" s="3"/>
      <c r="X42" s="3"/>
      <c r="Z42" s="3"/>
      <c r="AB42" s="3"/>
    </row>
    <row r="43" spans="1:28" ht="13.2">
      <c r="A43" s="282">
        <f t="shared" si="2"/>
        <v>34</v>
      </c>
      <c r="B43" s="314" t="s">
        <v>2369</v>
      </c>
      <c r="C43" s="287" t="s">
        <v>2371</v>
      </c>
      <c r="D43" s="287" t="s">
        <v>2363</v>
      </c>
      <c r="E43" s="292">
        <v>0.20799999999999999</v>
      </c>
      <c r="F43" s="284">
        <v>403.41800000000001</v>
      </c>
      <c r="G43" s="280">
        <f t="shared" si="3"/>
        <v>83.910944000000001</v>
      </c>
      <c r="J43" s="3"/>
      <c r="L43" s="3"/>
      <c r="N43" s="3"/>
      <c r="P43" s="3"/>
      <c r="R43" s="3"/>
      <c r="X43" s="3"/>
      <c r="Z43" s="3"/>
      <c r="AB43" s="3"/>
    </row>
    <row r="44" spans="1:28" ht="13.2">
      <c r="A44" s="282">
        <f t="shared" si="2"/>
        <v>35</v>
      </c>
      <c r="B44" s="314" t="s">
        <v>2369</v>
      </c>
      <c r="C44" s="287" t="s">
        <v>2370</v>
      </c>
      <c r="D44" s="287" t="s">
        <v>2363</v>
      </c>
      <c r="E44" s="292">
        <v>0.01</v>
      </c>
      <c r="F44" s="284">
        <v>420.53800000000001</v>
      </c>
      <c r="G44" s="280">
        <f t="shared" si="3"/>
        <v>4.2053799999999999</v>
      </c>
      <c r="J44" s="3"/>
      <c r="L44" s="3"/>
      <c r="N44" s="3"/>
      <c r="P44" s="3"/>
      <c r="R44" s="3"/>
      <c r="X44" s="3"/>
      <c r="Z44" s="3"/>
      <c r="AB44" s="3"/>
    </row>
    <row r="45" spans="1:28" ht="13.2">
      <c r="A45" s="282">
        <f t="shared" si="2"/>
        <v>36</v>
      </c>
      <c r="B45" s="312" t="s">
        <v>2375</v>
      </c>
      <c r="C45" s="277" t="s">
        <v>2376</v>
      </c>
      <c r="D45" s="282" t="s">
        <v>59</v>
      </c>
      <c r="E45" s="283">
        <v>31</v>
      </c>
      <c r="F45" s="284">
        <v>35.511000000000003</v>
      </c>
      <c r="G45" s="280">
        <f t="shared" si="3"/>
        <v>1100.8410000000001</v>
      </c>
      <c r="J45" s="3"/>
      <c r="L45" s="3"/>
      <c r="N45" s="3"/>
      <c r="P45" s="3"/>
      <c r="R45" s="3"/>
      <c r="X45" s="3"/>
      <c r="Z45" s="3"/>
      <c r="AB45" s="3"/>
    </row>
    <row r="46" spans="1:28" ht="13.2">
      <c r="A46" s="282">
        <f t="shared" si="2"/>
        <v>37</v>
      </c>
      <c r="B46" s="312" t="s">
        <v>2377</v>
      </c>
      <c r="C46" s="277" t="s">
        <v>2378</v>
      </c>
      <c r="D46" s="282" t="s">
        <v>2363</v>
      </c>
      <c r="E46" s="283">
        <v>0.15</v>
      </c>
      <c r="F46" s="284">
        <v>583.65800000000002</v>
      </c>
      <c r="G46" s="280">
        <f t="shared" si="3"/>
        <v>87.548699999999997</v>
      </c>
      <c r="J46" s="3"/>
      <c r="L46" s="3"/>
      <c r="N46" s="3"/>
      <c r="P46" s="3"/>
      <c r="R46" s="3"/>
      <c r="X46" s="3"/>
      <c r="Z46" s="3"/>
      <c r="AB46" s="3"/>
    </row>
    <row r="47" spans="1:28" ht="13.2">
      <c r="A47" s="282">
        <f t="shared" si="2"/>
        <v>38</v>
      </c>
      <c r="B47" s="312" t="s">
        <v>2379</v>
      </c>
      <c r="C47" s="277" t="s">
        <v>2380</v>
      </c>
      <c r="D47" s="277" t="s">
        <v>59</v>
      </c>
      <c r="E47" s="290">
        <v>1.46</v>
      </c>
      <c r="F47" s="284">
        <v>76.802000000000007</v>
      </c>
      <c r="G47" s="280">
        <f t="shared" si="3"/>
        <v>112.13092</v>
      </c>
      <c r="J47" s="3"/>
      <c r="L47" s="3"/>
      <c r="N47" s="3"/>
      <c r="P47" s="3"/>
      <c r="R47" s="3"/>
      <c r="X47" s="3"/>
      <c r="Z47" s="3"/>
      <c r="AB47" s="3"/>
    </row>
    <row r="48" spans="1:28" ht="13.2">
      <c r="A48" s="282">
        <f t="shared" si="2"/>
        <v>39</v>
      </c>
      <c r="B48" s="314" t="s">
        <v>2369</v>
      </c>
      <c r="C48" s="287" t="s">
        <v>2371</v>
      </c>
      <c r="D48" s="287" t="s">
        <v>2363</v>
      </c>
      <c r="E48" s="292">
        <v>3.6999999999999998E-2</v>
      </c>
      <c r="F48" s="284">
        <v>403.41800000000001</v>
      </c>
      <c r="G48" s="280">
        <f t="shared" si="3"/>
        <v>14.926466</v>
      </c>
      <c r="J48" s="3"/>
      <c r="L48" s="3"/>
      <c r="N48" s="3"/>
      <c r="P48" s="3"/>
      <c r="R48" s="3"/>
      <c r="X48" s="3"/>
      <c r="Z48" s="3"/>
      <c r="AB48" s="3"/>
    </row>
    <row r="49" spans="1:28" ht="13.2">
      <c r="A49" s="282">
        <f t="shared" si="2"/>
        <v>40</v>
      </c>
      <c r="B49" s="314" t="s">
        <v>2369</v>
      </c>
      <c r="C49" s="287" t="s">
        <v>2370</v>
      </c>
      <c r="D49" s="287" t="s">
        <v>2363</v>
      </c>
      <c r="E49" s="292">
        <v>0.14199999999999999</v>
      </c>
      <c r="F49" s="284">
        <v>420.53800000000001</v>
      </c>
      <c r="G49" s="280">
        <f t="shared" si="3"/>
        <v>59.716395999999996</v>
      </c>
      <c r="J49" s="3"/>
      <c r="L49" s="3"/>
      <c r="N49" s="3"/>
      <c r="P49" s="3"/>
      <c r="R49" s="3"/>
      <c r="X49" s="3"/>
      <c r="Z49" s="3"/>
      <c r="AB49" s="3"/>
    </row>
    <row r="50" spans="1:28" ht="13.2">
      <c r="A50" s="282"/>
      <c r="B50" s="312"/>
      <c r="C50" s="291" t="s">
        <v>2394</v>
      </c>
      <c r="D50" s="282"/>
      <c r="E50" s="283">
        <v>0</v>
      </c>
      <c r="F50" s="284">
        <v>0</v>
      </c>
      <c r="G50" s="280">
        <f t="shared" si="3"/>
        <v>0</v>
      </c>
      <c r="J50" s="3"/>
      <c r="L50" s="3"/>
      <c r="N50" s="3"/>
      <c r="P50" s="3"/>
      <c r="R50" s="3"/>
      <c r="X50" s="3"/>
      <c r="Z50" s="3"/>
      <c r="AB50" s="3"/>
    </row>
    <row r="51" spans="1:28" ht="13.2">
      <c r="A51" s="282">
        <f>+A49+1</f>
        <v>41</v>
      </c>
      <c r="B51" s="312" t="s">
        <v>2355</v>
      </c>
      <c r="C51" s="277" t="s">
        <v>2357</v>
      </c>
      <c r="D51" s="282" t="s">
        <v>2356</v>
      </c>
      <c r="E51" s="283">
        <v>39.1</v>
      </c>
      <c r="F51" s="284">
        <v>0.70199999999999996</v>
      </c>
      <c r="G51" s="280">
        <f t="shared" si="3"/>
        <v>27.4482</v>
      </c>
      <c r="J51" s="3"/>
      <c r="L51" s="3"/>
      <c r="N51" s="3"/>
      <c r="P51" s="3"/>
      <c r="R51" s="3"/>
      <c r="X51" s="3"/>
      <c r="Z51" s="3"/>
      <c r="AB51" s="3"/>
    </row>
    <row r="52" spans="1:28" ht="13.2">
      <c r="A52" s="296">
        <f t="shared" ref="A52:A72" si="4">+A51+1</f>
        <v>42</v>
      </c>
      <c r="B52" s="316" t="s">
        <v>2358</v>
      </c>
      <c r="C52" s="297" t="s">
        <v>2443</v>
      </c>
      <c r="D52" s="296" t="s">
        <v>2442</v>
      </c>
      <c r="E52" s="298">
        <v>5.2</v>
      </c>
      <c r="F52" s="284">
        <v>1.4770000000000001</v>
      </c>
      <c r="G52" s="280">
        <f t="shared" si="3"/>
        <v>7.6804000000000006</v>
      </c>
      <c r="J52" s="3"/>
      <c r="L52" s="3"/>
      <c r="N52" s="3"/>
      <c r="P52" s="3"/>
      <c r="R52" s="3"/>
      <c r="X52" s="3"/>
      <c r="Z52" s="3"/>
      <c r="AB52" s="3"/>
    </row>
    <row r="53" spans="1:28" ht="13.2">
      <c r="A53" s="296">
        <f t="shared" si="4"/>
        <v>43</v>
      </c>
      <c r="B53" s="312" t="s">
        <v>2360</v>
      </c>
      <c r="C53" s="277" t="s">
        <v>2361</v>
      </c>
      <c r="D53" s="282" t="s">
        <v>2356</v>
      </c>
      <c r="E53" s="283">
        <v>33.9</v>
      </c>
      <c r="F53" s="284">
        <v>0.66600000000000004</v>
      </c>
      <c r="G53" s="280">
        <f t="shared" si="3"/>
        <v>22.577400000000001</v>
      </c>
      <c r="J53" s="3"/>
      <c r="L53" s="3"/>
      <c r="N53" s="3"/>
      <c r="P53" s="3"/>
      <c r="R53" s="3"/>
      <c r="X53" s="3"/>
      <c r="Z53" s="3"/>
      <c r="AB53" s="3"/>
    </row>
    <row r="54" spans="1:28" ht="13.2">
      <c r="A54" s="296">
        <f t="shared" si="4"/>
        <v>44</v>
      </c>
      <c r="B54" s="313" t="s">
        <v>2362</v>
      </c>
      <c r="C54" s="285" t="s">
        <v>2364</v>
      </c>
      <c r="D54" s="286" t="s">
        <v>2363</v>
      </c>
      <c r="E54" s="283">
        <v>62.715000000000003</v>
      </c>
      <c r="F54" s="284">
        <v>3.5190000000000001</v>
      </c>
      <c r="G54" s="280">
        <f t="shared" si="3"/>
        <v>220.69408500000003</v>
      </c>
      <c r="J54" s="3"/>
      <c r="L54" s="3"/>
      <c r="N54" s="3"/>
      <c r="P54" s="3"/>
      <c r="R54" s="3"/>
      <c r="X54" s="3"/>
      <c r="Z54" s="3"/>
      <c r="AB54" s="3"/>
    </row>
    <row r="55" spans="1:28" ht="13.2">
      <c r="A55" s="296">
        <f t="shared" si="4"/>
        <v>45</v>
      </c>
      <c r="B55" s="316" t="s">
        <v>2416</v>
      </c>
      <c r="C55" s="297" t="s">
        <v>2444</v>
      </c>
      <c r="D55" s="296" t="s">
        <v>2442</v>
      </c>
      <c r="E55" s="299">
        <v>39</v>
      </c>
      <c r="F55" s="284">
        <v>18.277999999999999</v>
      </c>
      <c r="G55" s="280">
        <f t="shared" si="3"/>
        <v>712.84199999999998</v>
      </c>
      <c r="J55" s="3"/>
      <c r="L55" s="3"/>
      <c r="N55" s="3"/>
      <c r="P55" s="3"/>
      <c r="R55" s="3"/>
      <c r="X55" s="3"/>
      <c r="Z55" s="3"/>
      <c r="AB55" s="3"/>
    </row>
    <row r="56" spans="1:28">
      <c r="A56" s="296">
        <f t="shared" si="4"/>
        <v>46</v>
      </c>
      <c r="B56" s="316" t="s">
        <v>2418</v>
      </c>
      <c r="C56" s="297" t="s">
        <v>2445</v>
      </c>
      <c r="D56" s="296" t="s">
        <v>2363</v>
      </c>
      <c r="E56" s="298">
        <v>70.2</v>
      </c>
      <c r="F56" s="284">
        <v>4.8040000000000003</v>
      </c>
      <c r="G56" s="280">
        <f t="shared" si="3"/>
        <v>337.24080000000004</v>
      </c>
      <c r="J56" s="3"/>
      <c r="L56" s="3"/>
      <c r="N56" s="3"/>
      <c r="P56" s="3"/>
      <c r="R56" s="3"/>
      <c r="X56" s="3"/>
      <c r="Z56" s="3"/>
      <c r="AB56" s="3"/>
    </row>
    <row r="57" spans="1:28" ht="13.2">
      <c r="A57" s="296">
        <f t="shared" si="4"/>
        <v>47</v>
      </c>
      <c r="B57" s="312" t="s">
        <v>2365</v>
      </c>
      <c r="C57" s="294" t="s">
        <v>2366</v>
      </c>
      <c r="D57" s="295" t="s">
        <v>2356</v>
      </c>
      <c r="E57" s="290">
        <v>5.9</v>
      </c>
      <c r="F57" s="284">
        <v>9.64</v>
      </c>
      <c r="G57" s="280">
        <f t="shared" si="3"/>
        <v>56.876000000000005</v>
      </c>
      <c r="J57" s="3"/>
      <c r="L57" s="3"/>
      <c r="N57" s="3"/>
      <c r="P57" s="3"/>
      <c r="R57" s="3"/>
      <c r="X57" s="3"/>
      <c r="Z57" s="3"/>
      <c r="AB57" s="3"/>
    </row>
    <row r="58" spans="1:28">
      <c r="A58" s="296">
        <f t="shared" si="4"/>
        <v>48</v>
      </c>
      <c r="B58" s="312" t="s">
        <v>2367</v>
      </c>
      <c r="C58" s="277" t="s">
        <v>2391</v>
      </c>
      <c r="D58" s="277" t="s">
        <v>2356</v>
      </c>
      <c r="E58" s="290">
        <v>28</v>
      </c>
      <c r="F58" s="284">
        <v>60.03</v>
      </c>
      <c r="G58" s="280">
        <f t="shared" si="3"/>
        <v>1680.8400000000001</v>
      </c>
      <c r="J58" s="3"/>
      <c r="L58" s="3"/>
      <c r="N58" s="3"/>
      <c r="P58" s="3"/>
      <c r="R58" s="3"/>
      <c r="X58" s="3"/>
      <c r="Z58" s="3"/>
      <c r="AB58" s="3"/>
    </row>
    <row r="59" spans="1:28" ht="13.2">
      <c r="A59" s="296">
        <f t="shared" si="4"/>
        <v>49</v>
      </c>
      <c r="B59" s="314" t="s">
        <v>2369</v>
      </c>
      <c r="C59" s="287" t="s">
        <v>2371</v>
      </c>
      <c r="D59" s="287" t="s">
        <v>2363</v>
      </c>
      <c r="E59" s="292">
        <v>0.307</v>
      </c>
      <c r="F59" s="284">
        <v>403.41800000000001</v>
      </c>
      <c r="G59" s="280">
        <f t="shared" si="3"/>
        <v>123.849326</v>
      </c>
      <c r="J59" s="3"/>
      <c r="L59" s="3"/>
      <c r="N59" s="3"/>
      <c r="P59" s="3"/>
      <c r="R59" s="3"/>
      <c r="X59" s="3"/>
      <c r="Z59" s="3"/>
      <c r="AB59" s="3"/>
    </row>
    <row r="60" spans="1:28" ht="13.2">
      <c r="A60" s="296">
        <f t="shared" si="4"/>
        <v>50</v>
      </c>
      <c r="B60" s="314" t="s">
        <v>2369</v>
      </c>
      <c r="C60" s="287" t="s">
        <v>2395</v>
      </c>
      <c r="D60" s="287" t="s">
        <v>2363</v>
      </c>
      <c r="E60" s="292">
        <v>0.627</v>
      </c>
      <c r="F60" s="284">
        <v>420.53800000000001</v>
      </c>
      <c r="G60" s="280">
        <f t="shared" si="3"/>
        <v>263.67732599999999</v>
      </c>
      <c r="J60" s="3"/>
      <c r="L60" s="3"/>
      <c r="N60" s="3"/>
      <c r="P60" s="3"/>
      <c r="R60" s="3"/>
      <c r="X60" s="3"/>
      <c r="Z60" s="3"/>
      <c r="AB60" s="3"/>
    </row>
    <row r="61" spans="1:28" ht="13.2">
      <c r="A61" s="296">
        <f t="shared" si="4"/>
        <v>51</v>
      </c>
      <c r="B61" s="312" t="s">
        <v>2397</v>
      </c>
      <c r="C61" s="277" t="s">
        <v>2398</v>
      </c>
      <c r="D61" s="277" t="s">
        <v>59</v>
      </c>
      <c r="E61" s="290">
        <v>31.9</v>
      </c>
      <c r="F61" s="284">
        <v>85.131</v>
      </c>
      <c r="G61" s="280">
        <f t="shared" si="3"/>
        <v>2715.6788999999999</v>
      </c>
      <c r="J61" s="3"/>
      <c r="L61" s="3"/>
      <c r="N61" s="3"/>
      <c r="P61" s="3"/>
      <c r="R61" s="3"/>
      <c r="X61" s="3"/>
      <c r="Z61" s="3"/>
      <c r="AB61" s="3"/>
    </row>
    <row r="62" spans="1:28" ht="13.2">
      <c r="A62" s="296">
        <f t="shared" si="4"/>
        <v>52</v>
      </c>
      <c r="B62" s="314" t="s">
        <v>2369</v>
      </c>
      <c r="C62" s="287" t="s">
        <v>2371</v>
      </c>
      <c r="D62" s="287" t="s">
        <v>2363</v>
      </c>
      <c r="E62" s="292">
        <v>0.14199999999999999</v>
      </c>
      <c r="F62" s="284">
        <v>403.41800000000001</v>
      </c>
      <c r="G62" s="280">
        <f t="shared" si="3"/>
        <v>57.285355999999993</v>
      </c>
      <c r="J62" s="3"/>
      <c r="L62" s="3"/>
      <c r="N62" s="3"/>
      <c r="P62" s="3"/>
      <c r="R62" s="3"/>
      <c r="X62" s="3"/>
      <c r="Z62" s="3"/>
      <c r="AB62" s="3"/>
    </row>
    <row r="63" spans="1:28" ht="13.2">
      <c r="A63" s="296">
        <f t="shared" si="4"/>
        <v>53</v>
      </c>
      <c r="B63" s="314" t="s">
        <v>2369</v>
      </c>
      <c r="C63" s="287" t="s">
        <v>2370</v>
      </c>
      <c r="D63" s="287" t="s">
        <v>2363</v>
      </c>
      <c r="E63" s="292">
        <v>4.8170000000000002</v>
      </c>
      <c r="F63" s="284">
        <v>420.53800000000001</v>
      </c>
      <c r="G63" s="280">
        <f t="shared" si="3"/>
        <v>2025.7315460000002</v>
      </c>
      <c r="J63" s="3"/>
      <c r="L63" s="3"/>
      <c r="N63" s="3"/>
      <c r="P63" s="3"/>
      <c r="R63" s="3"/>
      <c r="X63" s="3"/>
      <c r="Z63" s="3"/>
      <c r="AB63" s="3"/>
    </row>
    <row r="64" spans="1:28" ht="13.2">
      <c r="A64" s="296">
        <f t="shared" si="4"/>
        <v>54</v>
      </c>
      <c r="B64" s="312" t="s">
        <v>2399</v>
      </c>
      <c r="C64" s="277" t="s">
        <v>2400</v>
      </c>
      <c r="D64" s="282" t="s">
        <v>2368</v>
      </c>
      <c r="E64" s="290">
        <v>164</v>
      </c>
      <c r="F64" s="284">
        <v>1.105</v>
      </c>
      <c r="G64" s="280">
        <f t="shared" si="3"/>
        <v>181.22</v>
      </c>
      <c r="J64" s="3"/>
      <c r="L64" s="3"/>
      <c r="N64" s="3"/>
      <c r="P64" s="3"/>
      <c r="R64" s="3"/>
      <c r="X64" s="3"/>
      <c r="Z64" s="3"/>
      <c r="AB64" s="3"/>
    </row>
    <row r="65" spans="1:28" ht="13.2">
      <c r="A65" s="296">
        <f t="shared" si="4"/>
        <v>55</v>
      </c>
      <c r="B65" s="312" t="s">
        <v>2372</v>
      </c>
      <c r="C65" s="277" t="s">
        <v>2441</v>
      </c>
      <c r="D65" s="277" t="s">
        <v>2356</v>
      </c>
      <c r="E65" s="290">
        <v>1.35</v>
      </c>
      <c r="F65" s="284">
        <v>120.52</v>
      </c>
      <c r="G65" s="280">
        <f t="shared" si="3"/>
        <v>162.702</v>
      </c>
      <c r="J65" s="3"/>
      <c r="L65" s="3"/>
      <c r="N65" s="3"/>
      <c r="P65" s="3"/>
      <c r="R65" s="3"/>
      <c r="X65" s="3"/>
      <c r="Z65" s="3"/>
      <c r="AB65" s="3"/>
    </row>
    <row r="66" spans="1:28" ht="13.2">
      <c r="A66" s="296">
        <f t="shared" si="4"/>
        <v>56</v>
      </c>
      <c r="B66" s="314" t="s">
        <v>2369</v>
      </c>
      <c r="C66" s="287" t="s">
        <v>2371</v>
      </c>
      <c r="D66" s="287" t="s">
        <v>2363</v>
      </c>
      <c r="E66" s="292">
        <v>5.8000000000000003E-2</v>
      </c>
      <c r="F66" s="284">
        <v>403.41800000000001</v>
      </c>
      <c r="G66" s="280">
        <f t="shared" si="3"/>
        <v>23.398244000000002</v>
      </c>
      <c r="J66" s="3"/>
      <c r="L66" s="3"/>
      <c r="N66" s="3"/>
      <c r="P66" s="3"/>
      <c r="R66" s="3"/>
      <c r="X66" s="3"/>
      <c r="Z66" s="3"/>
      <c r="AB66" s="3"/>
    </row>
    <row r="67" spans="1:28" ht="13.2">
      <c r="A67" s="296">
        <f t="shared" si="4"/>
        <v>57</v>
      </c>
      <c r="B67" s="314" t="s">
        <v>2369</v>
      </c>
      <c r="C67" s="287" t="s">
        <v>2370</v>
      </c>
      <c r="D67" s="287" t="s">
        <v>2363</v>
      </c>
      <c r="E67" s="292">
        <v>0.13600000000000001</v>
      </c>
      <c r="F67" s="284">
        <v>420.53800000000001</v>
      </c>
      <c r="G67" s="280">
        <f t="shared" si="3"/>
        <v>57.193168000000007</v>
      </c>
      <c r="J67" s="3"/>
      <c r="L67" s="3"/>
      <c r="N67" s="3"/>
      <c r="P67" s="3"/>
      <c r="R67" s="3"/>
      <c r="X67" s="3"/>
      <c r="Z67" s="3"/>
      <c r="AB67" s="3"/>
    </row>
    <row r="68" spans="1:28" ht="13.2">
      <c r="A68" s="296">
        <f t="shared" si="4"/>
        <v>58</v>
      </c>
      <c r="B68" s="312" t="s">
        <v>2375</v>
      </c>
      <c r="C68" s="277" t="s">
        <v>2376</v>
      </c>
      <c r="D68" s="282" t="s">
        <v>59</v>
      </c>
      <c r="E68" s="283">
        <v>23.1</v>
      </c>
      <c r="F68" s="284">
        <v>35.511000000000003</v>
      </c>
      <c r="G68" s="280">
        <f t="shared" si="3"/>
        <v>820.30410000000006</v>
      </c>
      <c r="J68" s="3"/>
      <c r="L68" s="3"/>
      <c r="N68" s="3"/>
      <c r="P68" s="3"/>
      <c r="R68" s="3"/>
      <c r="X68" s="3"/>
      <c r="Z68" s="3"/>
      <c r="AB68" s="3"/>
    </row>
    <row r="69" spans="1:28" ht="13.2">
      <c r="A69" s="296">
        <f t="shared" si="4"/>
        <v>59</v>
      </c>
      <c r="B69" s="312" t="s">
        <v>2377</v>
      </c>
      <c r="C69" s="277" t="s">
        <v>2378</v>
      </c>
      <c r="D69" s="282" t="s">
        <v>2363</v>
      </c>
      <c r="E69" s="283">
        <v>7.8E-2</v>
      </c>
      <c r="F69" s="284">
        <v>583.65800000000002</v>
      </c>
      <c r="G69" s="280">
        <f t="shared" si="3"/>
        <v>45.525323999999998</v>
      </c>
      <c r="J69" s="3"/>
      <c r="L69" s="3"/>
      <c r="N69" s="3"/>
      <c r="P69" s="3"/>
      <c r="R69" s="3"/>
      <c r="X69" s="3"/>
      <c r="Z69" s="3"/>
      <c r="AB69" s="3"/>
    </row>
    <row r="70" spans="1:28" ht="13.2">
      <c r="A70" s="296">
        <f t="shared" si="4"/>
        <v>60</v>
      </c>
      <c r="B70" s="312" t="s">
        <v>2379</v>
      </c>
      <c r="C70" s="277" t="s">
        <v>2380</v>
      </c>
      <c r="D70" s="277" t="s">
        <v>59</v>
      </c>
      <c r="E70" s="290">
        <v>0.94</v>
      </c>
      <c r="F70" s="284">
        <v>76.802000000000007</v>
      </c>
      <c r="G70" s="280">
        <f t="shared" si="3"/>
        <v>72.193880000000007</v>
      </c>
      <c r="J70" s="3"/>
      <c r="L70" s="3"/>
      <c r="N70" s="3"/>
      <c r="P70" s="3"/>
      <c r="R70" s="3"/>
      <c r="X70" s="3"/>
      <c r="Z70" s="3"/>
      <c r="AB70" s="3"/>
    </row>
    <row r="71" spans="1:28" ht="13.2">
      <c r="A71" s="296">
        <f t="shared" si="4"/>
        <v>61</v>
      </c>
      <c r="B71" s="314" t="s">
        <v>2369</v>
      </c>
      <c r="C71" s="287" t="s">
        <v>2371</v>
      </c>
      <c r="D71" s="287" t="s">
        <v>2363</v>
      </c>
      <c r="E71" s="292">
        <v>2.5000000000000001E-2</v>
      </c>
      <c r="F71" s="284">
        <v>403.41800000000001</v>
      </c>
      <c r="G71" s="280">
        <f t="shared" si="3"/>
        <v>10.085450000000002</v>
      </c>
      <c r="J71" s="3"/>
      <c r="L71" s="3"/>
      <c r="N71" s="3"/>
      <c r="P71" s="3"/>
      <c r="R71" s="3"/>
      <c r="X71" s="3"/>
      <c r="Z71" s="3"/>
      <c r="AB71" s="3"/>
    </row>
    <row r="72" spans="1:28" ht="13.2">
      <c r="A72" s="296">
        <f t="shared" si="4"/>
        <v>62</v>
      </c>
      <c r="B72" s="314" t="s">
        <v>2369</v>
      </c>
      <c r="C72" s="287" t="s">
        <v>2370</v>
      </c>
      <c r="D72" s="287" t="s">
        <v>2363</v>
      </c>
      <c r="E72" s="292">
        <v>8.7999999999999995E-2</v>
      </c>
      <c r="F72" s="284">
        <v>420.53800000000001</v>
      </c>
      <c r="G72" s="280">
        <f t="shared" si="3"/>
        <v>37.007343999999996</v>
      </c>
      <c r="J72" s="3"/>
      <c r="L72" s="3"/>
      <c r="N72" s="3"/>
      <c r="P72" s="3"/>
      <c r="R72" s="3"/>
      <c r="X72" s="3"/>
      <c r="Z72" s="3"/>
      <c r="AB72" s="3"/>
    </row>
    <row r="73" spans="1:28" ht="13.2">
      <c r="A73" s="282"/>
      <c r="B73" s="312"/>
      <c r="C73" s="291" t="s">
        <v>2396</v>
      </c>
      <c r="D73" s="282"/>
      <c r="E73" s="283">
        <v>0</v>
      </c>
      <c r="F73" s="284"/>
      <c r="G73" s="280"/>
      <c r="J73" s="3"/>
      <c r="L73" s="3"/>
      <c r="N73" s="3"/>
      <c r="P73" s="3"/>
      <c r="R73" s="3"/>
      <c r="X73" s="3"/>
      <c r="Z73" s="3"/>
      <c r="AB73" s="3"/>
    </row>
    <row r="74" spans="1:28" ht="13.2">
      <c r="A74" s="282">
        <f>+A72+1</f>
        <v>63</v>
      </c>
      <c r="B74" s="312" t="s">
        <v>2355</v>
      </c>
      <c r="C74" s="277" t="s">
        <v>2357</v>
      </c>
      <c r="D74" s="282" t="s">
        <v>2356</v>
      </c>
      <c r="E74" s="283">
        <v>6.2</v>
      </c>
      <c r="F74" s="284">
        <v>0.70199999999999996</v>
      </c>
      <c r="G74" s="280">
        <f t="shared" ref="G74:G105" si="5">E74*F74</f>
        <v>4.3524000000000003</v>
      </c>
      <c r="J74" s="3"/>
      <c r="L74" s="3"/>
      <c r="N74" s="3"/>
      <c r="P74" s="3"/>
      <c r="R74" s="3"/>
      <c r="X74" s="3"/>
      <c r="Z74" s="3"/>
      <c r="AB74" s="3"/>
    </row>
    <row r="75" spans="1:28" ht="13.2">
      <c r="A75" s="282">
        <f t="shared" ref="A75:A93" si="6">+A74+1</f>
        <v>64</v>
      </c>
      <c r="B75" s="312" t="s">
        <v>2358</v>
      </c>
      <c r="C75" s="277" t="s">
        <v>2359</v>
      </c>
      <c r="D75" s="282" t="s">
        <v>2356</v>
      </c>
      <c r="E75" s="283">
        <v>0.8</v>
      </c>
      <c r="F75" s="284">
        <v>1.4770000000000001</v>
      </c>
      <c r="G75" s="280">
        <f t="shared" si="5"/>
        <v>1.1816000000000002</v>
      </c>
      <c r="J75" s="3"/>
      <c r="L75" s="3"/>
      <c r="N75" s="3"/>
      <c r="P75" s="3"/>
      <c r="R75" s="3"/>
      <c r="X75" s="3"/>
      <c r="Z75" s="3"/>
      <c r="AB75" s="3"/>
    </row>
    <row r="76" spans="1:28" ht="13.2">
      <c r="A76" s="282">
        <f t="shared" si="6"/>
        <v>65</v>
      </c>
      <c r="B76" s="312" t="s">
        <v>2360</v>
      </c>
      <c r="C76" s="277" t="s">
        <v>2361</v>
      </c>
      <c r="D76" s="282" t="s">
        <v>2356</v>
      </c>
      <c r="E76" s="283">
        <v>5.4</v>
      </c>
      <c r="F76" s="284">
        <v>0.66600000000000004</v>
      </c>
      <c r="G76" s="280">
        <f t="shared" si="5"/>
        <v>3.5964000000000005</v>
      </c>
      <c r="J76" s="3"/>
      <c r="L76" s="3"/>
      <c r="N76" s="3"/>
      <c r="P76" s="3"/>
      <c r="R76" s="3"/>
      <c r="X76" s="3"/>
      <c r="Z76" s="3"/>
      <c r="AB76" s="3"/>
    </row>
    <row r="77" spans="1:28" ht="13.2">
      <c r="A77" s="282">
        <f t="shared" si="6"/>
        <v>66</v>
      </c>
      <c r="B77" s="313" t="s">
        <v>2362</v>
      </c>
      <c r="C77" s="285" t="s">
        <v>2364</v>
      </c>
      <c r="D77" s="286" t="s">
        <v>2363</v>
      </c>
      <c r="E77" s="283">
        <v>9.99</v>
      </c>
      <c r="F77" s="284">
        <v>3.5190000000000001</v>
      </c>
      <c r="G77" s="280">
        <f t="shared" si="5"/>
        <v>35.154810000000005</v>
      </c>
      <c r="J77" s="3"/>
      <c r="L77" s="3"/>
      <c r="N77" s="3"/>
      <c r="P77" s="3"/>
      <c r="R77" s="3"/>
      <c r="X77" s="3"/>
      <c r="Z77" s="3"/>
      <c r="AB77" s="3"/>
    </row>
    <row r="78" spans="1:28" ht="13.2">
      <c r="A78" s="282">
        <f t="shared" si="6"/>
        <v>67</v>
      </c>
      <c r="B78" s="312" t="s">
        <v>2365</v>
      </c>
      <c r="C78" s="294" t="s">
        <v>2366</v>
      </c>
      <c r="D78" s="295" t="s">
        <v>2356</v>
      </c>
      <c r="E78" s="290">
        <v>0.9</v>
      </c>
      <c r="F78" s="284">
        <v>9.64</v>
      </c>
      <c r="G78" s="280">
        <f t="shared" si="5"/>
        <v>8.6760000000000002</v>
      </c>
      <c r="J78" s="3"/>
      <c r="L78" s="3"/>
      <c r="N78" s="3"/>
      <c r="P78" s="3"/>
      <c r="R78" s="3"/>
      <c r="X78" s="3"/>
      <c r="Z78" s="3"/>
      <c r="AB78" s="3"/>
    </row>
    <row r="79" spans="1:28">
      <c r="A79" s="282">
        <f t="shared" si="6"/>
        <v>68</v>
      </c>
      <c r="B79" s="312" t="s">
        <v>2367</v>
      </c>
      <c r="C79" s="277" t="s">
        <v>2391</v>
      </c>
      <c r="D79" s="277" t="s">
        <v>2356</v>
      </c>
      <c r="E79" s="290">
        <v>4.5</v>
      </c>
      <c r="F79" s="284">
        <v>60.03</v>
      </c>
      <c r="G79" s="280">
        <f t="shared" si="5"/>
        <v>270.13499999999999</v>
      </c>
      <c r="J79" s="3"/>
      <c r="L79" s="3"/>
      <c r="N79" s="3"/>
      <c r="P79" s="3"/>
      <c r="R79" s="3"/>
      <c r="X79" s="3"/>
      <c r="Z79" s="3"/>
      <c r="AB79" s="3"/>
    </row>
    <row r="80" spans="1:28" ht="13.2">
      <c r="A80" s="282">
        <f t="shared" si="6"/>
        <v>69</v>
      </c>
      <c r="B80" s="314" t="s">
        <v>2369</v>
      </c>
      <c r="C80" s="287" t="s">
        <v>2371</v>
      </c>
      <c r="D80" s="287" t="s">
        <v>2363</v>
      </c>
      <c r="E80" s="292">
        <v>0.20200000000000001</v>
      </c>
      <c r="F80" s="284">
        <v>403.41800000000001</v>
      </c>
      <c r="G80" s="280">
        <f t="shared" si="5"/>
        <v>81.490436000000003</v>
      </c>
      <c r="J80" s="3"/>
      <c r="L80" s="3"/>
      <c r="N80" s="3"/>
      <c r="P80" s="3"/>
      <c r="R80" s="3"/>
      <c r="X80" s="3"/>
      <c r="Z80" s="3"/>
      <c r="AB80" s="3"/>
    </row>
    <row r="81" spans="1:28" ht="13.2">
      <c r="A81" s="282">
        <f t="shared" si="6"/>
        <v>70</v>
      </c>
      <c r="B81" s="314" t="s">
        <v>2369</v>
      </c>
      <c r="C81" s="287" t="s">
        <v>2370</v>
      </c>
      <c r="D81" s="287" t="s">
        <v>2363</v>
      </c>
      <c r="E81" s="292">
        <v>9.5000000000000001E-2</v>
      </c>
      <c r="F81" s="284">
        <v>420.53800000000001</v>
      </c>
      <c r="G81" s="280">
        <f t="shared" si="5"/>
        <v>39.95111</v>
      </c>
      <c r="J81" s="3"/>
      <c r="L81" s="3"/>
      <c r="N81" s="3"/>
      <c r="P81" s="3"/>
      <c r="R81" s="3"/>
      <c r="X81" s="3"/>
      <c r="Z81" s="3"/>
      <c r="AB81" s="3"/>
    </row>
    <row r="82" spans="1:28" ht="13.2">
      <c r="A82" s="282">
        <f t="shared" si="6"/>
        <v>71</v>
      </c>
      <c r="B82" s="312" t="s">
        <v>2397</v>
      </c>
      <c r="C82" s="277" t="s">
        <v>2398</v>
      </c>
      <c r="D82" s="277" t="s">
        <v>59</v>
      </c>
      <c r="E82" s="290">
        <v>4.9000000000000004</v>
      </c>
      <c r="F82" s="284">
        <v>85.131</v>
      </c>
      <c r="G82" s="280">
        <f t="shared" si="5"/>
        <v>417.14190000000002</v>
      </c>
      <c r="J82" s="3"/>
      <c r="L82" s="3"/>
      <c r="N82" s="3"/>
      <c r="P82" s="3"/>
      <c r="R82" s="3"/>
      <c r="X82" s="3"/>
      <c r="Z82" s="3"/>
      <c r="AB82" s="3"/>
    </row>
    <row r="83" spans="1:28" ht="13.2">
      <c r="A83" s="282">
        <f t="shared" si="6"/>
        <v>72</v>
      </c>
      <c r="B83" s="314" t="s">
        <v>2369</v>
      </c>
      <c r="C83" s="287" t="s">
        <v>2371</v>
      </c>
      <c r="D83" s="287" t="s">
        <v>2363</v>
      </c>
      <c r="E83" s="292">
        <v>2.1999999999999999E-2</v>
      </c>
      <c r="F83" s="284">
        <v>403.41800000000001</v>
      </c>
      <c r="G83" s="280">
        <f t="shared" si="5"/>
        <v>8.875195999999999</v>
      </c>
      <c r="J83" s="3"/>
      <c r="L83" s="3"/>
      <c r="N83" s="3"/>
      <c r="P83" s="3"/>
      <c r="R83" s="3"/>
      <c r="X83" s="3"/>
      <c r="Z83" s="3"/>
      <c r="AB83" s="3"/>
    </row>
    <row r="84" spans="1:28" ht="13.2">
      <c r="A84" s="282">
        <f t="shared" si="6"/>
        <v>73</v>
      </c>
      <c r="B84" s="314" t="s">
        <v>2369</v>
      </c>
      <c r="C84" s="287" t="s">
        <v>2370</v>
      </c>
      <c r="D84" s="287" t="s">
        <v>2363</v>
      </c>
      <c r="E84" s="292">
        <v>0.73099999999999998</v>
      </c>
      <c r="F84" s="284">
        <v>420.53800000000001</v>
      </c>
      <c r="G84" s="280">
        <f t="shared" si="5"/>
        <v>307.41327799999999</v>
      </c>
      <c r="J84" s="3"/>
      <c r="L84" s="3"/>
      <c r="N84" s="3"/>
      <c r="P84" s="3"/>
      <c r="R84" s="3"/>
      <c r="X84" s="3"/>
      <c r="Z84" s="3"/>
      <c r="AB84" s="3"/>
    </row>
    <row r="85" spans="1:28" ht="13.2">
      <c r="A85" s="282">
        <f t="shared" si="6"/>
        <v>74</v>
      </c>
      <c r="B85" s="312" t="s">
        <v>2399</v>
      </c>
      <c r="C85" s="277" t="s">
        <v>2400</v>
      </c>
      <c r="D85" s="282" t="s">
        <v>2368</v>
      </c>
      <c r="E85" s="290">
        <v>25.2</v>
      </c>
      <c r="F85" s="284">
        <v>1.105</v>
      </c>
      <c r="G85" s="280">
        <f t="shared" si="5"/>
        <v>27.846</v>
      </c>
      <c r="J85" s="3"/>
      <c r="L85" s="3"/>
      <c r="N85" s="3"/>
      <c r="P85" s="3"/>
      <c r="R85" s="3"/>
      <c r="X85" s="3"/>
      <c r="Z85" s="3"/>
      <c r="AB85" s="3"/>
    </row>
    <row r="86" spans="1:28" ht="13.2">
      <c r="A86" s="282">
        <f t="shared" si="6"/>
        <v>75</v>
      </c>
      <c r="B86" s="312" t="s">
        <v>2372</v>
      </c>
      <c r="C86" s="277" t="s">
        <v>2441</v>
      </c>
      <c r="D86" s="277" t="s">
        <v>2356</v>
      </c>
      <c r="E86" s="290">
        <v>0.3</v>
      </c>
      <c r="F86" s="284">
        <v>120.52</v>
      </c>
      <c r="G86" s="280">
        <f t="shared" si="5"/>
        <v>36.155999999999999</v>
      </c>
      <c r="J86" s="3"/>
      <c r="L86" s="3"/>
      <c r="N86" s="3"/>
      <c r="P86" s="3"/>
      <c r="R86" s="3"/>
      <c r="X86" s="3"/>
      <c r="Z86" s="3"/>
      <c r="AB86" s="3"/>
    </row>
    <row r="87" spans="1:28" ht="13.2">
      <c r="A87" s="282">
        <f t="shared" si="6"/>
        <v>76</v>
      </c>
      <c r="B87" s="314" t="s">
        <v>2369</v>
      </c>
      <c r="C87" s="287" t="s">
        <v>2371</v>
      </c>
      <c r="D87" s="287" t="s">
        <v>2363</v>
      </c>
      <c r="E87" s="292">
        <v>1.2E-2</v>
      </c>
      <c r="F87" s="284">
        <v>403.41800000000001</v>
      </c>
      <c r="G87" s="280">
        <f t="shared" si="5"/>
        <v>4.8410159999999998</v>
      </c>
      <c r="J87" s="3"/>
      <c r="L87" s="3"/>
      <c r="N87" s="3"/>
      <c r="P87" s="3"/>
      <c r="R87" s="3"/>
      <c r="X87" s="3"/>
      <c r="Z87" s="3"/>
      <c r="AB87" s="3"/>
    </row>
    <row r="88" spans="1:28" ht="13.2">
      <c r="A88" s="282">
        <f t="shared" si="6"/>
        <v>77</v>
      </c>
      <c r="B88" s="314" t="s">
        <v>2369</v>
      </c>
      <c r="C88" s="287" t="s">
        <v>2370</v>
      </c>
      <c r="D88" s="287" t="s">
        <v>2363</v>
      </c>
      <c r="E88" s="292">
        <v>2.9000000000000001E-2</v>
      </c>
      <c r="F88" s="284">
        <v>420.53800000000001</v>
      </c>
      <c r="G88" s="280">
        <f t="shared" si="5"/>
        <v>12.195602000000001</v>
      </c>
      <c r="J88" s="3"/>
      <c r="L88" s="3"/>
      <c r="N88" s="3"/>
      <c r="P88" s="3"/>
      <c r="R88" s="3"/>
      <c r="X88" s="3"/>
      <c r="Z88" s="3"/>
      <c r="AB88" s="3"/>
    </row>
    <row r="89" spans="1:28" ht="13.2">
      <c r="A89" s="282">
        <f t="shared" si="6"/>
        <v>78</v>
      </c>
      <c r="B89" s="312" t="s">
        <v>2375</v>
      </c>
      <c r="C89" s="277" t="s">
        <v>2376</v>
      </c>
      <c r="D89" s="282" t="s">
        <v>59</v>
      </c>
      <c r="E89" s="283">
        <v>3.55</v>
      </c>
      <c r="F89" s="284">
        <v>35.511000000000003</v>
      </c>
      <c r="G89" s="280">
        <f t="shared" si="5"/>
        <v>126.06405000000001</v>
      </c>
      <c r="J89" s="3"/>
      <c r="L89" s="3"/>
      <c r="N89" s="3"/>
      <c r="P89" s="3"/>
      <c r="R89" s="3"/>
      <c r="X89" s="3"/>
      <c r="Z89" s="3"/>
      <c r="AB89" s="3"/>
    </row>
    <row r="90" spans="1:28" ht="13.2">
      <c r="A90" s="282">
        <f t="shared" si="6"/>
        <v>79</v>
      </c>
      <c r="B90" s="312" t="s">
        <v>2377</v>
      </c>
      <c r="C90" s="277" t="s">
        <v>2378</v>
      </c>
      <c r="D90" s="282" t="s">
        <v>2363</v>
      </c>
      <c r="E90" s="283">
        <v>1.2E-2</v>
      </c>
      <c r="F90" s="284">
        <v>583.65800000000002</v>
      </c>
      <c r="G90" s="280">
        <f t="shared" si="5"/>
        <v>7.0038960000000001</v>
      </c>
      <c r="J90" s="3"/>
      <c r="L90" s="3"/>
      <c r="N90" s="3"/>
      <c r="P90" s="3"/>
      <c r="R90" s="3"/>
      <c r="X90" s="3"/>
      <c r="Z90" s="3"/>
      <c r="AB90" s="3"/>
    </row>
    <row r="91" spans="1:28" ht="13.2">
      <c r="A91" s="282">
        <f t="shared" si="6"/>
        <v>80</v>
      </c>
      <c r="B91" s="312" t="s">
        <v>2379</v>
      </c>
      <c r="C91" s="277" t="s">
        <v>2380</v>
      </c>
      <c r="D91" s="277" t="s">
        <v>59</v>
      </c>
      <c r="E91" s="290">
        <v>0.15</v>
      </c>
      <c r="F91" s="284">
        <v>76.802000000000007</v>
      </c>
      <c r="G91" s="280">
        <f t="shared" si="5"/>
        <v>11.520300000000001</v>
      </c>
      <c r="J91" s="3"/>
      <c r="L91" s="3"/>
      <c r="N91" s="3"/>
      <c r="P91" s="3"/>
      <c r="R91" s="3"/>
      <c r="X91" s="3"/>
      <c r="Z91" s="3"/>
      <c r="AB91" s="3"/>
    </row>
    <row r="92" spans="1:28" ht="13.2">
      <c r="A92" s="282">
        <f t="shared" si="6"/>
        <v>81</v>
      </c>
      <c r="B92" s="314" t="s">
        <v>2369</v>
      </c>
      <c r="C92" s="287" t="s">
        <v>2371</v>
      </c>
      <c r="D92" s="287" t="s">
        <v>2363</v>
      </c>
      <c r="E92" s="292">
        <v>4.0000000000000001E-3</v>
      </c>
      <c r="F92" s="284">
        <v>403.41800000000001</v>
      </c>
      <c r="G92" s="280">
        <f t="shared" si="5"/>
        <v>1.613672</v>
      </c>
      <c r="J92" s="3"/>
      <c r="L92" s="3"/>
      <c r="N92" s="3"/>
      <c r="P92" s="3"/>
      <c r="R92" s="3"/>
      <c r="X92" s="3"/>
      <c r="Z92" s="3"/>
      <c r="AB92" s="3"/>
    </row>
    <row r="93" spans="1:28" ht="13.2">
      <c r="A93" s="282">
        <f t="shared" si="6"/>
        <v>82</v>
      </c>
      <c r="B93" s="314" t="s">
        <v>2369</v>
      </c>
      <c r="C93" s="287" t="s">
        <v>2370</v>
      </c>
      <c r="D93" s="287" t="s">
        <v>2363</v>
      </c>
      <c r="E93" s="292">
        <v>1.2999999999999999E-2</v>
      </c>
      <c r="F93" s="284">
        <v>420.53800000000001</v>
      </c>
      <c r="G93" s="280">
        <f t="shared" si="5"/>
        <v>5.4669939999999997</v>
      </c>
      <c r="J93" s="3"/>
      <c r="L93" s="3"/>
      <c r="N93" s="3"/>
      <c r="P93" s="3"/>
      <c r="R93" s="3"/>
      <c r="X93" s="3"/>
      <c r="Z93" s="3"/>
      <c r="AB93" s="3"/>
    </row>
    <row r="94" spans="1:28" ht="13.2">
      <c r="A94" s="282"/>
      <c r="B94" s="312"/>
      <c r="C94" s="291" t="s">
        <v>2402</v>
      </c>
      <c r="D94" s="282"/>
      <c r="E94" s="283">
        <v>0</v>
      </c>
      <c r="F94" s="284">
        <v>0</v>
      </c>
      <c r="G94" s="280">
        <f t="shared" si="5"/>
        <v>0</v>
      </c>
      <c r="J94" s="3"/>
      <c r="L94" s="3"/>
      <c r="N94" s="3"/>
      <c r="P94" s="3"/>
      <c r="R94" s="3"/>
      <c r="X94" s="3"/>
      <c r="Z94" s="3"/>
      <c r="AB94" s="3"/>
    </row>
    <row r="95" spans="1:28" ht="13.2">
      <c r="A95" s="282">
        <f>+A93+1</f>
        <v>83</v>
      </c>
      <c r="B95" s="312" t="s">
        <v>2355</v>
      </c>
      <c r="C95" s="277" t="s">
        <v>2357</v>
      </c>
      <c r="D95" s="282" t="s">
        <v>2356</v>
      </c>
      <c r="E95" s="283">
        <v>38</v>
      </c>
      <c r="F95" s="284">
        <v>0.70199999999999996</v>
      </c>
      <c r="G95" s="280">
        <f t="shared" si="5"/>
        <v>26.675999999999998</v>
      </c>
      <c r="J95" s="3"/>
      <c r="L95" s="3"/>
      <c r="N95" s="3"/>
      <c r="P95" s="3"/>
      <c r="R95" s="3"/>
      <c r="X95" s="3"/>
      <c r="Z95" s="3"/>
      <c r="AB95" s="3"/>
    </row>
    <row r="96" spans="1:28" ht="13.2">
      <c r="A96" s="282">
        <f t="shared" ref="A96:A112" si="7">+A95+1</f>
        <v>84</v>
      </c>
      <c r="B96" s="312" t="s">
        <v>2358</v>
      </c>
      <c r="C96" s="277" t="s">
        <v>2359</v>
      </c>
      <c r="D96" s="282" t="s">
        <v>2356</v>
      </c>
      <c r="E96" s="283">
        <v>18.3</v>
      </c>
      <c r="F96" s="284">
        <v>1.4770000000000001</v>
      </c>
      <c r="G96" s="280">
        <f t="shared" si="5"/>
        <v>27.029100000000003</v>
      </c>
      <c r="J96" s="3"/>
      <c r="L96" s="3"/>
      <c r="N96" s="3"/>
      <c r="P96" s="3"/>
      <c r="R96" s="3"/>
      <c r="X96" s="3"/>
      <c r="Z96" s="3"/>
      <c r="AB96" s="3"/>
    </row>
    <row r="97" spans="1:28" ht="13.2">
      <c r="A97" s="282">
        <f t="shared" si="7"/>
        <v>85</v>
      </c>
      <c r="B97" s="312" t="s">
        <v>2360</v>
      </c>
      <c r="C97" s="277" t="s">
        <v>2361</v>
      </c>
      <c r="D97" s="282" t="s">
        <v>2356</v>
      </c>
      <c r="E97" s="283">
        <v>19.7</v>
      </c>
      <c r="F97" s="284">
        <v>0.66600000000000004</v>
      </c>
      <c r="G97" s="280">
        <f t="shared" si="5"/>
        <v>13.120200000000001</v>
      </c>
      <c r="J97" s="3"/>
      <c r="L97" s="3"/>
      <c r="N97" s="3"/>
      <c r="P97" s="3"/>
      <c r="R97" s="3"/>
      <c r="X97" s="3"/>
      <c r="Z97" s="3"/>
      <c r="AB97" s="3"/>
    </row>
    <row r="98" spans="1:28" ht="13.2">
      <c r="A98" s="282">
        <f t="shared" si="7"/>
        <v>86</v>
      </c>
      <c r="B98" s="313" t="s">
        <v>2362</v>
      </c>
      <c r="C98" s="285" t="s">
        <v>2364</v>
      </c>
      <c r="D98" s="286" t="s">
        <v>2363</v>
      </c>
      <c r="E98" s="283">
        <v>36.445</v>
      </c>
      <c r="F98" s="284">
        <v>3.5190000000000001</v>
      </c>
      <c r="G98" s="280">
        <f t="shared" si="5"/>
        <v>128.249955</v>
      </c>
      <c r="J98" s="3"/>
      <c r="L98" s="3"/>
      <c r="N98" s="3"/>
      <c r="P98" s="3"/>
      <c r="R98" s="3"/>
      <c r="X98" s="3"/>
      <c r="Z98" s="3"/>
      <c r="AB98" s="3"/>
    </row>
    <row r="99" spans="1:28" ht="13.2">
      <c r="A99" s="282">
        <f t="shared" si="7"/>
        <v>87</v>
      </c>
      <c r="B99" s="312" t="s">
        <v>2365</v>
      </c>
      <c r="C99" s="294" t="s">
        <v>2366</v>
      </c>
      <c r="D99" s="295" t="s">
        <v>2356</v>
      </c>
      <c r="E99" s="290">
        <v>6.3</v>
      </c>
      <c r="F99" s="284">
        <v>9.64</v>
      </c>
      <c r="G99" s="280">
        <f t="shared" si="5"/>
        <v>60.731999999999999</v>
      </c>
      <c r="J99" s="3"/>
      <c r="L99" s="3"/>
      <c r="N99" s="3"/>
      <c r="P99" s="3"/>
      <c r="R99" s="3"/>
      <c r="X99" s="3"/>
      <c r="Z99" s="3"/>
      <c r="AB99" s="3"/>
    </row>
    <row r="100" spans="1:28">
      <c r="A100" s="282">
        <f t="shared" si="7"/>
        <v>88</v>
      </c>
      <c r="B100" s="312" t="s">
        <v>2367</v>
      </c>
      <c r="C100" s="277" t="s">
        <v>2391</v>
      </c>
      <c r="D100" s="277" t="s">
        <v>2356</v>
      </c>
      <c r="E100" s="290">
        <v>38.5</v>
      </c>
      <c r="F100" s="284">
        <v>60.03</v>
      </c>
      <c r="G100" s="280">
        <f t="shared" si="5"/>
        <v>2311.1550000000002</v>
      </c>
      <c r="J100" s="3"/>
      <c r="L100" s="3"/>
      <c r="N100" s="3"/>
      <c r="P100" s="3"/>
      <c r="R100" s="3"/>
      <c r="X100" s="3"/>
      <c r="Z100" s="3"/>
      <c r="AB100" s="3"/>
    </row>
    <row r="101" spans="1:28" ht="13.2">
      <c r="A101" s="282">
        <f t="shared" si="7"/>
        <v>89</v>
      </c>
      <c r="B101" s="314" t="s">
        <v>2369</v>
      </c>
      <c r="C101" s="287" t="s">
        <v>2371</v>
      </c>
      <c r="D101" s="287" t="s">
        <v>2363</v>
      </c>
      <c r="E101" s="292">
        <v>0.32100000000000001</v>
      </c>
      <c r="F101" s="284">
        <v>403.41800000000001</v>
      </c>
      <c r="G101" s="280">
        <f t="shared" si="5"/>
        <v>129.49717799999999</v>
      </c>
      <c r="J101" s="3"/>
      <c r="L101" s="3"/>
      <c r="N101" s="3"/>
      <c r="P101" s="3"/>
      <c r="R101" s="3"/>
      <c r="X101" s="3"/>
      <c r="Z101" s="3"/>
      <c r="AB101" s="3"/>
    </row>
    <row r="102" spans="1:28" ht="13.2">
      <c r="A102" s="282">
        <f t="shared" si="7"/>
        <v>90</v>
      </c>
      <c r="B102" s="314" t="s">
        <v>2369</v>
      </c>
      <c r="C102" s="287" t="s">
        <v>2370</v>
      </c>
      <c r="D102" s="287" t="s">
        <v>2363</v>
      </c>
      <c r="E102" s="292">
        <v>1.4059999999999999</v>
      </c>
      <c r="F102" s="284">
        <v>420.53800000000001</v>
      </c>
      <c r="G102" s="280">
        <f t="shared" si="5"/>
        <v>591.27642800000001</v>
      </c>
      <c r="J102" s="3"/>
      <c r="L102" s="3"/>
      <c r="N102" s="3"/>
      <c r="P102" s="3"/>
      <c r="R102" s="3"/>
      <c r="X102" s="3"/>
      <c r="Z102" s="3"/>
      <c r="AB102" s="3"/>
    </row>
    <row r="103" spans="1:28" ht="13.2">
      <c r="A103" s="282">
        <f t="shared" si="7"/>
        <v>91</v>
      </c>
      <c r="B103" s="314" t="s">
        <v>2369</v>
      </c>
      <c r="C103" s="287" t="s">
        <v>2395</v>
      </c>
      <c r="D103" s="287" t="s">
        <v>2363</v>
      </c>
      <c r="E103" s="292">
        <v>0.40500000000000003</v>
      </c>
      <c r="F103" s="284">
        <v>420.53800000000001</v>
      </c>
      <c r="G103" s="280">
        <f t="shared" si="5"/>
        <v>170.31789000000001</v>
      </c>
      <c r="J103" s="3"/>
      <c r="L103" s="3"/>
      <c r="N103" s="3"/>
      <c r="P103" s="3"/>
      <c r="R103" s="3"/>
      <c r="X103" s="3"/>
      <c r="Z103" s="3"/>
      <c r="AB103" s="3"/>
    </row>
    <row r="104" spans="1:28" ht="13.2">
      <c r="A104" s="282">
        <f t="shared" si="7"/>
        <v>92</v>
      </c>
      <c r="B104" s="312" t="s">
        <v>2399</v>
      </c>
      <c r="C104" s="277" t="s">
        <v>2400</v>
      </c>
      <c r="D104" s="282" t="s">
        <v>2368</v>
      </c>
      <c r="E104" s="290">
        <v>97</v>
      </c>
      <c r="F104" s="284">
        <v>1.105</v>
      </c>
      <c r="G104" s="280">
        <f t="shared" si="5"/>
        <v>107.185</v>
      </c>
      <c r="J104" s="3"/>
      <c r="L104" s="3"/>
      <c r="N104" s="3"/>
      <c r="P104" s="3"/>
      <c r="R104" s="3"/>
      <c r="X104" s="3"/>
      <c r="Z104" s="3"/>
      <c r="AB104" s="3"/>
    </row>
    <row r="105" spans="1:28" ht="13.2">
      <c r="A105" s="282">
        <f t="shared" si="7"/>
        <v>93</v>
      </c>
      <c r="B105" s="312" t="s">
        <v>2372</v>
      </c>
      <c r="C105" s="277" t="s">
        <v>2441</v>
      </c>
      <c r="D105" s="277" t="s">
        <v>2356</v>
      </c>
      <c r="E105" s="290">
        <v>1.2</v>
      </c>
      <c r="F105" s="284">
        <v>120.52</v>
      </c>
      <c r="G105" s="280">
        <f t="shared" si="5"/>
        <v>144.624</v>
      </c>
      <c r="J105" s="3"/>
      <c r="L105" s="3"/>
      <c r="N105" s="3"/>
      <c r="P105" s="3"/>
      <c r="R105" s="3"/>
      <c r="X105" s="3"/>
      <c r="Z105" s="3"/>
      <c r="AB105" s="3"/>
    </row>
    <row r="106" spans="1:28" ht="13.2">
      <c r="A106" s="282">
        <f t="shared" si="7"/>
        <v>94</v>
      </c>
      <c r="B106" s="314" t="s">
        <v>2369</v>
      </c>
      <c r="C106" s="287" t="s">
        <v>2371</v>
      </c>
      <c r="D106" s="287" t="s">
        <v>2363</v>
      </c>
      <c r="E106" s="292">
        <v>5.8000000000000003E-2</v>
      </c>
      <c r="F106" s="284">
        <v>403.41800000000001</v>
      </c>
      <c r="G106" s="280">
        <f t="shared" ref="G106:G137" si="8">E106*F106</f>
        <v>23.398244000000002</v>
      </c>
      <c r="J106" s="3"/>
      <c r="L106" s="3"/>
      <c r="N106" s="3"/>
      <c r="P106" s="3"/>
      <c r="R106" s="3"/>
      <c r="X106" s="3"/>
      <c r="Z106" s="3"/>
      <c r="AB106" s="3"/>
    </row>
    <row r="107" spans="1:28" ht="13.2">
      <c r="A107" s="282">
        <f t="shared" si="7"/>
        <v>95</v>
      </c>
      <c r="B107" s="314" t="s">
        <v>2369</v>
      </c>
      <c r="C107" s="287" t="s">
        <v>2370</v>
      </c>
      <c r="D107" s="287" t="s">
        <v>2363</v>
      </c>
      <c r="E107" s="292">
        <v>9.2999999999999999E-2</v>
      </c>
      <c r="F107" s="284">
        <v>420.53800000000001</v>
      </c>
      <c r="G107" s="280">
        <f t="shared" si="8"/>
        <v>39.110033999999999</v>
      </c>
      <c r="J107" s="3"/>
      <c r="L107" s="3"/>
      <c r="N107" s="3"/>
      <c r="P107" s="3"/>
      <c r="R107" s="3"/>
      <c r="X107" s="3"/>
      <c r="Z107" s="3"/>
      <c r="AB107" s="3"/>
    </row>
    <row r="108" spans="1:28" ht="13.2">
      <c r="A108" s="282">
        <f t="shared" si="7"/>
        <v>96</v>
      </c>
      <c r="B108" s="312" t="s">
        <v>2375</v>
      </c>
      <c r="C108" s="293" t="s">
        <v>2405</v>
      </c>
      <c r="D108" s="282" t="s">
        <v>59</v>
      </c>
      <c r="E108" s="283">
        <v>13.64</v>
      </c>
      <c r="F108" s="284">
        <v>35.511000000000003</v>
      </c>
      <c r="G108" s="280">
        <f t="shared" si="8"/>
        <v>484.37004000000007</v>
      </c>
      <c r="J108" s="3"/>
      <c r="L108" s="3"/>
      <c r="N108" s="3"/>
      <c r="P108" s="3"/>
      <c r="R108" s="3"/>
      <c r="X108" s="3"/>
      <c r="Z108" s="3"/>
      <c r="AB108" s="3"/>
    </row>
    <row r="109" spans="1:28" ht="13.2">
      <c r="A109" s="282">
        <f t="shared" si="7"/>
        <v>97</v>
      </c>
      <c r="B109" s="312" t="s">
        <v>2377</v>
      </c>
      <c r="C109" s="277" t="s">
        <v>2378</v>
      </c>
      <c r="D109" s="282" t="s">
        <v>2363</v>
      </c>
      <c r="E109" s="283">
        <v>4.5999999999999999E-2</v>
      </c>
      <c r="F109" s="284">
        <v>583.65800000000002</v>
      </c>
      <c r="G109" s="280">
        <f t="shared" si="8"/>
        <v>26.848268000000001</v>
      </c>
      <c r="J109" s="3"/>
      <c r="L109" s="3"/>
      <c r="N109" s="3"/>
      <c r="P109" s="3"/>
      <c r="R109" s="3"/>
      <c r="X109" s="3"/>
      <c r="Z109" s="3"/>
      <c r="AB109" s="3"/>
    </row>
    <row r="110" spans="1:28" ht="13.2">
      <c r="A110" s="282">
        <f t="shared" si="7"/>
        <v>98</v>
      </c>
      <c r="B110" s="312" t="s">
        <v>2379</v>
      </c>
      <c r="C110" s="277" t="s">
        <v>2380</v>
      </c>
      <c r="D110" s="277" t="s">
        <v>59</v>
      </c>
      <c r="E110" s="290">
        <v>0.6</v>
      </c>
      <c r="F110" s="284">
        <v>76.802000000000007</v>
      </c>
      <c r="G110" s="280">
        <f t="shared" si="8"/>
        <v>46.081200000000003</v>
      </c>
      <c r="J110" s="3"/>
      <c r="L110" s="3"/>
      <c r="N110" s="3"/>
      <c r="P110" s="3"/>
      <c r="R110" s="3"/>
      <c r="X110" s="3"/>
      <c r="Z110" s="3"/>
      <c r="AB110" s="3"/>
    </row>
    <row r="111" spans="1:28" ht="13.2">
      <c r="A111" s="282">
        <f t="shared" si="7"/>
        <v>99</v>
      </c>
      <c r="B111" s="314" t="s">
        <v>2369</v>
      </c>
      <c r="C111" s="287" t="s">
        <v>2371</v>
      </c>
      <c r="D111" s="287" t="s">
        <v>2363</v>
      </c>
      <c r="E111" s="292">
        <v>1.7999999999999999E-2</v>
      </c>
      <c r="F111" s="284">
        <v>403.41800000000001</v>
      </c>
      <c r="G111" s="280">
        <f t="shared" si="8"/>
        <v>7.2615239999999996</v>
      </c>
      <c r="J111" s="3"/>
      <c r="L111" s="3"/>
      <c r="N111" s="3"/>
      <c r="P111" s="3"/>
      <c r="R111" s="3"/>
      <c r="X111" s="3"/>
      <c r="Z111" s="3"/>
      <c r="AB111" s="3"/>
    </row>
    <row r="112" spans="1:28" ht="13.2">
      <c r="A112" s="282">
        <f t="shared" si="7"/>
        <v>100</v>
      </c>
      <c r="B112" s="314" t="s">
        <v>2369</v>
      </c>
      <c r="C112" s="287" t="s">
        <v>2370</v>
      </c>
      <c r="D112" s="287" t="s">
        <v>2363</v>
      </c>
      <c r="E112" s="292">
        <v>6.3E-2</v>
      </c>
      <c r="F112" s="284">
        <v>420.53800000000001</v>
      </c>
      <c r="G112" s="280">
        <f t="shared" si="8"/>
        <v>26.493894000000001</v>
      </c>
      <c r="J112" s="3"/>
      <c r="L112" s="3"/>
      <c r="N112" s="3"/>
      <c r="P112" s="3"/>
      <c r="R112" s="3"/>
      <c r="X112" s="3"/>
      <c r="Z112" s="3"/>
      <c r="AB112" s="3"/>
    </row>
    <row r="113" spans="1:28" ht="13.2">
      <c r="A113" s="282"/>
      <c r="B113" s="312"/>
      <c r="C113" s="291" t="s">
        <v>2403</v>
      </c>
      <c r="D113" s="282"/>
      <c r="E113" s="283">
        <v>0</v>
      </c>
      <c r="F113" s="284">
        <v>0</v>
      </c>
      <c r="G113" s="280">
        <f t="shared" si="8"/>
        <v>0</v>
      </c>
      <c r="J113" s="3"/>
      <c r="L113" s="3"/>
      <c r="N113" s="3"/>
      <c r="P113" s="3"/>
      <c r="R113" s="3"/>
      <c r="X113" s="3"/>
      <c r="Z113" s="3"/>
      <c r="AB113" s="3"/>
    </row>
    <row r="114" spans="1:28" ht="13.2">
      <c r="A114" s="282">
        <f>+A112+1</f>
        <v>101</v>
      </c>
      <c r="B114" s="312" t="s">
        <v>2355</v>
      </c>
      <c r="C114" s="277" t="s">
        <v>2357</v>
      </c>
      <c r="D114" s="282" t="s">
        <v>2356</v>
      </c>
      <c r="E114" s="283">
        <v>45</v>
      </c>
      <c r="F114" s="284">
        <v>0.70199999999999996</v>
      </c>
      <c r="G114" s="280">
        <f t="shared" si="8"/>
        <v>31.589999999999996</v>
      </c>
      <c r="J114" s="3"/>
      <c r="L114" s="3"/>
      <c r="N114" s="3"/>
      <c r="P114" s="3"/>
      <c r="R114" s="3"/>
      <c r="X114" s="3"/>
      <c r="Z114" s="3"/>
      <c r="AB114" s="3"/>
    </row>
    <row r="115" spans="1:28" ht="13.2">
      <c r="A115" s="282">
        <f t="shared" ref="A115:A131" si="9">+A114+1</f>
        <v>102</v>
      </c>
      <c r="B115" s="312" t="s">
        <v>2358</v>
      </c>
      <c r="C115" s="277" t="s">
        <v>2359</v>
      </c>
      <c r="D115" s="282" t="s">
        <v>2356</v>
      </c>
      <c r="E115" s="283">
        <v>21.8</v>
      </c>
      <c r="F115" s="284">
        <v>1.4770000000000001</v>
      </c>
      <c r="G115" s="280">
        <f t="shared" si="8"/>
        <v>32.198600000000006</v>
      </c>
      <c r="J115" s="3"/>
      <c r="L115" s="3"/>
      <c r="N115" s="3"/>
      <c r="P115" s="3"/>
      <c r="R115" s="3"/>
      <c r="X115" s="3"/>
      <c r="Z115" s="3"/>
      <c r="AB115" s="3"/>
    </row>
    <row r="116" spans="1:28" ht="13.2">
      <c r="A116" s="282">
        <f t="shared" si="9"/>
        <v>103</v>
      </c>
      <c r="B116" s="312" t="s">
        <v>2360</v>
      </c>
      <c r="C116" s="277" t="s">
        <v>2361</v>
      </c>
      <c r="D116" s="282" t="s">
        <v>2356</v>
      </c>
      <c r="E116" s="283">
        <v>23.2</v>
      </c>
      <c r="F116" s="284">
        <v>0.66600000000000004</v>
      </c>
      <c r="G116" s="280">
        <f t="shared" si="8"/>
        <v>15.4512</v>
      </c>
      <c r="J116" s="3"/>
      <c r="L116" s="3"/>
      <c r="N116" s="3"/>
      <c r="P116" s="3"/>
      <c r="R116" s="3"/>
      <c r="X116" s="3"/>
      <c r="Z116" s="3"/>
      <c r="AB116" s="3"/>
    </row>
    <row r="117" spans="1:28" ht="13.2">
      <c r="A117" s="282">
        <f t="shared" si="9"/>
        <v>104</v>
      </c>
      <c r="B117" s="313" t="s">
        <v>2362</v>
      </c>
      <c r="C117" s="285" t="s">
        <v>2364</v>
      </c>
      <c r="D117" s="286" t="s">
        <v>2363</v>
      </c>
      <c r="E117" s="283">
        <v>42.92</v>
      </c>
      <c r="F117" s="284">
        <v>3.5190000000000001</v>
      </c>
      <c r="G117" s="280">
        <f t="shared" si="8"/>
        <v>151.03548000000001</v>
      </c>
      <c r="J117" s="3"/>
      <c r="L117" s="3"/>
      <c r="N117" s="3"/>
      <c r="P117" s="3"/>
      <c r="R117" s="3"/>
      <c r="X117" s="3"/>
      <c r="Z117" s="3"/>
      <c r="AB117" s="3"/>
    </row>
    <row r="118" spans="1:28" ht="13.2">
      <c r="A118" s="282">
        <f t="shared" si="9"/>
        <v>105</v>
      </c>
      <c r="B118" s="312" t="s">
        <v>2365</v>
      </c>
      <c r="C118" s="294" t="s">
        <v>2366</v>
      </c>
      <c r="D118" s="295" t="s">
        <v>2356</v>
      </c>
      <c r="E118" s="290">
        <v>7.4</v>
      </c>
      <c r="F118" s="284">
        <v>9.64</v>
      </c>
      <c r="G118" s="280">
        <f t="shared" si="8"/>
        <v>71.336000000000013</v>
      </c>
      <c r="J118" s="3"/>
      <c r="L118" s="3"/>
      <c r="N118" s="3"/>
      <c r="P118" s="3"/>
      <c r="R118" s="3"/>
      <c r="X118" s="3"/>
      <c r="Z118" s="3"/>
      <c r="AB118" s="3"/>
    </row>
    <row r="119" spans="1:28">
      <c r="A119" s="282">
        <f t="shared" si="9"/>
        <v>106</v>
      </c>
      <c r="B119" s="312" t="s">
        <v>2367</v>
      </c>
      <c r="C119" s="277" t="s">
        <v>2391</v>
      </c>
      <c r="D119" s="277" t="s">
        <v>2356</v>
      </c>
      <c r="E119" s="290">
        <v>44</v>
      </c>
      <c r="F119" s="284">
        <v>60.03</v>
      </c>
      <c r="G119" s="280">
        <f t="shared" si="8"/>
        <v>2641.32</v>
      </c>
      <c r="J119" s="3"/>
      <c r="L119" s="3"/>
      <c r="N119" s="3"/>
      <c r="P119" s="3"/>
      <c r="R119" s="3"/>
      <c r="X119" s="3"/>
      <c r="Z119" s="3"/>
      <c r="AB119" s="3"/>
    </row>
    <row r="120" spans="1:28" ht="13.2">
      <c r="A120" s="282">
        <f t="shared" si="9"/>
        <v>107</v>
      </c>
      <c r="B120" s="314" t="s">
        <v>2369</v>
      </c>
      <c r="C120" s="287" t="s">
        <v>2371</v>
      </c>
      <c r="D120" s="287" t="s">
        <v>2363</v>
      </c>
      <c r="E120" s="292">
        <v>0.38200000000000001</v>
      </c>
      <c r="F120" s="284">
        <v>403.41800000000001</v>
      </c>
      <c r="G120" s="280">
        <f t="shared" si="8"/>
        <v>154.10567600000002</v>
      </c>
      <c r="J120" s="3"/>
      <c r="L120" s="3"/>
      <c r="N120" s="3"/>
      <c r="P120" s="3"/>
      <c r="R120" s="3"/>
      <c r="X120" s="3"/>
      <c r="Z120" s="3"/>
      <c r="AB120" s="3"/>
    </row>
    <row r="121" spans="1:28" ht="13.2">
      <c r="A121" s="282">
        <f t="shared" si="9"/>
        <v>108</v>
      </c>
      <c r="B121" s="314" t="s">
        <v>2369</v>
      </c>
      <c r="C121" s="287" t="s">
        <v>2370</v>
      </c>
      <c r="D121" s="287" t="s">
        <v>2363</v>
      </c>
      <c r="E121" s="292">
        <v>1.655</v>
      </c>
      <c r="F121" s="284">
        <v>420.53800000000001</v>
      </c>
      <c r="G121" s="280">
        <f t="shared" si="8"/>
        <v>695.99039000000005</v>
      </c>
      <c r="J121" s="3"/>
      <c r="L121" s="3"/>
      <c r="N121" s="3"/>
      <c r="P121" s="3"/>
      <c r="R121" s="3"/>
      <c r="X121" s="3"/>
      <c r="Z121" s="3"/>
      <c r="AB121" s="3"/>
    </row>
    <row r="122" spans="1:28" ht="13.2">
      <c r="A122" s="282">
        <f t="shared" si="9"/>
        <v>109</v>
      </c>
      <c r="B122" s="314" t="s">
        <v>2369</v>
      </c>
      <c r="C122" s="287" t="s">
        <v>2395</v>
      </c>
      <c r="D122" s="287" t="s">
        <v>2363</v>
      </c>
      <c r="E122" s="292">
        <v>0.46899999999999997</v>
      </c>
      <c r="F122" s="284">
        <v>420.53800000000001</v>
      </c>
      <c r="G122" s="280">
        <f t="shared" si="8"/>
        <v>197.23232199999998</v>
      </c>
      <c r="J122" s="3"/>
      <c r="L122" s="3"/>
      <c r="N122" s="3"/>
      <c r="P122" s="3"/>
      <c r="R122" s="3"/>
      <c r="X122" s="3"/>
      <c r="Z122" s="3"/>
      <c r="AB122" s="3"/>
    </row>
    <row r="123" spans="1:28" ht="13.2">
      <c r="A123" s="282">
        <f t="shared" si="9"/>
        <v>110</v>
      </c>
      <c r="B123" s="312" t="s">
        <v>2399</v>
      </c>
      <c r="C123" s="277" t="s">
        <v>2400</v>
      </c>
      <c r="D123" s="282" t="s">
        <v>2368</v>
      </c>
      <c r="E123" s="290">
        <v>115</v>
      </c>
      <c r="F123" s="284">
        <v>1.105</v>
      </c>
      <c r="G123" s="280">
        <f t="shared" si="8"/>
        <v>127.075</v>
      </c>
      <c r="J123" s="3"/>
      <c r="L123" s="3"/>
      <c r="N123" s="3"/>
      <c r="P123" s="3"/>
      <c r="R123" s="3"/>
      <c r="X123" s="3"/>
      <c r="Z123" s="3"/>
      <c r="AB123" s="3"/>
    </row>
    <row r="124" spans="1:28" ht="13.2">
      <c r="A124" s="282">
        <f t="shared" si="9"/>
        <v>111</v>
      </c>
      <c r="B124" s="312" t="s">
        <v>2372</v>
      </c>
      <c r="C124" s="277" t="s">
        <v>2441</v>
      </c>
      <c r="D124" s="277" t="s">
        <v>2356</v>
      </c>
      <c r="E124" s="290">
        <v>1.3</v>
      </c>
      <c r="F124" s="284">
        <v>120.52</v>
      </c>
      <c r="G124" s="280">
        <f t="shared" si="8"/>
        <v>156.67599999999999</v>
      </c>
      <c r="J124" s="3"/>
      <c r="L124" s="3"/>
      <c r="N124" s="3"/>
      <c r="P124" s="3"/>
      <c r="R124" s="3"/>
      <c r="X124" s="3"/>
      <c r="Z124" s="3"/>
      <c r="AB124" s="3"/>
    </row>
    <row r="125" spans="1:28" ht="13.2">
      <c r="A125" s="282">
        <f t="shared" si="9"/>
        <v>112</v>
      </c>
      <c r="B125" s="314" t="s">
        <v>2369</v>
      </c>
      <c r="C125" s="287" t="s">
        <v>2371</v>
      </c>
      <c r="D125" s="287" t="s">
        <v>2363</v>
      </c>
      <c r="E125" s="292">
        <v>6.2E-2</v>
      </c>
      <c r="F125" s="284">
        <v>403.41800000000001</v>
      </c>
      <c r="G125" s="280">
        <f t="shared" si="8"/>
        <v>25.011915999999999</v>
      </c>
      <c r="J125" s="3"/>
      <c r="L125" s="3"/>
      <c r="N125" s="3"/>
      <c r="P125" s="3"/>
      <c r="R125" s="3"/>
      <c r="X125" s="3"/>
      <c r="Z125" s="3"/>
      <c r="AB125" s="3"/>
    </row>
    <row r="126" spans="1:28" ht="13.2">
      <c r="A126" s="282">
        <f t="shared" si="9"/>
        <v>113</v>
      </c>
      <c r="B126" s="314" t="s">
        <v>2369</v>
      </c>
      <c r="C126" s="287" t="s">
        <v>2370</v>
      </c>
      <c r="D126" s="287" t="s">
        <v>2363</v>
      </c>
      <c r="E126" s="292">
        <v>0.10299999999999999</v>
      </c>
      <c r="F126" s="284">
        <v>420.53800000000001</v>
      </c>
      <c r="G126" s="280">
        <f t="shared" si="8"/>
        <v>43.315413999999997</v>
      </c>
      <c r="J126" s="3"/>
      <c r="L126" s="3"/>
      <c r="N126" s="3"/>
      <c r="P126" s="3"/>
      <c r="R126" s="3"/>
      <c r="X126" s="3"/>
      <c r="Z126" s="3"/>
      <c r="AB126" s="3"/>
    </row>
    <row r="127" spans="1:28" ht="13.2">
      <c r="A127" s="282">
        <f t="shared" si="9"/>
        <v>114</v>
      </c>
      <c r="B127" s="312" t="s">
        <v>2375</v>
      </c>
      <c r="C127" s="293" t="s">
        <v>2406</v>
      </c>
      <c r="D127" s="282" t="s">
        <v>59</v>
      </c>
      <c r="E127" s="283">
        <v>16.68</v>
      </c>
      <c r="F127" s="284">
        <v>35.511000000000003</v>
      </c>
      <c r="G127" s="280">
        <f t="shared" si="8"/>
        <v>592.32348000000002</v>
      </c>
      <c r="J127" s="3"/>
      <c r="L127" s="3"/>
      <c r="N127" s="3"/>
      <c r="P127" s="3"/>
      <c r="R127" s="3"/>
      <c r="X127" s="3"/>
      <c r="Z127" s="3"/>
      <c r="AB127" s="3"/>
    </row>
    <row r="128" spans="1:28" ht="13.2">
      <c r="A128" s="282">
        <f t="shared" si="9"/>
        <v>115</v>
      </c>
      <c r="B128" s="312" t="s">
        <v>2377</v>
      </c>
      <c r="C128" s="277" t="s">
        <v>2378</v>
      </c>
      <c r="D128" s="282" t="s">
        <v>2363</v>
      </c>
      <c r="E128" s="283">
        <v>5.5E-2</v>
      </c>
      <c r="F128" s="284">
        <v>583.65800000000002</v>
      </c>
      <c r="G128" s="280">
        <f t="shared" si="8"/>
        <v>32.101190000000003</v>
      </c>
      <c r="J128" s="3"/>
      <c r="L128" s="3"/>
      <c r="N128" s="3"/>
      <c r="P128" s="3"/>
      <c r="R128" s="3"/>
      <c r="X128" s="3"/>
      <c r="Z128" s="3"/>
      <c r="AB128" s="3"/>
    </row>
    <row r="129" spans="1:28" ht="13.2">
      <c r="A129" s="282">
        <f t="shared" si="9"/>
        <v>116</v>
      </c>
      <c r="B129" s="312" t="s">
        <v>2379</v>
      </c>
      <c r="C129" s="277" t="s">
        <v>2380</v>
      </c>
      <c r="D129" s="277" t="s">
        <v>59</v>
      </c>
      <c r="E129" s="290">
        <v>0.84</v>
      </c>
      <c r="F129" s="284">
        <v>76.802000000000007</v>
      </c>
      <c r="G129" s="280">
        <f t="shared" si="8"/>
        <v>64.513680000000008</v>
      </c>
      <c r="J129" s="3"/>
      <c r="L129" s="3"/>
      <c r="N129" s="3"/>
      <c r="P129" s="3"/>
      <c r="R129" s="3"/>
      <c r="X129" s="3"/>
      <c r="Z129" s="3"/>
      <c r="AB129" s="3"/>
    </row>
    <row r="130" spans="1:28" ht="13.2">
      <c r="A130" s="282">
        <f t="shared" si="9"/>
        <v>117</v>
      </c>
      <c r="B130" s="314" t="s">
        <v>2369</v>
      </c>
      <c r="C130" s="287" t="s">
        <v>2371</v>
      </c>
      <c r="D130" s="287" t="s">
        <v>2363</v>
      </c>
      <c r="E130" s="292">
        <v>2.1000000000000001E-2</v>
      </c>
      <c r="F130" s="284">
        <v>403.41800000000001</v>
      </c>
      <c r="G130" s="280">
        <f t="shared" si="8"/>
        <v>8.4717780000000005</v>
      </c>
      <c r="J130" s="3"/>
      <c r="L130" s="3"/>
      <c r="N130" s="3"/>
      <c r="P130" s="3"/>
      <c r="R130" s="3"/>
      <c r="X130" s="3"/>
      <c r="Z130" s="3"/>
      <c r="AB130" s="3"/>
    </row>
    <row r="131" spans="1:28" ht="13.2">
      <c r="A131" s="282">
        <f t="shared" si="9"/>
        <v>118</v>
      </c>
      <c r="B131" s="314" t="s">
        <v>2369</v>
      </c>
      <c r="C131" s="287" t="s">
        <v>2370</v>
      </c>
      <c r="D131" s="287" t="s">
        <v>2363</v>
      </c>
      <c r="E131" s="292">
        <v>7.5999999999999998E-2</v>
      </c>
      <c r="F131" s="284">
        <v>420.53800000000001</v>
      </c>
      <c r="G131" s="280">
        <f t="shared" si="8"/>
        <v>31.960888000000001</v>
      </c>
      <c r="J131" s="3"/>
      <c r="L131" s="3"/>
      <c r="N131" s="3"/>
      <c r="P131" s="3"/>
      <c r="R131" s="3"/>
      <c r="X131" s="3"/>
      <c r="Z131" s="3"/>
      <c r="AB131" s="3"/>
    </row>
    <row r="132" spans="1:28" ht="13.2">
      <c r="A132" s="282"/>
      <c r="B132" s="312"/>
      <c r="C132" s="291" t="s">
        <v>2404</v>
      </c>
      <c r="D132" s="282"/>
      <c r="E132" s="283">
        <v>0</v>
      </c>
      <c r="F132" s="284">
        <v>0</v>
      </c>
      <c r="G132" s="280">
        <f t="shared" si="8"/>
        <v>0</v>
      </c>
      <c r="J132" s="3"/>
      <c r="L132" s="3"/>
      <c r="N132" s="3"/>
      <c r="P132" s="3"/>
      <c r="R132" s="3"/>
      <c r="X132" s="3"/>
      <c r="Z132" s="3"/>
      <c r="AB132" s="3"/>
    </row>
    <row r="133" spans="1:28" ht="13.2">
      <c r="A133" s="282">
        <f>+A131+1</f>
        <v>119</v>
      </c>
      <c r="B133" s="312" t="s">
        <v>2355</v>
      </c>
      <c r="C133" s="277" t="s">
        <v>2357</v>
      </c>
      <c r="D133" s="282" t="s">
        <v>2356</v>
      </c>
      <c r="E133" s="283">
        <v>57.4</v>
      </c>
      <c r="F133" s="284">
        <v>0.70199999999999996</v>
      </c>
      <c r="G133" s="280">
        <f t="shared" si="8"/>
        <v>40.294799999999995</v>
      </c>
      <c r="J133" s="3"/>
      <c r="L133" s="3"/>
      <c r="N133" s="3"/>
      <c r="P133" s="3"/>
      <c r="R133" s="3"/>
      <c r="X133" s="3"/>
      <c r="Z133" s="3"/>
      <c r="AB133" s="3"/>
    </row>
    <row r="134" spans="1:28" ht="13.2">
      <c r="A134" s="282">
        <f t="shared" ref="A134:A150" si="10">+A133+1</f>
        <v>120</v>
      </c>
      <c r="B134" s="312" t="s">
        <v>2358</v>
      </c>
      <c r="C134" s="277" t="s">
        <v>2359</v>
      </c>
      <c r="D134" s="282" t="s">
        <v>2356</v>
      </c>
      <c r="E134" s="283">
        <v>21</v>
      </c>
      <c r="F134" s="284">
        <v>1.4770000000000001</v>
      </c>
      <c r="G134" s="280">
        <f t="shared" si="8"/>
        <v>31.017000000000003</v>
      </c>
      <c r="J134" s="3"/>
      <c r="L134" s="3"/>
      <c r="N134" s="3"/>
      <c r="P134" s="3"/>
      <c r="R134" s="3"/>
      <c r="X134" s="3"/>
      <c r="Z134" s="3"/>
      <c r="AB134" s="3"/>
    </row>
    <row r="135" spans="1:28" ht="13.2">
      <c r="A135" s="282">
        <f t="shared" si="10"/>
        <v>121</v>
      </c>
      <c r="B135" s="312" t="s">
        <v>2360</v>
      </c>
      <c r="C135" s="277" t="s">
        <v>2361</v>
      </c>
      <c r="D135" s="282" t="s">
        <v>2356</v>
      </c>
      <c r="E135" s="283">
        <v>36.4</v>
      </c>
      <c r="F135" s="284">
        <v>0.66600000000000004</v>
      </c>
      <c r="G135" s="280">
        <f t="shared" si="8"/>
        <v>24.2424</v>
      </c>
      <c r="J135" s="3"/>
      <c r="L135" s="3"/>
      <c r="N135" s="3"/>
      <c r="P135" s="3"/>
      <c r="R135" s="3"/>
      <c r="X135" s="3"/>
      <c r="Z135" s="3"/>
      <c r="AB135" s="3"/>
    </row>
    <row r="136" spans="1:28" ht="13.2">
      <c r="A136" s="282">
        <f t="shared" si="10"/>
        <v>122</v>
      </c>
      <c r="B136" s="313" t="s">
        <v>2362</v>
      </c>
      <c r="C136" s="285" t="s">
        <v>2364</v>
      </c>
      <c r="D136" s="286" t="s">
        <v>2363</v>
      </c>
      <c r="E136" s="283">
        <v>67.34</v>
      </c>
      <c r="F136" s="284">
        <v>3.5190000000000001</v>
      </c>
      <c r="G136" s="280">
        <f t="shared" si="8"/>
        <v>236.96946000000003</v>
      </c>
      <c r="J136" s="3"/>
      <c r="L136" s="3"/>
      <c r="N136" s="3"/>
      <c r="P136" s="3"/>
      <c r="R136" s="3"/>
      <c r="X136" s="3"/>
      <c r="Z136" s="3"/>
      <c r="AB136" s="3"/>
    </row>
    <row r="137" spans="1:28" ht="13.2">
      <c r="A137" s="282">
        <f t="shared" si="10"/>
        <v>123</v>
      </c>
      <c r="B137" s="312" t="s">
        <v>2365</v>
      </c>
      <c r="C137" s="294" t="s">
        <v>2366</v>
      </c>
      <c r="D137" s="295" t="s">
        <v>2356</v>
      </c>
      <c r="E137" s="290">
        <v>11.4</v>
      </c>
      <c r="F137" s="284">
        <v>9.64</v>
      </c>
      <c r="G137" s="280">
        <f t="shared" si="8"/>
        <v>109.89600000000002</v>
      </c>
      <c r="J137" s="3"/>
      <c r="L137" s="3"/>
      <c r="N137" s="3"/>
      <c r="P137" s="3"/>
      <c r="R137" s="3"/>
      <c r="X137" s="3"/>
      <c r="Z137" s="3"/>
      <c r="AB137" s="3"/>
    </row>
    <row r="138" spans="1:28">
      <c r="A138" s="282">
        <f t="shared" si="10"/>
        <v>124</v>
      </c>
      <c r="B138" s="312" t="s">
        <v>2367</v>
      </c>
      <c r="C138" s="277" t="s">
        <v>2391</v>
      </c>
      <c r="D138" s="277" t="s">
        <v>2356</v>
      </c>
      <c r="E138" s="290">
        <v>54</v>
      </c>
      <c r="F138" s="284">
        <v>60.03</v>
      </c>
      <c r="G138" s="280">
        <f t="shared" ref="G138:G169" si="11">E138*F138</f>
        <v>3241.62</v>
      </c>
      <c r="J138" s="3"/>
      <c r="L138" s="3"/>
      <c r="N138" s="3"/>
      <c r="P138" s="3"/>
      <c r="R138" s="3"/>
      <c r="X138" s="3"/>
      <c r="Z138" s="3"/>
      <c r="AB138" s="3"/>
    </row>
    <row r="139" spans="1:28" ht="13.2">
      <c r="A139" s="282">
        <f t="shared" si="10"/>
        <v>125</v>
      </c>
      <c r="B139" s="314" t="s">
        <v>2369</v>
      </c>
      <c r="C139" s="287" t="s">
        <v>2371</v>
      </c>
      <c r="D139" s="287" t="s">
        <v>2363</v>
      </c>
      <c r="E139" s="292">
        <v>0.55400000000000005</v>
      </c>
      <c r="F139" s="284">
        <v>403.41800000000001</v>
      </c>
      <c r="G139" s="280">
        <f t="shared" si="11"/>
        <v>223.49357200000003</v>
      </c>
      <c r="J139" s="3"/>
      <c r="L139" s="3"/>
      <c r="N139" s="3"/>
      <c r="P139" s="3"/>
      <c r="R139" s="3"/>
      <c r="X139" s="3"/>
      <c r="Z139" s="3"/>
      <c r="AB139" s="3"/>
    </row>
    <row r="140" spans="1:28" ht="13.2">
      <c r="A140" s="282">
        <f t="shared" si="10"/>
        <v>126</v>
      </c>
      <c r="B140" s="314" t="s">
        <v>2369</v>
      </c>
      <c r="C140" s="287" t="s">
        <v>2370</v>
      </c>
      <c r="D140" s="287" t="s">
        <v>2363</v>
      </c>
      <c r="E140" s="292">
        <v>1.913</v>
      </c>
      <c r="F140" s="284">
        <v>420.53800000000001</v>
      </c>
      <c r="G140" s="280">
        <f t="shared" si="11"/>
        <v>804.489194</v>
      </c>
      <c r="J140" s="3"/>
      <c r="L140" s="3"/>
      <c r="N140" s="3"/>
      <c r="P140" s="3"/>
      <c r="R140" s="3"/>
      <c r="X140" s="3"/>
      <c r="Z140" s="3"/>
      <c r="AB140" s="3"/>
    </row>
    <row r="141" spans="1:28" ht="13.2">
      <c r="A141" s="282">
        <f t="shared" si="10"/>
        <v>127</v>
      </c>
      <c r="B141" s="314" t="s">
        <v>2369</v>
      </c>
      <c r="C141" s="287" t="s">
        <v>2395</v>
      </c>
      <c r="D141" s="287" t="s">
        <v>2363</v>
      </c>
      <c r="E141" s="292">
        <v>0.60499999999999998</v>
      </c>
      <c r="F141" s="284">
        <v>420.53800000000001</v>
      </c>
      <c r="G141" s="280">
        <f t="shared" si="11"/>
        <v>254.42549</v>
      </c>
      <c r="J141" s="3"/>
      <c r="L141" s="3"/>
      <c r="N141" s="3"/>
      <c r="P141" s="3"/>
      <c r="R141" s="3"/>
      <c r="X141" s="3"/>
      <c r="Z141" s="3"/>
      <c r="AB141" s="3"/>
    </row>
    <row r="142" spans="1:28" ht="13.2">
      <c r="A142" s="282">
        <f t="shared" si="10"/>
        <v>128</v>
      </c>
      <c r="B142" s="312" t="s">
        <v>2399</v>
      </c>
      <c r="C142" s="277" t="s">
        <v>2400</v>
      </c>
      <c r="D142" s="282" t="s">
        <v>2368</v>
      </c>
      <c r="E142" s="290">
        <v>113</v>
      </c>
      <c r="F142" s="284">
        <v>1.105</v>
      </c>
      <c r="G142" s="280">
        <f t="shared" si="11"/>
        <v>124.86499999999999</v>
      </c>
      <c r="J142" s="3"/>
      <c r="L142" s="3"/>
      <c r="N142" s="3"/>
      <c r="P142" s="3"/>
      <c r="R142" s="3"/>
      <c r="X142" s="3"/>
      <c r="Z142" s="3"/>
      <c r="AB142" s="3"/>
    </row>
    <row r="143" spans="1:28" ht="13.2">
      <c r="A143" s="282">
        <f t="shared" si="10"/>
        <v>129</v>
      </c>
      <c r="B143" s="312" t="s">
        <v>2372</v>
      </c>
      <c r="C143" s="277" t="s">
        <v>2441</v>
      </c>
      <c r="D143" s="277" t="s">
        <v>2356</v>
      </c>
      <c r="E143" s="290">
        <v>1.9</v>
      </c>
      <c r="F143" s="284">
        <v>120.52</v>
      </c>
      <c r="G143" s="280">
        <f t="shared" si="11"/>
        <v>228.98799999999997</v>
      </c>
      <c r="J143" s="3"/>
      <c r="L143" s="3"/>
      <c r="N143" s="3"/>
      <c r="P143" s="3"/>
      <c r="R143" s="3"/>
      <c r="X143" s="3"/>
      <c r="Z143" s="3"/>
      <c r="AB143" s="3"/>
    </row>
    <row r="144" spans="1:28" ht="13.2">
      <c r="A144" s="282">
        <f t="shared" si="10"/>
        <v>130</v>
      </c>
      <c r="B144" s="314" t="s">
        <v>2369</v>
      </c>
      <c r="C144" s="287" t="s">
        <v>2371</v>
      </c>
      <c r="D144" s="287" t="s">
        <v>2363</v>
      </c>
      <c r="E144" s="292">
        <v>9.0999999999999998E-2</v>
      </c>
      <c r="F144" s="284">
        <v>403.41800000000001</v>
      </c>
      <c r="G144" s="280">
        <f t="shared" si="11"/>
        <v>36.711038000000002</v>
      </c>
      <c r="J144" s="3"/>
      <c r="L144" s="3"/>
      <c r="N144" s="3"/>
      <c r="P144" s="3"/>
      <c r="R144" s="3"/>
      <c r="X144" s="3"/>
      <c r="Z144" s="3"/>
      <c r="AB144" s="3"/>
    </row>
    <row r="145" spans="1:28" ht="13.2">
      <c r="A145" s="282">
        <f t="shared" si="10"/>
        <v>131</v>
      </c>
      <c r="B145" s="314" t="s">
        <v>2369</v>
      </c>
      <c r="C145" s="287" t="s">
        <v>2370</v>
      </c>
      <c r="D145" s="287" t="s">
        <v>2363</v>
      </c>
      <c r="E145" s="292">
        <v>0.109</v>
      </c>
      <c r="F145" s="284">
        <v>420.53800000000001</v>
      </c>
      <c r="G145" s="280">
        <f t="shared" si="11"/>
        <v>45.838642</v>
      </c>
      <c r="J145" s="3"/>
      <c r="L145" s="3"/>
      <c r="N145" s="3"/>
      <c r="P145" s="3"/>
      <c r="R145" s="3"/>
      <c r="X145" s="3"/>
      <c r="Z145" s="3"/>
      <c r="AB145" s="3"/>
    </row>
    <row r="146" spans="1:28" ht="13.2">
      <c r="A146" s="282">
        <f t="shared" si="10"/>
        <v>132</v>
      </c>
      <c r="B146" s="312" t="s">
        <v>2375</v>
      </c>
      <c r="C146" s="293" t="s">
        <v>2407</v>
      </c>
      <c r="D146" s="282" t="s">
        <v>59</v>
      </c>
      <c r="E146" s="283">
        <v>25.2</v>
      </c>
      <c r="F146" s="284">
        <v>35.511000000000003</v>
      </c>
      <c r="G146" s="280">
        <f t="shared" si="11"/>
        <v>894.87720000000002</v>
      </c>
      <c r="J146" s="3"/>
      <c r="L146" s="3"/>
      <c r="N146" s="3"/>
      <c r="P146" s="3"/>
      <c r="R146" s="3"/>
      <c r="X146" s="3"/>
      <c r="Z146" s="3"/>
      <c r="AB146" s="3"/>
    </row>
    <row r="147" spans="1:28" ht="13.2">
      <c r="A147" s="282">
        <f t="shared" si="10"/>
        <v>133</v>
      </c>
      <c r="B147" s="312" t="s">
        <v>2377</v>
      </c>
      <c r="C147" s="277" t="s">
        <v>2378</v>
      </c>
      <c r="D147" s="282" t="s">
        <v>2363</v>
      </c>
      <c r="E147" s="283">
        <v>0.08</v>
      </c>
      <c r="F147" s="284">
        <v>583.65800000000002</v>
      </c>
      <c r="G147" s="280">
        <f t="shared" si="11"/>
        <v>46.692640000000004</v>
      </c>
      <c r="J147" s="3"/>
      <c r="L147" s="3"/>
      <c r="N147" s="3"/>
      <c r="P147" s="3"/>
      <c r="R147" s="3"/>
      <c r="X147" s="3"/>
      <c r="Z147" s="3"/>
      <c r="AB147" s="3"/>
    </row>
    <row r="148" spans="1:28" ht="13.2">
      <c r="A148" s="282">
        <f t="shared" si="10"/>
        <v>134</v>
      </c>
      <c r="B148" s="312" t="s">
        <v>2379</v>
      </c>
      <c r="C148" s="277" t="s">
        <v>2380</v>
      </c>
      <c r="D148" s="277" t="s">
        <v>59</v>
      </c>
      <c r="E148" s="290">
        <v>1.3</v>
      </c>
      <c r="F148" s="284">
        <v>76.802000000000007</v>
      </c>
      <c r="G148" s="280">
        <f t="shared" si="11"/>
        <v>99.842600000000019</v>
      </c>
      <c r="J148" s="3"/>
      <c r="L148" s="3"/>
      <c r="N148" s="3"/>
      <c r="P148" s="3"/>
      <c r="R148" s="3"/>
      <c r="X148" s="3"/>
      <c r="Z148" s="3"/>
      <c r="AB148" s="3"/>
    </row>
    <row r="149" spans="1:28" ht="13.2">
      <c r="A149" s="282">
        <f t="shared" si="10"/>
        <v>135</v>
      </c>
      <c r="B149" s="314" t="s">
        <v>2369</v>
      </c>
      <c r="C149" s="287" t="s">
        <v>2371</v>
      </c>
      <c r="D149" s="287" t="s">
        <v>2363</v>
      </c>
      <c r="E149" s="292">
        <v>3.2000000000000001E-2</v>
      </c>
      <c r="F149" s="284">
        <v>403.41800000000001</v>
      </c>
      <c r="G149" s="280">
        <f t="shared" si="11"/>
        <v>12.909376</v>
      </c>
      <c r="J149" s="3"/>
      <c r="L149" s="3"/>
      <c r="N149" s="3"/>
      <c r="P149" s="3"/>
      <c r="R149" s="3"/>
      <c r="X149" s="3"/>
      <c r="Z149" s="3"/>
      <c r="AB149" s="3"/>
    </row>
    <row r="150" spans="1:28" ht="13.2">
      <c r="A150" s="282">
        <f t="shared" si="10"/>
        <v>136</v>
      </c>
      <c r="B150" s="314" t="s">
        <v>2369</v>
      </c>
      <c r="C150" s="287" t="s">
        <v>2370</v>
      </c>
      <c r="D150" s="287" t="s">
        <v>2363</v>
      </c>
      <c r="E150" s="292">
        <v>0.113</v>
      </c>
      <c r="F150" s="284">
        <v>420.53800000000001</v>
      </c>
      <c r="G150" s="280">
        <f t="shared" si="11"/>
        <v>47.520794000000002</v>
      </c>
      <c r="J150" s="3"/>
      <c r="L150" s="3"/>
      <c r="N150" s="3"/>
      <c r="P150" s="3"/>
      <c r="R150" s="3"/>
      <c r="X150" s="3"/>
      <c r="Z150" s="3"/>
      <c r="AB150" s="3"/>
    </row>
    <row r="151" spans="1:28" ht="13.2">
      <c r="A151" s="282"/>
      <c r="B151" s="312"/>
      <c r="C151" s="291" t="s">
        <v>2408</v>
      </c>
      <c r="D151" s="282"/>
      <c r="E151" s="283">
        <v>0</v>
      </c>
      <c r="F151" s="284">
        <v>0</v>
      </c>
      <c r="G151" s="280">
        <f t="shared" si="11"/>
        <v>0</v>
      </c>
      <c r="J151" s="3"/>
      <c r="L151" s="3"/>
      <c r="N151" s="3"/>
      <c r="P151" s="3"/>
      <c r="R151" s="3"/>
      <c r="X151" s="3"/>
      <c r="Z151" s="3"/>
      <c r="AB151" s="3"/>
    </row>
    <row r="152" spans="1:28" ht="13.2">
      <c r="A152" s="282">
        <f>+A150+1</f>
        <v>137</v>
      </c>
      <c r="B152" s="312" t="s">
        <v>2355</v>
      </c>
      <c r="C152" s="277" t="s">
        <v>2357</v>
      </c>
      <c r="D152" s="282" t="s">
        <v>2356</v>
      </c>
      <c r="E152" s="283">
        <v>49</v>
      </c>
      <c r="F152" s="284">
        <v>0.70199999999999996</v>
      </c>
      <c r="G152" s="280">
        <f t="shared" si="11"/>
        <v>34.397999999999996</v>
      </c>
      <c r="J152" s="3"/>
      <c r="L152" s="3"/>
      <c r="N152" s="3"/>
      <c r="P152" s="3"/>
      <c r="R152" s="3"/>
      <c r="X152" s="3"/>
      <c r="Z152" s="3"/>
      <c r="AB152" s="3"/>
    </row>
    <row r="153" spans="1:28" ht="13.2">
      <c r="A153" s="282">
        <f t="shared" ref="A153:A169" si="12">+A152+1</f>
        <v>138</v>
      </c>
      <c r="B153" s="312" t="s">
        <v>2358</v>
      </c>
      <c r="C153" s="277" t="s">
        <v>2359</v>
      </c>
      <c r="D153" s="282" t="s">
        <v>2356</v>
      </c>
      <c r="E153" s="283">
        <v>19</v>
      </c>
      <c r="F153" s="284">
        <v>1.4770000000000001</v>
      </c>
      <c r="G153" s="280">
        <f t="shared" si="11"/>
        <v>28.063000000000002</v>
      </c>
      <c r="J153" s="3"/>
      <c r="L153" s="3"/>
      <c r="N153" s="3"/>
      <c r="P153" s="3"/>
      <c r="R153" s="3"/>
      <c r="X153" s="3"/>
      <c r="Z153" s="3"/>
      <c r="AB153" s="3"/>
    </row>
    <row r="154" spans="1:28" ht="13.2">
      <c r="A154" s="282">
        <f t="shared" si="12"/>
        <v>139</v>
      </c>
      <c r="B154" s="312" t="s">
        <v>2360</v>
      </c>
      <c r="C154" s="277" t="s">
        <v>2361</v>
      </c>
      <c r="D154" s="282" t="s">
        <v>2356</v>
      </c>
      <c r="E154" s="283">
        <v>30</v>
      </c>
      <c r="F154" s="284">
        <v>0.66600000000000004</v>
      </c>
      <c r="G154" s="280">
        <f t="shared" si="11"/>
        <v>19.98</v>
      </c>
      <c r="J154" s="3"/>
      <c r="L154" s="3"/>
      <c r="N154" s="3"/>
      <c r="P154" s="3"/>
      <c r="R154" s="3"/>
      <c r="X154" s="3"/>
      <c r="Z154" s="3"/>
      <c r="AB154" s="3"/>
    </row>
    <row r="155" spans="1:28" ht="13.2">
      <c r="A155" s="282">
        <f t="shared" si="12"/>
        <v>140</v>
      </c>
      <c r="B155" s="313" t="s">
        <v>2362</v>
      </c>
      <c r="C155" s="285" t="s">
        <v>2364</v>
      </c>
      <c r="D155" s="286" t="s">
        <v>2363</v>
      </c>
      <c r="E155" s="283">
        <v>55.5</v>
      </c>
      <c r="F155" s="284">
        <v>3.5190000000000001</v>
      </c>
      <c r="G155" s="280">
        <f t="shared" si="11"/>
        <v>195.30450000000002</v>
      </c>
      <c r="J155" s="3"/>
      <c r="L155" s="3"/>
      <c r="N155" s="3"/>
      <c r="P155" s="3"/>
      <c r="R155" s="3"/>
      <c r="X155" s="3"/>
      <c r="Z155" s="3"/>
      <c r="AB155" s="3"/>
    </row>
    <row r="156" spans="1:28" ht="13.2">
      <c r="A156" s="282">
        <f t="shared" si="12"/>
        <v>141</v>
      </c>
      <c r="B156" s="312" t="s">
        <v>2365</v>
      </c>
      <c r="C156" s="294" t="s">
        <v>2366</v>
      </c>
      <c r="D156" s="295" t="s">
        <v>2356</v>
      </c>
      <c r="E156" s="290">
        <v>10</v>
      </c>
      <c r="F156" s="284">
        <v>9.64</v>
      </c>
      <c r="G156" s="280">
        <f t="shared" si="11"/>
        <v>96.4</v>
      </c>
      <c r="J156" s="3"/>
      <c r="L156" s="3"/>
      <c r="N156" s="3"/>
      <c r="P156" s="3"/>
      <c r="R156" s="3"/>
      <c r="X156" s="3"/>
      <c r="Z156" s="3"/>
      <c r="AB156" s="3"/>
    </row>
    <row r="157" spans="1:28">
      <c r="A157" s="282">
        <f t="shared" si="12"/>
        <v>142</v>
      </c>
      <c r="B157" s="312" t="s">
        <v>2367</v>
      </c>
      <c r="C157" s="277" t="s">
        <v>2391</v>
      </c>
      <c r="D157" s="277" t="s">
        <v>2356</v>
      </c>
      <c r="E157" s="290">
        <v>43</v>
      </c>
      <c r="F157" s="284">
        <v>60.03</v>
      </c>
      <c r="G157" s="280">
        <f t="shared" si="11"/>
        <v>2581.29</v>
      </c>
      <c r="J157" s="3"/>
      <c r="L157" s="3"/>
      <c r="N157" s="3"/>
      <c r="P157" s="3"/>
      <c r="R157" s="3"/>
      <c r="X157" s="3"/>
      <c r="Z157" s="3"/>
      <c r="AB157" s="3"/>
    </row>
    <row r="158" spans="1:28" ht="13.2">
      <c r="A158" s="282">
        <f t="shared" si="12"/>
        <v>143</v>
      </c>
      <c r="B158" s="314" t="s">
        <v>2369</v>
      </c>
      <c r="C158" s="287" t="s">
        <v>2371</v>
      </c>
      <c r="D158" s="287" t="s">
        <v>2363</v>
      </c>
      <c r="E158" s="292">
        <v>0.49299999999999999</v>
      </c>
      <c r="F158" s="284">
        <v>403.41800000000001</v>
      </c>
      <c r="G158" s="280">
        <f t="shared" si="11"/>
        <v>198.885074</v>
      </c>
      <c r="J158" s="3"/>
      <c r="L158" s="3"/>
      <c r="N158" s="3"/>
      <c r="P158" s="3"/>
      <c r="R158" s="3"/>
      <c r="X158" s="3"/>
      <c r="Z158" s="3"/>
      <c r="AB158" s="3"/>
    </row>
    <row r="159" spans="1:28" ht="13.2">
      <c r="A159" s="282">
        <f t="shared" si="12"/>
        <v>144</v>
      </c>
      <c r="B159" s="314" t="s">
        <v>2369</v>
      </c>
      <c r="C159" s="287" t="s">
        <v>2370</v>
      </c>
      <c r="D159" s="287" t="s">
        <v>2363</v>
      </c>
      <c r="E159" s="292">
        <v>1.627</v>
      </c>
      <c r="F159" s="284">
        <v>420.53800000000001</v>
      </c>
      <c r="G159" s="280">
        <f t="shared" si="11"/>
        <v>684.215326</v>
      </c>
      <c r="J159" s="3"/>
      <c r="L159" s="3"/>
      <c r="N159" s="3"/>
      <c r="P159" s="3"/>
      <c r="R159" s="3"/>
      <c r="X159" s="3"/>
      <c r="Z159" s="3"/>
      <c r="AB159" s="3"/>
    </row>
    <row r="160" spans="1:28" ht="13.2">
      <c r="A160" s="282">
        <f t="shared" si="12"/>
        <v>145</v>
      </c>
      <c r="B160" s="314" t="s">
        <v>2369</v>
      </c>
      <c r="C160" s="287" t="s">
        <v>2395</v>
      </c>
      <c r="D160" s="287" t="s">
        <v>2363</v>
      </c>
      <c r="E160" s="292">
        <v>0.51200000000000001</v>
      </c>
      <c r="F160" s="284">
        <v>420.53800000000001</v>
      </c>
      <c r="G160" s="280">
        <f t="shared" si="11"/>
        <v>215.31545600000001</v>
      </c>
      <c r="J160" s="3"/>
      <c r="L160" s="3"/>
      <c r="N160" s="3"/>
      <c r="P160" s="3"/>
      <c r="R160" s="3"/>
      <c r="X160" s="3"/>
      <c r="Z160" s="3"/>
      <c r="AB160" s="3"/>
    </row>
    <row r="161" spans="1:28" ht="13.2">
      <c r="A161" s="282">
        <f t="shared" si="12"/>
        <v>146</v>
      </c>
      <c r="B161" s="312" t="s">
        <v>2399</v>
      </c>
      <c r="C161" s="277" t="s">
        <v>2400</v>
      </c>
      <c r="D161" s="282" t="s">
        <v>2368</v>
      </c>
      <c r="E161" s="290">
        <v>112</v>
      </c>
      <c r="F161" s="284">
        <v>1.105</v>
      </c>
      <c r="G161" s="280">
        <f t="shared" si="11"/>
        <v>123.75999999999999</v>
      </c>
      <c r="J161" s="3"/>
      <c r="L161" s="3"/>
      <c r="N161" s="3"/>
      <c r="P161" s="3"/>
      <c r="R161" s="3"/>
      <c r="X161" s="3"/>
      <c r="Z161" s="3"/>
      <c r="AB161" s="3"/>
    </row>
    <row r="162" spans="1:28" ht="13.2">
      <c r="A162" s="282">
        <f t="shared" si="12"/>
        <v>147</v>
      </c>
      <c r="B162" s="312" t="s">
        <v>2372</v>
      </c>
      <c r="C162" s="277" t="s">
        <v>2441</v>
      </c>
      <c r="D162" s="277" t="s">
        <v>2356</v>
      </c>
      <c r="E162" s="290">
        <v>1.6</v>
      </c>
      <c r="F162" s="284">
        <v>120.52</v>
      </c>
      <c r="G162" s="280">
        <f t="shared" si="11"/>
        <v>192.83199999999999</v>
      </c>
      <c r="J162" s="3"/>
      <c r="L162" s="3"/>
      <c r="N162" s="3"/>
      <c r="P162" s="3"/>
      <c r="R162" s="3"/>
      <c r="X162" s="3"/>
      <c r="Z162" s="3"/>
      <c r="AB162" s="3"/>
    </row>
    <row r="163" spans="1:28" ht="13.2">
      <c r="A163" s="282">
        <f t="shared" si="12"/>
        <v>148</v>
      </c>
      <c r="B163" s="314" t="s">
        <v>2369</v>
      </c>
      <c r="C163" s="287" t="s">
        <v>2371</v>
      </c>
      <c r="D163" s="287" t="s">
        <v>2363</v>
      </c>
      <c r="E163" s="292">
        <v>8.5999999999999993E-2</v>
      </c>
      <c r="F163" s="284">
        <v>403.41800000000001</v>
      </c>
      <c r="G163" s="280">
        <f t="shared" si="11"/>
        <v>34.693947999999999</v>
      </c>
      <c r="J163" s="3"/>
      <c r="L163" s="3"/>
      <c r="N163" s="3"/>
      <c r="P163" s="3"/>
      <c r="R163" s="3"/>
      <c r="X163" s="3"/>
      <c r="Z163" s="3"/>
      <c r="AB163" s="3"/>
    </row>
    <row r="164" spans="1:28" ht="13.2">
      <c r="A164" s="282">
        <f t="shared" si="12"/>
        <v>149</v>
      </c>
      <c r="B164" s="314" t="s">
        <v>2369</v>
      </c>
      <c r="C164" s="287" t="s">
        <v>2370</v>
      </c>
      <c r="D164" s="287" t="s">
        <v>2363</v>
      </c>
      <c r="E164" s="292">
        <v>0.104</v>
      </c>
      <c r="F164" s="284">
        <v>420.53800000000001</v>
      </c>
      <c r="G164" s="280">
        <f t="shared" si="11"/>
        <v>43.735951999999997</v>
      </c>
      <c r="J164" s="3"/>
      <c r="L164" s="3"/>
      <c r="N164" s="3"/>
      <c r="P164" s="3"/>
      <c r="R164" s="3"/>
      <c r="X164" s="3"/>
      <c r="Z164" s="3"/>
      <c r="AB164" s="3"/>
    </row>
    <row r="165" spans="1:28" ht="13.2">
      <c r="A165" s="282">
        <f t="shared" si="12"/>
        <v>150</v>
      </c>
      <c r="B165" s="312" t="s">
        <v>2375</v>
      </c>
      <c r="C165" s="293" t="s">
        <v>2409</v>
      </c>
      <c r="D165" s="282" t="s">
        <v>59</v>
      </c>
      <c r="E165" s="283">
        <v>22</v>
      </c>
      <c r="F165" s="284">
        <v>35.511000000000003</v>
      </c>
      <c r="G165" s="280">
        <f t="shared" si="11"/>
        <v>781.24200000000008</v>
      </c>
      <c r="J165" s="3"/>
      <c r="L165" s="3"/>
      <c r="N165" s="3"/>
      <c r="P165" s="3"/>
      <c r="R165" s="3"/>
      <c r="X165" s="3"/>
      <c r="Z165" s="3"/>
      <c r="AB165" s="3"/>
    </row>
    <row r="166" spans="1:28" ht="13.2">
      <c r="A166" s="282">
        <f t="shared" si="12"/>
        <v>151</v>
      </c>
      <c r="B166" s="312" t="s">
        <v>2377</v>
      </c>
      <c r="C166" s="277" t="s">
        <v>2378</v>
      </c>
      <c r="D166" s="282" t="s">
        <v>2363</v>
      </c>
      <c r="E166" s="283">
        <v>0.08</v>
      </c>
      <c r="F166" s="284">
        <v>583.65800000000002</v>
      </c>
      <c r="G166" s="280">
        <f t="shared" si="11"/>
        <v>46.692640000000004</v>
      </c>
      <c r="J166" s="3"/>
      <c r="L166" s="3"/>
      <c r="N166" s="3"/>
      <c r="P166" s="3"/>
      <c r="R166" s="3"/>
      <c r="X166" s="3"/>
      <c r="Z166" s="3"/>
      <c r="AB166" s="3"/>
    </row>
    <row r="167" spans="1:28" ht="13.2">
      <c r="A167" s="282">
        <f t="shared" si="12"/>
        <v>152</v>
      </c>
      <c r="B167" s="312" t="s">
        <v>2379</v>
      </c>
      <c r="C167" s="277" t="s">
        <v>2380</v>
      </c>
      <c r="D167" s="277" t="s">
        <v>59</v>
      </c>
      <c r="E167" s="290">
        <v>1.1000000000000001</v>
      </c>
      <c r="F167" s="284">
        <v>76.802000000000007</v>
      </c>
      <c r="G167" s="280">
        <f t="shared" si="11"/>
        <v>84.48220000000002</v>
      </c>
      <c r="J167" s="3"/>
      <c r="L167" s="3"/>
      <c r="N167" s="3"/>
      <c r="P167" s="3"/>
      <c r="R167" s="3"/>
      <c r="X167" s="3"/>
      <c r="Z167" s="3"/>
      <c r="AB167" s="3"/>
    </row>
    <row r="168" spans="1:28" ht="13.2">
      <c r="A168" s="282">
        <f t="shared" si="12"/>
        <v>153</v>
      </c>
      <c r="B168" s="314" t="s">
        <v>2369</v>
      </c>
      <c r="C168" s="287" t="s">
        <v>2371</v>
      </c>
      <c r="D168" s="287" t="s">
        <v>2363</v>
      </c>
      <c r="E168" s="292">
        <v>2.7E-2</v>
      </c>
      <c r="F168" s="284">
        <v>403.41800000000001</v>
      </c>
      <c r="G168" s="280">
        <f t="shared" si="11"/>
        <v>10.892286</v>
      </c>
      <c r="J168" s="3"/>
      <c r="L168" s="3"/>
      <c r="N168" s="3"/>
      <c r="P168" s="3"/>
      <c r="R168" s="3"/>
      <c r="X168" s="3"/>
      <c r="Z168" s="3"/>
      <c r="AB168" s="3"/>
    </row>
    <row r="169" spans="1:28" ht="13.2">
      <c r="A169" s="282">
        <f t="shared" si="12"/>
        <v>154</v>
      </c>
      <c r="B169" s="314" t="s">
        <v>2369</v>
      </c>
      <c r="C169" s="287" t="s">
        <v>2370</v>
      </c>
      <c r="D169" s="287" t="s">
        <v>2363</v>
      </c>
      <c r="E169" s="292">
        <v>9.6000000000000002E-2</v>
      </c>
      <c r="F169" s="284">
        <v>420.53800000000001</v>
      </c>
      <c r="G169" s="280">
        <f t="shared" si="11"/>
        <v>40.371648</v>
      </c>
      <c r="J169" s="3"/>
      <c r="L169" s="3"/>
      <c r="N169" s="3"/>
      <c r="P169" s="3"/>
      <c r="R169" s="3"/>
      <c r="X169" s="3"/>
      <c r="Z169" s="3"/>
      <c r="AB169" s="3"/>
    </row>
    <row r="170" spans="1:28" ht="13.2">
      <c r="A170" s="282"/>
      <c r="B170" s="312"/>
      <c r="C170" s="291" t="s">
        <v>2410</v>
      </c>
      <c r="D170" s="282"/>
      <c r="E170" s="283">
        <v>0</v>
      </c>
      <c r="F170" s="284">
        <v>0</v>
      </c>
      <c r="G170" s="280">
        <f t="shared" ref="G170:G201" si="13">E170*F170</f>
        <v>0</v>
      </c>
      <c r="J170" s="3"/>
      <c r="L170" s="3"/>
      <c r="N170" s="3"/>
      <c r="P170" s="3"/>
      <c r="R170" s="3"/>
      <c r="X170" s="3"/>
      <c r="Z170" s="3"/>
      <c r="AB170" s="3"/>
    </row>
    <row r="171" spans="1:28" ht="13.2">
      <c r="A171" s="282">
        <f>+A169+1</f>
        <v>155</v>
      </c>
      <c r="B171" s="312" t="s">
        <v>2355</v>
      </c>
      <c r="C171" s="277" t="s">
        <v>2357</v>
      </c>
      <c r="D171" s="282" t="s">
        <v>2356</v>
      </c>
      <c r="E171" s="283">
        <v>43</v>
      </c>
      <c r="F171" s="284">
        <v>0.70199999999999996</v>
      </c>
      <c r="G171" s="280">
        <f t="shared" si="13"/>
        <v>30.186</v>
      </c>
      <c r="J171" s="3"/>
      <c r="L171" s="3"/>
      <c r="N171" s="3"/>
      <c r="P171" s="3"/>
      <c r="R171" s="3"/>
      <c r="X171" s="3"/>
      <c r="Z171" s="3"/>
      <c r="AB171" s="3"/>
    </row>
    <row r="172" spans="1:28" ht="13.2">
      <c r="A172" s="282">
        <f t="shared" ref="A172:A188" si="14">+A171+1</f>
        <v>156</v>
      </c>
      <c r="B172" s="312" t="s">
        <v>2358</v>
      </c>
      <c r="C172" s="277" t="s">
        <v>2359</v>
      </c>
      <c r="D172" s="282" t="s">
        <v>2356</v>
      </c>
      <c r="E172" s="283">
        <v>17</v>
      </c>
      <c r="F172" s="284">
        <v>1.4770000000000001</v>
      </c>
      <c r="G172" s="280">
        <f t="shared" si="13"/>
        <v>25.109000000000002</v>
      </c>
      <c r="J172" s="3"/>
      <c r="L172" s="3"/>
      <c r="N172" s="3"/>
      <c r="P172" s="3"/>
      <c r="R172" s="3"/>
      <c r="X172" s="3"/>
      <c r="Z172" s="3"/>
      <c r="AB172" s="3"/>
    </row>
    <row r="173" spans="1:28" ht="13.2">
      <c r="A173" s="282">
        <f t="shared" si="14"/>
        <v>157</v>
      </c>
      <c r="B173" s="312" t="s">
        <v>2360</v>
      </c>
      <c r="C173" s="277" t="s">
        <v>2361</v>
      </c>
      <c r="D173" s="282" t="s">
        <v>2356</v>
      </c>
      <c r="E173" s="283">
        <v>26</v>
      </c>
      <c r="F173" s="284">
        <v>0.66600000000000004</v>
      </c>
      <c r="G173" s="280">
        <f t="shared" si="13"/>
        <v>17.316000000000003</v>
      </c>
      <c r="J173" s="3"/>
      <c r="L173" s="3"/>
      <c r="N173" s="3"/>
      <c r="P173" s="3"/>
      <c r="R173" s="3"/>
      <c r="X173" s="3"/>
      <c r="Z173" s="3"/>
      <c r="AB173" s="3"/>
    </row>
    <row r="174" spans="1:28" ht="13.2">
      <c r="A174" s="282">
        <f t="shared" si="14"/>
        <v>158</v>
      </c>
      <c r="B174" s="313" t="s">
        <v>2362</v>
      </c>
      <c r="C174" s="285" t="s">
        <v>2364</v>
      </c>
      <c r="D174" s="286" t="s">
        <v>2363</v>
      </c>
      <c r="E174" s="283">
        <v>48.1</v>
      </c>
      <c r="F174" s="284">
        <v>3.5190000000000001</v>
      </c>
      <c r="G174" s="280">
        <f t="shared" si="13"/>
        <v>169.26390000000001</v>
      </c>
      <c r="J174" s="3"/>
      <c r="L174" s="3"/>
      <c r="N174" s="3"/>
      <c r="P174" s="3"/>
      <c r="R174" s="3"/>
      <c r="X174" s="3"/>
      <c r="Z174" s="3"/>
      <c r="AB174" s="3"/>
    </row>
    <row r="175" spans="1:28" ht="13.2">
      <c r="A175" s="282">
        <f t="shared" si="14"/>
        <v>159</v>
      </c>
      <c r="B175" s="312" t="s">
        <v>2365</v>
      </c>
      <c r="C175" s="294" t="s">
        <v>2366</v>
      </c>
      <c r="D175" s="295" t="s">
        <v>2356</v>
      </c>
      <c r="E175" s="290">
        <v>9</v>
      </c>
      <c r="F175" s="284">
        <v>9.64</v>
      </c>
      <c r="G175" s="280">
        <f t="shared" si="13"/>
        <v>86.76</v>
      </c>
      <c r="J175" s="3"/>
      <c r="L175" s="3"/>
      <c r="N175" s="3"/>
      <c r="P175" s="3"/>
      <c r="R175" s="3"/>
      <c r="X175" s="3"/>
      <c r="Z175" s="3"/>
      <c r="AB175" s="3"/>
    </row>
    <row r="176" spans="1:28">
      <c r="A176" s="282">
        <f t="shared" si="14"/>
        <v>160</v>
      </c>
      <c r="B176" s="312" t="s">
        <v>2367</v>
      </c>
      <c r="C176" s="277" t="s">
        <v>2391</v>
      </c>
      <c r="D176" s="277" t="s">
        <v>2356</v>
      </c>
      <c r="E176" s="290">
        <v>38</v>
      </c>
      <c r="F176" s="284">
        <v>60.03</v>
      </c>
      <c r="G176" s="280">
        <f t="shared" si="13"/>
        <v>2281.14</v>
      </c>
      <c r="J176" s="3"/>
      <c r="L176" s="3"/>
      <c r="N176" s="3"/>
      <c r="P176" s="3"/>
      <c r="R176" s="3"/>
      <c r="X176" s="3"/>
      <c r="Z176" s="3"/>
      <c r="AB176" s="3"/>
    </row>
    <row r="177" spans="1:28" ht="13.2">
      <c r="A177" s="282">
        <f t="shared" si="14"/>
        <v>161</v>
      </c>
      <c r="B177" s="314" t="s">
        <v>2369</v>
      </c>
      <c r="C177" s="287" t="s">
        <v>2371</v>
      </c>
      <c r="D177" s="287" t="s">
        <v>2363</v>
      </c>
      <c r="E177" s="292">
        <v>0.433</v>
      </c>
      <c r="F177" s="284">
        <v>403.41800000000001</v>
      </c>
      <c r="G177" s="280">
        <f t="shared" si="13"/>
        <v>174.67999399999999</v>
      </c>
      <c r="J177" s="3"/>
      <c r="L177" s="3"/>
      <c r="N177" s="3"/>
      <c r="P177" s="3"/>
      <c r="R177" s="3"/>
      <c r="X177" s="3"/>
      <c r="Z177" s="3"/>
      <c r="AB177" s="3"/>
    </row>
    <row r="178" spans="1:28" ht="13.2">
      <c r="A178" s="282">
        <f t="shared" si="14"/>
        <v>162</v>
      </c>
      <c r="B178" s="314" t="s">
        <v>2369</v>
      </c>
      <c r="C178" s="287" t="s">
        <v>2370</v>
      </c>
      <c r="D178" s="287" t="s">
        <v>2363</v>
      </c>
      <c r="E178" s="292">
        <v>1.4379999999999999</v>
      </c>
      <c r="F178" s="284">
        <v>420.53800000000001</v>
      </c>
      <c r="G178" s="280">
        <f t="shared" si="13"/>
        <v>604.73364400000003</v>
      </c>
      <c r="J178" s="3"/>
      <c r="L178" s="3"/>
      <c r="N178" s="3"/>
      <c r="P178" s="3"/>
      <c r="R178" s="3"/>
      <c r="X178" s="3"/>
      <c r="Z178" s="3"/>
      <c r="AB178" s="3"/>
    </row>
    <row r="179" spans="1:28" ht="13.2">
      <c r="A179" s="282">
        <f t="shared" si="14"/>
        <v>163</v>
      </c>
      <c r="B179" s="314" t="s">
        <v>2369</v>
      </c>
      <c r="C179" s="287" t="s">
        <v>2395</v>
      </c>
      <c r="D179" s="287" t="s">
        <v>2363</v>
      </c>
      <c r="E179" s="292">
        <v>0.45100000000000001</v>
      </c>
      <c r="F179" s="284">
        <v>420.53800000000001</v>
      </c>
      <c r="G179" s="280">
        <f t="shared" si="13"/>
        <v>189.66263800000002</v>
      </c>
      <c r="J179" s="3"/>
      <c r="L179" s="3"/>
      <c r="N179" s="3"/>
      <c r="P179" s="3"/>
      <c r="R179" s="3"/>
      <c r="X179" s="3"/>
      <c r="Z179" s="3"/>
      <c r="AB179" s="3"/>
    </row>
    <row r="180" spans="1:28" ht="13.2">
      <c r="A180" s="282">
        <f t="shared" si="14"/>
        <v>164</v>
      </c>
      <c r="B180" s="312" t="s">
        <v>2399</v>
      </c>
      <c r="C180" s="277" t="s">
        <v>2400</v>
      </c>
      <c r="D180" s="282" t="s">
        <v>2368</v>
      </c>
      <c r="E180" s="290">
        <v>100</v>
      </c>
      <c r="F180" s="284">
        <v>1.105</v>
      </c>
      <c r="G180" s="280">
        <f t="shared" si="13"/>
        <v>110.5</v>
      </c>
      <c r="J180" s="3"/>
      <c r="L180" s="3"/>
      <c r="N180" s="3"/>
      <c r="P180" s="3"/>
      <c r="R180" s="3"/>
      <c r="X180" s="3"/>
      <c r="Z180" s="3"/>
      <c r="AB180" s="3"/>
    </row>
    <row r="181" spans="1:28" ht="13.2">
      <c r="A181" s="282">
        <f t="shared" si="14"/>
        <v>165</v>
      </c>
      <c r="B181" s="312" t="s">
        <v>2372</v>
      </c>
      <c r="C181" s="277" t="s">
        <v>2441</v>
      </c>
      <c r="D181" s="277" t="s">
        <v>2356</v>
      </c>
      <c r="E181" s="290">
        <v>1.4</v>
      </c>
      <c r="F181" s="284">
        <v>120.52</v>
      </c>
      <c r="G181" s="280">
        <f t="shared" si="13"/>
        <v>168.72799999999998</v>
      </c>
      <c r="J181" s="3"/>
      <c r="L181" s="3"/>
      <c r="N181" s="3"/>
      <c r="P181" s="3"/>
      <c r="R181" s="3"/>
      <c r="X181" s="3"/>
      <c r="Z181" s="3"/>
      <c r="AB181" s="3"/>
    </row>
    <row r="182" spans="1:28" ht="13.2">
      <c r="A182" s="282">
        <f t="shared" si="14"/>
        <v>166</v>
      </c>
      <c r="B182" s="314" t="s">
        <v>2369</v>
      </c>
      <c r="C182" s="287" t="s">
        <v>2371</v>
      </c>
      <c r="D182" s="287" t="s">
        <v>2363</v>
      </c>
      <c r="E182" s="292">
        <v>7.1999999999999995E-2</v>
      </c>
      <c r="F182" s="284">
        <v>403.41800000000001</v>
      </c>
      <c r="G182" s="280">
        <f t="shared" si="13"/>
        <v>29.046095999999999</v>
      </c>
      <c r="J182" s="3"/>
      <c r="L182" s="3"/>
      <c r="N182" s="3"/>
      <c r="P182" s="3"/>
      <c r="R182" s="3"/>
      <c r="X182" s="3"/>
      <c r="Z182" s="3"/>
      <c r="AB182" s="3"/>
    </row>
    <row r="183" spans="1:28" ht="13.2">
      <c r="A183" s="282">
        <f t="shared" si="14"/>
        <v>167</v>
      </c>
      <c r="B183" s="314" t="s">
        <v>2369</v>
      </c>
      <c r="C183" s="287" t="s">
        <v>2370</v>
      </c>
      <c r="D183" s="287" t="s">
        <v>2363</v>
      </c>
      <c r="E183" s="292">
        <v>8.5999999999999993E-2</v>
      </c>
      <c r="F183" s="284">
        <v>420.53800000000001</v>
      </c>
      <c r="G183" s="280">
        <f t="shared" si="13"/>
        <v>36.166267999999995</v>
      </c>
      <c r="J183" s="3"/>
      <c r="L183" s="3"/>
      <c r="N183" s="3"/>
      <c r="P183" s="3"/>
      <c r="R183" s="3"/>
      <c r="X183" s="3"/>
      <c r="Z183" s="3"/>
      <c r="AB183" s="3"/>
    </row>
    <row r="184" spans="1:28" ht="13.2">
      <c r="A184" s="282">
        <f t="shared" si="14"/>
        <v>168</v>
      </c>
      <c r="B184" s="312" t="s">
        <v>2375</v>
      </c>
      <c r="C184" s="293" t="s">
        <v>2411</v>
      </c>
      <c r="D184" s="282" t="s">
        <v>59</v>
      </c>
      <c r="E184" s="283">
        <v>19.399999999999999</v>
      </c>
      <c r="F184" s="284">
        <v>35.511000000000003</v>
      </c>
      <c r="G184" s="280">
        <f t="shared" si="13"/>
        <v>688.91340000000002</v>
      </c>
      <c r="J184" s="3"/>
      <c r="L184" s="3"/>
      <c r="N184" s="3"/>
      <c r="P184" s="3"/>
      <c r="R184" s="3"/>
      <c r="X184" s="3"/>
      <c r="Z184" s="3"/>
      <c r="AB184" s="3"/>
    </row>
    <row r="185" spans="1:28" ht="13.2">
      <c r="A185" s="282">
        <f t="shared" si="14"/>
        <v>169</v>
      </c>
      <c r="B185" s="312" t="s">
        <v>2377</v>
      </c>
      <c r="C185" s="277" t="s">
        <v>2378</v>
      </c>
      <c r="D185" s="282" t="s">
        <v>2363</v>
      </c>
      <c r="E185" s="283">
        <v>6.5000000000000002E-2</v>
      </c>
      <c r="F185" s="284">
        <v>583.65800000000002</v>
      </c>
      <c r="G185" s="280">
        <f t="shared" si="13"/>
        <v>37.93777</v>
      </c>
      <c r="J185" s="3"/>
      <c r="L185" s="3"/>
      <c r="N185" s="3"/>
      <c r="P185" s="3"/>
      <c r="R185" s="3"/>
      <c r="X185" s="3"/>
      <c r="Z185" s="3"/>
      <c r="AB185" s="3"/>
    </row>
    <row r="186" spans="1:28" ht="13.2">
      <c r="A186" s="282">
        <f t="shared" si="14"/>
        <v>170</v>
      </c>
      <c r="B186" s="312" t="s">
        <v>2379</v>
      </c>
      <c r="C186" s="277" t="s">
        <v>2380</v>
      </c>
      <c r="D186" s="277" t="s">
        <v>59</v>
      </c>
      <c r="E186" s="290">
        <v>1</v>
      </c>
      <c r="F186" s="284">
        <v>76.802000000000007</v>
      </c>
      <c r="G186" s="280">
        <f t="shared" si="13"/>
        <v>76.802000000000007</v>
      </c>
      <c r="J186" s="3"/>
      <c r="L186" s="3"/>
      <c r="N186" s="3"/>
      <c r="P186" s="3"/>
      <c r="R186" s="3"/>
      <c r="X186" s="3"/>
      <c r="Z186" s="3"/>
      <c r="AB186" s="3"/>
    </row>
    <row r="187" spans="1:28" ht="13.2">
      <c r="A187" s="282">
        <f t="shared" si="14"/>
        <v>171</v>
      </c>
      <c r="B187" s="314" t="s">
        <v>2369</v>
      </c>
      <c r="C187" s="287" t="s">
        <v>2371</v>
      </c>
      <c r="D187" s="287" t="s">
        <v>2363</v>
      </c>
      <c r="E187" s="292">
        <v>2.4E-2</v>
      </c>
      <c r="F187" s="284">
        <v>403.41800000000001</v>
      </c>
      <c r="G187" s="280">
        <f t="shared" si="13"/>
        <v>9.6820319999999995</v>
      </c>
      <c r="J187" s="3"/>
      <c r="L187" s="3"/>
      <c r="N187" s="3"/>
      <c r="P187" s="3"/>
      <c r="R187" s="3"/>
      <c r="X187" s="3"/>
      <c r="Z187" s="3"/>
      <c r="AB187" s="3"/>
    </row>
    <row r="188" spans="1:28" ht="13.2">
      <c r="A188" s="282">
        <f t="shared" si="14"/>
        <v>172</v>
      </c>
      <c r="B188" s="314" t="s">
        <v>2369</v>
      </c>
      <c r="C188" s="287" t="s">
        <v>2370</v>
      </c>
      <c r="D188" s="287" t="s">
        <v>2363</v>
      </c>
      <c r="E188" s="292">
        <v>8.5000000000000006E-2</v>
      </c>
      <c r="F188" s="284">
        <v>420.53800000000001</v>
      </c>
      <c r="G188" s="280">
        <f t="shared" si="13"/>
        <v>35.745730000000002</v>
      </c>
      <c r="J188" s="3"/>
      <c r="L188" s="3"/>
      <c r="N188" s="3"/>
      <c r="P188" s="3"/>
      <c r="R188" s="3"/>
      <c r="X188" s="3"/>
      <c r="Z188" s="3"/>
      <c r="AB188" s="3"/>
    </row>
    <row r="189" spans="1:28" ht="13.2">
      <c r="A189" s="282"/>
      <c r="B189" s="312"/>
      <c r="C189" s="291" t="s">
        <v>2412</v>
      </c>
      <c r="D189" s="282"/>
      <c r="E189" s="283">
        <v>0</v>
      </c>
      <c r="F189" s="284">
        <v>0</v>
      </c>
      <c r="G189" s="280">
        <f t="shared" si="13"/>
        <v>0</v>
      </c>
      <c r="J189" s="3"/>
      <c r="L189" s="3"/>
      <c r="N189" s="3"/>
      <c r="P189" s="3"/>
      <c r="R189" s="3"/>
      <c r="X189" s="3"/>
      <c r="Z189" s="3"/>
      <c r="AB189" s="3"/>
    </row>
    <row r="190" spans="1:28" ht="13.2">
      <c r="A190" s="282">
        <f>+A188+1</f>
        <v>173</v>
      </c>
      <c r="B190" s="312" t="s">
        <v>2355</v>
      </c>
      <c r="C190" s="277" t="s">
        <v>2357</v>
      </c>
      <c r="D190" s="282" t="s">
        <v>2356</v>
      </c>
      <c r="E190" s="283">
        <v>29</v>
      </c>
      <c r="F190" s="284">
        <v>0.70199999999999996</v>
      </c>
      <c r="G190" s="280">
        <f t="shared" si="13"/>
        <v>20.357999999999997</v>
      </c>
      <c r="J190" s="3"/>
      <c r="L190" s="3"/>
      <c r="N190" s="3"/>
      <c r="P190" s="3"/>
      <c r="R190" s="3"/>
      <c r="X190" s="3"/>
      <c r="Z190" s="3"/>
      <c r="AB190" s="3"/>
    </row>
    <row r="191" spans="1:28" ht="13.2">
      <c r="A191" s="282">
        <f t="shared" ref="A191:A203" si="15">+A190+1</f>
        <v>174</v>
      </c>
      <c r="B191" s="312" t="s">
        <v>2358</v>
      </c>
      <c r="C191" s="277" t="s">
        <v>2359</v>
      </c>
      <c r="D191" s="282" t="s">
        <v>2356</v>
      </c>
      <c r="E191" s="283">
        <v>29</v>
      </c>
      <c r="F191" s="284">
        <v>1.4770000000000001</v>
      </c>
      <c r="G191" s="280">
        <f t="shared" si="13"/>
        <v>42.833000000000006</v>
      </c>
      <c r="J191" s="3"/>
      <c r="L191" s="3"/>
      <c r="N191" s="3"/>
      <c r="P191" s="3"/>
      <c r="R191" s="3"/>
      <c r="X191" s="3"/>
      <c r="Z191" s="3"/>
      <c r="AB191" s="3"/>
    </row>
    <row r="192" spans="1:28" ht="13.2">
      <c r="A192" s="282">
        <f t="shared" si="15"/>
        <v>175</v>
      </c>
      <c r="B192" s="312" t="s">
        <v>2365</v>
      </c>
      <c r="C192" s="294" t="s">
        <v>2366</v>
      </c>
      <c r="D192" s="295" t="s">
        <v>2356</v>
      </c>
      <c r="E192" s="290">
        <v>6</v>
      </c>
      <c r="F192" s="284">
        <v>9.64</v>
      </c>
      <c r="G192" s="280">
        <f t="shared" si="13"/>
        <v>57.84</v>
      </c>
      <c r="J192" s="3"/>
      <c r="L192" s="3"/>
      <c r="N192" s="3"/>
      <c r="P192" s="3"/>
      <c r="R192" s="3"/>
      <c r="X192" s="3"/>
      <c r="Z192" s="3"/>
      <c r="AB192" s="3"/>
    </row>
    <row r="193" spans="1:28">
      <c r="A193" s="282">
        <f t="shared" si="15"/>
        <v>176</v>
      </c>
      <c r="B193" s="312" t="s">
        <v>2367</v>
      </c>
      <c r="C193" s="277" t="s">
        <v>2391</v>
      </c>
      <c r="D193" s="277" t="s">
        <v>2356</v>
      </c>
      <c r="E193" s="290">
        <v>4.4000000000000004</v>
      </c>
      <c r="F193" s="284">
        <v>60.03</v>
      </c>
      <c r="G193" s="280">
        <f t="shared" si="13"/>
        <v>264.13200000000001</v>
      </c>
      <c r="J193" s="3"/>
      <c r="L193" s="3"/>
      <c r="N193" s="3"/>
      <c r="P193" s="3"/>
      <c r="R193" s="3"/>
      <c r="X193" s="3"/>
      <c r="Z193" s="3"/>
      <c r="AB193" s="3"/>
    </row>
    <row r="194" spans="1:28" ht="13.2">
      <c r="A194" s="282">
        <f t="shared" si="15"/>
        <v>177</v>
      </c>
      <c r="B194" s="314" t="s">
        <v>2369</v>
      </c>
      <c r="C194" s="287" t="s">
        <v>2371</v>
      </c>
      <c r="D194" s="287" t="s">
        <v>2363</v>
      </c>
      <c r="E194" s="292">
        <v>0.13600000000000001</v>
      </c>
      <c r="F194" s="284">
        <v>403.41800000000001</v>
      </c>
      <c r="G194" s="280">
        <f t="shared" si="13"/>
        <v>54.864848000000002</v>
      </c>
      <c r="J194" s="3"/>
      <c r="L194" s="3"/>
      <c r="N194" s="3"/>
      <c r="P194" s="3"/>
      <c r="R194" s="3"/>
      <c r="X194" s="3"/>
      <c r="Z194" s="3"/>
      <c r="AB194" s="3"/>
    </row>
    <row r="195" spans="1:28" ht="13.2">
      <c r="A195" s="282">
        <f t="shared" si="15"/>
        <v>178</v>
      </c>
      <c r="B195" s="314" t="s">
        <v>2369</v>
      </c>
      <c r="C195" s="287" t="s">
        <v>2370</v>
      </c>
      <c r="D195" s="287" t="s">
        <v>2363</v>
      </c>
      <c r="E195" s="292">
        <v>0.36499999999999999</v>
      </c>
      <c r="F195" s="284">
        <v>420.53800000000001</v>
      </c>
      <c r="G195" s="280">
        <f t="shared" si="13"/>
        <v>153.49637000000001</v>
      </c>
      <c r="J195" s="3"/>
      <c r="L195" s="3"/>
      <c r="N195" s="3"/>
      <c r="P195" s="3"/>
      <c r="R195" s="3"/>
      <c r="X195" s="3"/>
      <c r="Z195" s="3"/>
      <c r="AB195" s="3"/>
    </row>
    <row r="196" spans="1:28" ht="13.2">
      <c r="A196" s="282">
        <f t="shared" si="15"/>
        <v>179</v>
      </c>
      <c r="B196" s="312" t="s">
        <v>2372</v>
      </c>
      <c r="C196" s="277" t="s">
        <v>2441</v>
      </c>
      <c r="D196" s="277" t="s">
        <v>2356</v>
      </c>
      <c r="E196" s="290">
        <v>2.4</v>
      </c>
      <c r="F196" s="284">
        <v>120.52</v>
      </c>
      <c r="G196" s="280">
        <f t="shared" si="13"/>
        <v>289.24799999999999</v>
      </c>
      <c r="J196" s="3"/>
      <c r="L196" s="3"/>
      <c r="N196" s="3"/>
      <c r="P196" s="3"/>
      <c r="R196" s="3"/>
      <c r="X196" s="3"/>
      <c r="Z196" s="3"/>
      <c r="AB196" s="3"/>
    </row>
    <row r="197" spans="1:28" ht="13.2">
      <c r="A197" s="282">
        <f t="shared" si="15"/>
        <v>180</v>
      </c>
      <c r="B197" s="314" t="s">
        <v>2369</v>
      </c>
      <c r="C197" s="287" t="s">
        <v>2371</v>
      </c>
      <c r="D197" s="287" t="s">
        <v>2363</v>
      </c>
      <c r="E197" s="292">
        <v>0.13100000000000001</v>
      </c>
      <c r="F197" s="284">
        <v>403.41800000000001</v>
      </c>
      <c r="G197" s="280">
        <f t="shared" si="13"/>
        <v>52.847758000000006</v>
      </c>
      <c r="J197" s="3"/>
      <c r="L197" s="3"/>
      <c r="N197" s="3"/>
      <c r="P197" s="3"/>
      <c r="R197" s="3"/>
      <c r="X197" s="3"/>
      <c r="Z197" s="3"/>
      <c r="AB197" s="3"/>
    </row>
    <row r="198" spans="1:28" ht="13.2">
      <c r="A198" s="282">
        <f t="shared" si="15"/>
        <v>181</v>
      </c>
      <c r="B198" s="314" t="s">
        <v>2369</v>
      </c>
      <c r="C198" s="287" t="s">
        <v>2370</v>
      </c>
      <c r="D198" s="287" t="s">
        <v>2363</v>
      </c>
      <c r="E198" s="292">
        <v>0.17299999999999999</v>
      </c>
      <c r="F198" s="284">
        <v>420.53800000000001</v>
      </c>
      <c r="G198" s="280">
        <f t="shared" si="13"/>
        <v>72.753073999999998</v>
      </c>
      <c r="J198" s="3"/>
      <c r="L198" s="3"/>
      <c r="N198" s="3"/>
      <c r="P198" s="3"/>
      <c r="R198" s="3"/>
      <c r="X198" s="3"/>
      <c r="Z198" s="3"/>
      <c r="AB198" s="3"/>
    </row>
    <row r="199" spans="1:28" ht="13.2">
      <c r="A199" s="282">
        <f t="shared" si="15"/>
        <v>182</v>
      </c>
      <c r="B199" s="312" t="s">
        <v>2375</v>
      </c>
      <c r="C199" s="293" t="s">
        <v>2413</v>
      </c>
      <c r="D199" s="282" t="s">
        <v>59</v>
      </c>
      <c r="E199" s="283">
        <v>30.8</v>
      </c>
      <c r="F199" s="284">
        <v>35.511000000000003</v>
      </c>
      <c r="G199" s="280">
        <f t="shared" si="13"/>
        <v>1093.7388000000001</v>
      </c>
      <c r="J199" s="3"/>
      <c r="L199" s="3"/>
      <c r="N199" s="3"/>
      <c r="P199" s="3"/>
      <c r="R199" s="3"/>
      <c r="X199" s="3"/>
      <c r="Z199" s="3"/>
      <c r="AB199" s="3"/>
    </row>
    <row r="200" spans="1:28" ht="13.2">
      <c r="A200" s="282">
        <f t="shared" si="15"/>
        <v>183</v>
      </c>
      <c r="B200" s="312" t="s">
        <v>2377</v>
      </c>
      <c r="C200" s="277" t="s">
        <v>2378</v>
      </c>
      <c r="D200" s="282" t="s">
        <v>2363</v>
      </c>
      <c r="E200" s="283">
        <v>0.1</v>
      </c>
      <c r="F200" s="284">
        <v>583.65800000000002</v>
      </c>
      <c r="G200" s="280">
        <f t="shared" si="13"/>
        <v>58.365800000000007</v>
      </c>
      <c r="J200" s="3"/>
      <c r="L200" s="3"/>
      <c r="N200" s="3"/>
      <c r="P200" s="3"/>
      <c r="R200" s="3"/>
      <c r="X200" s="3"/>
      <c r="Z200" s="3"/>
      <c r="AB200" s="3"/>
    </row>
    <row r="201" spans="1:28" ht="13.2">
      <c r="A201" s="282">
        <f t="shared" si="15"/>
        <v>184</v>
      </c>
      <c r="B201" s="312" t="s">
        <v>2379</v>
      </c>
      <c r="C201" s="277" t="s">
        <v>2380</v>
      </c>
      <c r="D201" s="277" t="s">
        <v>59</v>
      </c>
      <c r="E201" s="290">
        <v>1.4</v>
      </c>
      <c r="F201" s="284">
        <v>76.802000000000007</v>
      </c>
      <c r="G201" s="280">
        <f t="shared" si="13"/>
        <v>107.5228</v>
      </c>
      <c r="J201" s="3"/>
      <c r="L201" s="3"/>
      <c r="N201" s="3"/>
      <c r="P201" s="3"/>
      <c r="R201" s="3"/>
      <c r="X201" s="3"/>
      <c r="Z201" s="3"/>
      <c r="AB201" s="3"/>
    </row>
    <row r="202" spans="1:28" ht="13.2">
      <c r="A202" s="282">
        <f t="shared" si="15"/>
        <v>185</v>
      </c>
      <c r="B202" s="314" t="s">
        <v>2369</v>
      </c>
      <c r="C202" s="287" t="s">
        <v>2371</v>
      </c>
      <c r="D202" s="287" t="s">
        <v>2363</v>
      </c>
      <c r="E202" s="292">
        <v>3.4000000000000002E-2</v>
      </c>
      <c r="F202" s="284">
        <v>403.41800000000001</v>
      </c>
      <c r="G202" s="280">
        <f t="shared" ref="G202:G220" si="16">E202*F202</f>
        <v>13.716212000000001</v>
      </c>
      <c r="J202" s="3"/>
      <c r="L202" s="3"/>
      <c r="N202" s="3"/>
      <c r="P202" s="3"/>
      <c r="R202" s="3"/>
      <c r="X202" s="3"/>
      <c r="Z202" s="3"/>
      <c r="AB202" s="3"/>
    </row>
    <row r="203" spans="1:28" ht="13.2">
      <c r="A203" s="282">
        <f t="shared" si="15"/>
        <v>186</v>
      </c>
      <c r="B203" s="314" t="s">
        <v>2369</v>
      </c>
      <c r="C203" s="287" t="s">
        <v>2370</v>
      </c>
      <c r="D203" s="287" t="s">
        <v>2363</v>
      </c>
      <c r="E203" s="292">
        <v>8.4000000000000005E-2</v>
      </c>
      <c r="F203" s="284">
        <v>420.53800000000001</v>
      </c>
      <c r="G203" s="280">
        <f t="shared" si="16"/>
        <v>35.325192000000001</v>
      </c>
      <c r="J203" s="3"/>
      <c r="L203" s="3"/>
      <c r="N203" s="3"/>
      <c r="P203" s="3"/>
      <c r="R203" s="3"/>
      <c r="X203" s="3"/>
      <c r="Z203" s="3"/>
      <c r="AB203" s="3"/>
    </row>
    <row r="204" spans="1:28" ht="13.2">
      <c r="A204" s="282"/>
      <c r="B204" s="312"/>
      <c r="C204" s="291" t="s">
        <v>2414</v>
      </c>
      <c r="D204" s="282"/>
      <c r="E204" s="283">
        <v>0</v>
      </c>
      <c r="F204" s="284">
        <v>0</v>
      </c>
      <c r="G204" s="280">
        <f t="shared" si="16"/>
        <v>0</v>
      </c>
      <c r="J204" s="3"/>
      <c r="L204" s="3"/>
      <c r="N204" s="3"/>
      <c r="P204" s="3"/>
      <c r="R204" s="3"/>
      <c r="X204" s="3"/>
      <c r="Z204" s="3"/>
      <c r="AB204" s="3"/>
    </row>
    <row r="205" spans="1:28" ht="30.6">
      <c r="A205" s="277">
        <f>+A203+1</f>
        <v>187</v>
      </c>
      <c r="B205" s="317" t="s">
        <v>2415</v>
      </c>
      <c r="C205" s="277" t="s">
        <v>2419</v>
      </c>
      <c r="D205" s="282" t="s">
        <v>2363</v>
      </c>
      <c r="E205" s="283">
        <v>11.115</v>
      </c>
      <c r="F205" s="284">
        <v>34.204999999999998</v>
      </c>
      <c r="G205" s="280">
        <f t="shared" si="16"/>
        <v>380.18857500000001</v>
      </c>
      <c r="J205" s="3"/>
      <c r="L205" s="3"/>
      <c r="N205" s="3"/>
      <c r="P205" s="3"/>
      <c r="R205" s="3"/>
      <c r="X205" s="3"/>
      <c r="Z205" s="3"/>
      <c r="AB205" s="3"/>
    </row>
    <row r="206" spans="1:28" ht="13.2">
      <c r="A206" s="277">
        <f t="shared" ref="A206:A220" si="17">+A205+1</f>
        <v>188</v>
      </c>
      <c r="B206" s="312" t="s">
        <v>2416</v>
      </c>
      <c r="C206" s="277" t="s">
        <v>2417</v>
      </c>
      <c r="D206" s="282" t="s">
        <v>2356</v>
      </c>
      <c r="E206" s="290">
        <v>22.9</v>
      </c>
      <c r="F206" s="284">
        <v>18.277999999999999</v>
      </c>
      <c r="G206" s="280">
        <f t="shared" si="16"/>
        <v>418.56619999999992</v>
      </c>
      <c r="J206" s="3"/>
      <c r="L206" s="3"/>
      <c r="N206" s="3"/>
      <c r="P206" s="3"/>
      <c r="R206" s="3"/>
      <c r="X206" s="3"/>
      <c r="Z206" s="3"/>
      <c r="AB206" s="3"/>
    </row>
    <row r="207" spans="1:28">
      <c r="A207" s="277">
        <f t="shared" si="17"/>
        <v>189</v>
      </c>
      <c r="B207" s="312" t="s">
        <v>2418</v>
      </c>
      <c r="C207" s="277" t="s">
        <v>2420</v>
      </c>
      <c r="D207" s="282" t="s">
        <v>2363</v>
      </c>
      <c r="E207" s="283">
        <v>52.335000000000001</v>
      </c>
      <c r="F207" s="284">
        <v>4.8040000000000003</v>
      </c>
      <c r="G207" s="280">
        <f t="shared" si="16"/>
        <v>251.41734000000002</v>
      </c>
      <c r="J207" s="3"/>
      <c r="L207" s="3"/>
      <c r="N207" s="3"/>
      <c r="P207" s="3"/>
      <c r="R207" s="3"/>
      <c r="X207" s="3"/>
      <c r="Z207" s="3"/>
      <c r="AB207" s="3"/>
    </row>
    <row r="208" spans="1:28" ht="13.2">
      <c r="A208" s="277">
        <f t="shared" si="17"/>
        <v>190</v>
      </c>
      <c r="B208" s="312" t="s">
        <v>2421</v>
      </c>
      <c r="C208" s="277" t="s">
        <v>2422</v>
      </c>
      <c r="D208" s="282" t="s">
        <v>2368</v>
      </c>
      <c r="E208" s="283">
        <v>2506.4</v>
      </c>
      <c r="F208" s="284">
        <v>2.0419999999999998</v>
      </c>
      <c r="G208" s="280">
        <f t="shared" si="16"/>
        <v>5118.0688</v>
      </c>
      <c r="J208" s="3"/>
      <c r="L208" s="3"/>
      <c r="N208" s="3"/>
      <c r="P208" s="3"/>
      <c r="R208" s="3"/>
      <c r="X208" s="3"/>
      <c r="Z208" s="3"/>
      <c r="AB208" s="3"/>
    </row>
    <row r="209" spans="1:28">
      <c r="A209" s="277">
        <f t="shared" si="17"/>
        <v>191</v>
      </c>
      <c r="B209" s="312" t="s">
        <v>2423</v>
      </c>
      <c r="C209" s="277" t="s">
        <v>2432</v>
      </c>
      <c r="D209" s="282" t="s">
        <v>2368</v>
      </c>
      <c r="E209" s="283">
        <v>2506.4</v>
      </c>
      <c r="F209" s="284">
        <v>1.2090000000000001</v>
      </c>
      <c r="G209" s="280">
        <f t="shared" si="16"/>
        <v>3030.2376000000004</v>
      </c>
      <c r="J209" s="3"/>
      <c r="L209" s="3"/>
      <c r="N209" s="3"/>
      <c r="P209" s="3"/>
      <c r="R209" s="3"/>
      <c r="X209" s="3"/>
      <c r="Z209" s="3"/>
      <c r="AB209" s="3"/>
    </row>
    <row r="210" spans="1:28" ht="13.2">
      <c r="A210" s="277">
        <f t="shared" si="17"/>
        <v>192</v>
      </c>
      <c r="B210" s="312" t="s">
        <v>2421</v>
      </c>
      <c r="C210" s="277" t="s">
        <v>2424</v>
      </c>
      <c r="D210" s="282" t="s">
        <v>2368</v>
      </c>
      <c r="E210" s="283">
        <v>127.8</v>
      </c>
      <c r="F210" s="284">
        <v>2.0419999999999998</v>
      </c>
      <c r="G210" s="280">
        <f t="shared" si="16"/>
        <v>260.96759999999995</v>
      </c>
      <c r="J210" s="3"/>
      <c r="L210" s="3"/>
      <c r="N210" s="3"/>
      <c r="P210" s="3"/>
      <c r="R210" s="3"/>
      <c r="X210" s="3"/>
      <c r="Z210" s="3"/>
      <c r="AB210" s="3"/>
    </row>
    <row r="211" spans="1:28">
      <c r="A211" s="277">
        <f t="shared" si="17"/>
        <v>193</v>
      </c>
      <c r="B211" s="312" t="s">
        <v>2421</v>
      </c>
      <c r="C211" s="277" t="s">
        <v>2425</v>
      </c>
      <c r="D211" s="282" t="s">
        <v>2368</v>
      </c>
      <c r="E211" s="283">
        <v>209.4</v>
      </c>
      <c r="F211" s="284">
        <v>2.0419999999999998</v>
      </c>
      <c r="G211" s="280">
        <f t="shared" si="16"/>
        <v>427.59479999999996</v>
      </c>
      <c r="J211" s="3"/>
      <c r="L211" s="3"/>
      <c r="N211" s="3"/>
      <c r="P211" s="3"/>
      <c r="R211" s="3"/>
      <c r="X211" s="3"/>
      <c r="Z211" s="3"/>
      <c r="AB211" s="3"/>
    </row>
    <row r="212" spans="1:28" ht="13.2">
      <c r="A212" s="277">
        <f t="shared" si="17"/>
        <v>194</v>
      </c>
      <c r="B212" s="312" t="s">
        <v>2426</v>
      </c>
      <c r="C212" s="277" t="s">
        <v>2427</v>
      </c>
      <c r="D212" s="282" t="s">
        <v>2368</v>
      </c>
      <c r="E212" s="283">
        <v>107.1</v>
      </c>
      <c r="F212" s="284">
        <v>11.208</v>
      </c>
      <c r="G212" s="280">
        <f t="shared" si="16"/>
        <v>1200.3768</v>
      </c>
      <c r="J212" s="3"/>
      <c r="L212" s="3"/>
      <c r="N212" s="3"/>
      <c r="P212" s="3"/>
      <c r="R212" s="3"/>
      <c r="X212" s="3"/>
      <c r="Z212" s="3"/>
      <c r="AB212" s="3"/>
    </row>
    <row r="213" spans="1:28">
      <c r="A213" s="277">
        <f t="shared" si="17"/>
        <v>195</v>
      </c>
      <c r="B213" s="314" t="s">
        <v>2429</v>
      </c>
      <c r="C213" s="287" t="s">
        <v>2430</v>
      </c>
      <c r="D213" s="288" t="s">
        <v>2368</v>
      </c>
      <c r="E213" s="289">
        <v>41.3</v>
      </c>
      <c r="F213" s="284">
        <v>21.646999999999998</v>
      </c>
      <c r="G213" s="280">
        <f t="shared" si="16"/>
        <v>894.02109999999982</v>
      </c>
      <c r="J213" s="3"/>
      <c r="L213" s="3"/>
      <c r="N213" s="3"/>
      <c r="P213" s="3"/>
      <c r="R213" s="3"/>
      <c r="X213" s="3"/>
      <c r="Z213" s="3"/>
      <c r="AB213" s="3"/>
    </row>
    <row r="214" spans="1:28">
      <c r="A214" s="277">
        <f t="shared" si="17"/>
        <v>196</v>
      </c>
      <c r="B214" s="312" t="s">
        <v>2428</v>
      </c>
      <c r="C214" s="277" t="s">
        <v>2431</v>
      </c>
      <c r="D214" s="282" t="s">
        <v>2368</v>
      </c>
      <c r="E214" s="283">
        <v>237.4</v>
      </c>
      <c r="F214" s="284">
        <v>44.353000000000002</v>
      </c>
      <c r="G214" s="280">
        <f t="shared" si="16"/>
        <v>10529.4022</v>
      </c>
      <c r="J214" s="3"/>
      <c r="L214" s="3"/>
      <c r="N214" s="3"/>
      <c r="P214" s="3"/>
      <c r="R214" s="3"/>
      <c r="X214" s="3"/>
      <c r="Z214" s="3"/>
      <c r="AB214" s="3"/>
    </row>
    <row r="215" spans="1:28" ht="13.2">
      <c r="A215" s="277">
        <f t="shared" si="17"/>
        <v>197</v>
      </c>
      <c r="B215" s="312" t="s">
        <v>2433</v>
      </c>
      <c r="C215" s="277" t="s">
        <v>2434</v>
      </c>
      <c r="D215" s="282" t="s">
        <v>2368</v>
      </c>
      <c r="E215" s="283">
        <v>3.12</v>
      </c>
      <c r="F215" s="284">
        <v>60.838000000000001</v>
      </c>
      <c r="G215" s="280">
        <f t="shared" si="16"/>
        <v>189.81456</v>
      </c>
      <c r="J215" s="3"/>
      <c r="L215" s="3"/>
      <c r="N215" s="3"/>
      <c r="P215" s="3"/>
      <c r="R215" s="3"/>
      <c r="X215" s="3"/>
      <c r="Z215" s="3"/>
      <c r="AB215" s="3"/>
    </row>
    <row r="216" spans="1:28">
      <c r="A216" s="277">
        <f t="shared" si="17"/>
        <v>198</v>
      </c>
      <c r="B216" s="312" t="s">
        <v>2421</v>
      </c>
      <c r="C216" s="277" t="s">
        <v>2435</v>
      </c>
      <c r="D216" s="282" t="s">
        <v>2368</v>
      </c>
      <c r="E216" s="283">
        <v>960.9</v>
      </c>
      <c r="F216" s="284">
        <v>2.0419999999999998</v>
      </c>
      <c r="G216" s="280">
        <f t="shared" si="16"/>
        <v>1962.1577999999997</v>
      </c>
      <c r="J216" s="3"/>
      <c r="L216" s="3"/>
      <c r="N216" s="3"/>
      <c r="P216" s="3"/>
      <c r="R216" s="3"/>
      <c r="X216" s="3"/>
      <c r="Z216" s="3"/>
      <c r="AB216" s="3"/>
    </row>
    <row r="217" spans="1:28">
      <c r="A217" s="277">
        <f t="shared" si="17"/>
        <v>199</v>
      </c>
      <c r="B217" s="312" t="s">
        <v>2423</v>
      </c>
      <c r="C217" s="277" t="s">
        <v>2436</v>
      </c>
      <c r="D217" s="282" t="s">
        <v>2368</v>
      </c>
      <c r="E217" s="283">
        <v>1512.6</v>
      </c>
      <c r="F217" s="284">
        <v>1.2090000000000001</v>
      </c>
      <c r="G217" s="280">
        <f t="shared" si="16"/>
        <v>1828.7334000000001</v>
      </c>
      <c r="J217" s="3"/>
      <c r="L217" s="3"/>
      <c r="N217" s="3"/>
      <c r="P217" s="3"/>
      <c r="R217" s="3"/>
      <c r="X217" s="3"/>
      <c r="Z217" s="3"/>
      <c r="AB217" s="3"/>
    </row>
    <row r="218" spans="1:28" ht="13.2">
      <c r="A218" s="277">
        <f t="shared" si="17"/>
        <v>200</v>
      </c>
      <c r="B218" s="317" t="s">
        <v>2437</v>
      </c>
      <c r="C218" s="277" t="s">
        <v>2438</v>
      </c>
      <c r="D218" s="282" t="s">
        <v>138</v>
      </c>
      <c r="E218" s="283">
        <v>137.5</v>
      </c>
      <c r="F218" s="284">
        <v>0.995</v>
      </c>
      <c r="G218" s="280">
        <f t="shared" si="16"/>
        <v>136.8125</v>
      </c>
      <c r="J218" s="3"/>
      <c r="L218" s="3"/>
      <c r="N218" s="3"/>
      <c r="P218" s="3"/>
      <c r="R218" s="3"/>
      <c r="X218" s="3"/>
      <c r="Z218" s="3"/>
      <c r="AB218" s="3"/>
    </row>
    <row r="219" spans="1:28">
      <c r="A219" s="277">
        <f t="shared" si="17"/>
        <v>201</v>
      </c>
      <c r="B219" s="312" t="s">
        <v>2439</v>
      </c>
      <c r="C219" s="277" t="s">
        <v>2440</v>
      </c>
      <c r="D219" s="282" t="s">
        <v>2356</v>
      </c>
      <c r="E219" s="283">
        <v>1360.2</v>
      </c>
      <c r="F219" s="284">
        <v>1.1539999999999999</v>
      </c>
      <c r="G219" s="280">
        <f t="shared" si="16"/>
        <v>1569.6707999999999</v>
      </c>
      <c r="J219" s="3"/>
      <c r="L219" s="3"/>
      <c r="N219" s="3"/>
      <c r="P219" s="3"/>
      <c r="R219" s="3"/>
      <c r="X219" s="3"/>
      <c r="Z219" s="3"/>
      <c r="AB219" s="3"/>
    </row>
    <row r="220" spans="1:28" ht="13.2">
      <c r="A220" s="277">
        <f t="shared" si="17"/>
        <v>202</v>
      </c>
      <c r="B220" s="313" t="s">
        <v>2362</v>
      </c>
      <c r="C220" s="285" t="s">
        <v>2364</v>
      </c>
      <c r="D220" s="286" t="s">
        <v>2363</v>
      </c>
      <c r="E220" s="283">
        <v>2584.38</v>
      </c>
      <c r="F220" s="284">
        <v>3.5190000000000001</v>
      </c>
      <c r="G220" s="280">
        <f t="shared" si="16"/>
        <v>9094.4332200000008</v>
      </c>
      <c r="J220" s="3"/>
      <c r="L220" s="3"/>
      <c r="N220" s="3"/>
      <c r="P220" s="3"/>
      <c r="R220" s="3"/>
      <c r="X220" s="3"/>
      <c r="Z220" s="3"/>
      <c r="AB220" s="3"/>
    </row>
    <row r="221" spans="1:28" ht="46.8">
      <c r="A221" s="12"/>
      <c r="B221" s="318"/>
      <c r="C221" s="13" t="s">
        <v>2155</v>
      </c>
      <c r="D221" s="279"/>
      <c r="E221" s="279"/>
      <c r="F221" s="17"/>
      <c r="G221" s="14">
        <f>SUM(G9:G220)</f>
        <v>84191.127259999979</v>
      </c>
    </row>
    <row r="222" spans="1:28" ht="15.6">
      <c r="A222" s="12"/>
      <c r="B222" s="318"/>
      <c r="C222" s="15" t="s">
        <v>18</v>
      </c>
      <c r="D222" s="101" t="e">
        <f>+G222/#REF!*100</f>
        <v>#REF!</v>
      </c>
      <c r="E222" s="102" t="s">
        <v>1599</v>
      </c>
      <c r="F222" s="15"/>
      <c r="G222" s="14">
        <f>+G223</f>
        <v>540</v>
      </c>
    </row>
    <row r="223" spans="1:28" ht="13.2">
      <c r="A223" s="281" t="e">
        <f>+#REF!+1</f>
        <v>#REF!</v>
      </c>
      <c r="B223" s="312" t="s">
        <v>2369</v>
      </c>
      <c r="C223" s="277" t="s">
        <v>2388</v>
      </c>
      <c r="D223" s="282" t="s">
        <v>2389</v>
      </c>
      <c r="E223" s="283">
        <v>3</v>
      </c>
      <c r="F223" s="280">
        <v>180</v>
      </c>
      <c r="G223" s="280">
        <f>E223*F223</f>
        <v>540</v>
      </c>
      <c r="J223" s="3"/>
      <c r="L223" s="3"/>
      <c r="N223" s="3"/>
      <c r="P223" s="3"/>
      <c r="R223" s="3"/>
      <c r="X223" s="3"/>
      <c r="Z223" s="3"/>
      <c r="AB223" s="3"/>
    </row>
    <row r="224" spans="1:28" ht="15.6">
      <c r="A224" s="12"/>
      <c r="B224" s="320"/>
      <c r="C224" s="15" t="s">
        <v>15</v>
      </c>
      <c r="D224" s="15"/>
      <c r="E224" s="15"/>
      <c r="F224" s="15"/>
      <c r="G224" s="14">
        <f>+G221+G222</f>
        <v>84731.127259999979</v>
      </c>
    </row>
    <row r="225" spans="1:7" ht="15.6">
      <c r="A225" s="12"/>
      <c r="B225" s="320"/>
      <c r="C225" s="15" t="s">
        <v>13</v>
      </c>
      <c r="D225" s="321">
        <v>0.2</v>
      </c>
      <c r="E225" s="15"/>
      <c r="F225" s="15"/>
      <c r="G225" s="16">
        <f>+G224*D225</f>
        <v>16946.225451999995</v>
      </c>
    </row>
    <row r="226" spans="1:7" ht="15.6">
      <c r="A226" s="12"/>
      <c r="B226" s="320"/>
      <c r="C226" s="15" t="s">
        <v>12</v>
      </c>
      <c r="D226" s="15"/>
      <c r="E226" s="15"/>
      <c r="F226" s="15"/>
      <c r="G226" s="14">
        <f>+G224+G225</f>
        <v>101677.35271199998</v>
      </c>
    </row>
    <row r="227" spans="1:7" ht="15.6">
      <c r="A227" s="18"/>
      <c r="B227" s="319"/>
      <c r="C227" s="20"/>
      <c r="D227" s="20"/>
      <c r="E227" s="20"/>
      <c r="F227" s="20"/>
      <c r="G227" s="21"/>
    </row>
    <row r="228" spans="1:7">
      <c r="A228" s="5"/>
      <c r="C228" s="5"/>
      <c r="D228" s="5"/>
      <c r="E228" s="5"/>
      <c r="F228" s="5"/>
      <c r="G228" s="22"/>
    </row>
  </sheetData>
  <mergeCells count="2">
    <mergeCell ref="A1:G1"/>
    <mergeCell ref="A2:G2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6A46C-D49B-4047-B463-6EEC919CFDDF}">
  <dimension ref="A1:F39"/>
  <sheetViews>
    <sheetView showZeros="0" view="pageBreakPreview" zoomScale="110" zoomScaleNormal="100" zoomScaleSheetLayoutView="110" workbookViewId="0">
      <selection activeCell="D36" sqref="D36"/>
    </sheetView>
  </sheetViews>
  <sheetFormatPr defaultColWidth="9.109375" defaultRowHeight="13.2" outlineLevelRow="1"/>
  <cols>
    <col min="1" max="1" width="5.88671875" style="75" customWidth="1"/>
    <col min="2" max="2" width="34.6640625" style="75" customWidth="1"/>
    <col min="3" max="3" width="12.6640625" style="75" customWidth="1"/>
    <col min="4" max="4" width="12.6640625" style="96" customWidth="1"/>
    <col min="5" max="5" width="11.88671875" style="75" customWidth="1"/>
    <col min="6" max="6" width="13.88671875" style="75" customWidth="1"/>
    <col min="7" max="16384" width="9.109375" style="75"/>
  </cols>
  <sheetData>
    <row r="1" spans="1:6">
      <c r="B1" s="76"/>
      <c r="C1" s="355"/>
      <c r="D1" s="355"/>
      <c r="E1" s="355"/>
      <c r="F1" s="355"/>
    </row>
    <row r="2" spans="1:6" ht="21" customHeight="1">
      <c r="A2" s="350" t="s">
        <v>3</v>
      </c>
      <c r="B2" s="350"/>
      <c r="C2" s="77"/>
      <c r="D2" s="77"/>
      <c r="E2" s="77"/>
      <c r="F2" s="77"/>
    </row>
    <row r="3" spans="1:6" ht="13.8">
      <c r="B3" s="78"/>
      <c r="C3" s="355"/>
      <c r="D3" s="355"/>
      <c r="E3" s="355"/>
      <c r="F3" s="355"/>
    </row>
    <row r="4" spans="1:6">
      <c r="A4" s="349" t="e">
        <f>+#REF!</f>
        <v>#REF!</v>
      </c>
      <c r="B4" s="349"/>
      <c r="C4" s="349"/>
      <c r="D4" s="349"/>
      <c r="E4" s="349"/>
      <c r="F4" s="349"/>
    </row>
    <row r="5" spans="1:6">
      <c r="A5" s="349"/>
      <c r="B5" s="349"/>
      <c r="C5" s="349"/>
      <c r="D5" s="349"/>
      <c r="E5" s="349"/>
      <c r="F5" s="349"/>
    </row>
    <row r="6" spans="1:6">
      <c r="A6" s="349"/>
      <c r="B6" s="349"/>
      <c r="C6" s="349"/>
      <c r="D6" s="349"/>
      <c r="E6" s="349"/>
      <c r="F6" s="349"/>
    </row>
    <row r="7" spans="1:6">
      <c r="B7" s="79"/>
      <c r="C7" s="79"/>
      <c r="D7" s="79"/>
      <c r="E7" s="79"/>
      <c r="F7" s="79"/>
    </row>
    <row r="9" spans="1:6">
      <c r="A9" s="80"/>
      <c r="B9" s="351" t="s">
        <v>34</v>
      </c>
      <c r="C9" s="351"/>
      <c r="D9" s="351"/>
      <c r="E9" s="351"/>
      <c r="F9" s="351"/>
    </row>
    <row r="10" spans="1:6">
      <c r="A10" s="80"/>
      <c r="B10" s="351" t="s">
        <v>57</v>
      </c>
      <c r="C10" s="351"/>
      <c r="D10" s="351"/>
      <c r="E10" s="351"/>
      <c r="F10" s="351"/>
    </row>
    <row r="11" spans="1:6">
      <c r="A11" s="80"/>
      <c r="B11" s="80"/>
      <c r="C11" s="80"/>
      <c r="D11" s="80"/>
      <c r="E11" s="80"/>
      <c r="F11" s="80"/>
    </row>
    <row r="12" spans="1:6">
      <c r="A12" s="80"/>
      <c r="B12" s="352" t="s">
        <v>35</v>
      </c>
      <c r="C12" s="352"/>
      <c r="D12" s="352"/>
      <c r="E12" s="82" t="e">
        <f>F36</f>
        <v>#REF!</v>
      </c>
      <c r="F12" s="83" t="s">
        <v>2</v>
      </c>
    </row>
    <row r="13" spans="1:6" ht="12.75" customHeight="1">
      <c r="A13" s="353" t="s">
        <v>0</v>
      </c>
      <c r="B13" s="353" t="s">
        <v>4</v>
      </c>
      <c r="C13" s="354" t="s">
        <v>10</v>
      </c>
      <c r="D13" s="354" t="s">
        <v>36</v>
      </c>
      <c r="E13" s="354" t="s">
        <v>37</v>
      </c>
      <c r="F13" s="354" t="s">
        <v>5</v>
      </c>
    </row>
    <row r="14" spans="1:6" ht="32.25" customHeight="1">
      <c r="A14" s="353"/>
      <c r="B14" s="353"/>
      <c r="C14" s="354"/>
      <c r="D14" s="354"/>
      <c r="E14" s="354"/>
      <c r="F14" s="354"/>
    </row>
    <row r="15" spans="1:6" ht="12" customHeight="1">
      <c r="A15" s="84">
        <v>1</v>
      </c>
      <c r="B15" s="84">
        <v>2</v>
      </c>
      <c r="C15" s="85">
        <v>3</v>
      </c>
      <c r="D15" s="86">
        <v>4</v>
      </c>
      <c r="E15" s="85">
        <v>5</v>
      </c>
      <c r="F15" s="85">
        <v>6</v>
      </c>
    </row>
    <row r="16" spans="1:6" ht="18" customHeight="1" outlineLevel="1">
      <c r="A16" s="87" t="s">
        <v>40</v>
      </c>
      <c r="B16" s="88" t="e">
        <f>+#REF!</f>
        <v>#REF!</v>
      </c>
      <c r="C16" s="89" t="e">
        <f>F16-D16</f>
        <v>#REF!</v>
      </c>
      <c r="D16" s="89" t="e">
        <f>+#REF!</f>
        <v>#REF!</v>
      </c>
      <c r="E16" s="89"/>
      <c r="F16" s="90" t="e">
        <f>+#REF!</f>
        <v>#REF!</v>
      </c>
    </row>
    <row r="17" spans="1:6" ht="18" customHeight="1" outlineLevel="1">
      <c r="A17" s="87" t="s">
        <v>41</v>
      </c>
      <c r="B17" s="91"/>
      <c r="C17" s="89">
        <f t="shared" ref="C17:C32" si="0">F17-D17</f>
        <v>0</v>
      </c>
      <c r="D17" s="89"/>
      <c r="E17" s="89"/>
      <c r="F17" s="90"/>
    </row>
    <row r="18" spans="1:6" ht="18" customHeight="1" outlineLevel="1">
      <c r="A18" s="87" t="s">
        <v>42</v>
      </c>
      <c r="B18" s="91"/>
      <c r="C18" s="89">
        <f t="shared" si="0"/>
        <v>0</v>
      </c>
      <c r="D18" s="89"/>
      <c r="E18" s="89"/>
      <c r="F18" s="90"/>
    </row>
    <row r="19" spans="1:6" ht="18" customHeight="1" outlineLevel="1">
      <c r="A19" s="87" t="s">
        <v>43</v>
      </c>
      <c r="B19" s="91"/>
      <c r="C19" s="89">
        <f t="shared" si="0"/>
        <v>0</v>
      </c>
      <c r="D19" s="89"/>
      <c r="E19" s="89"/>
      <c r="F19" s="90"/>
    </row>
    <row r="20" spans="1:6" ht="18" customHeight="1" outlineLevel="1">
      <c r="A20" s="87" t="s">
        <v>44</v>
      </c>
      <c r="B20" s="91"/>
      <c r="C20" s="89">
        <f t="shared" si="0"/>
        <v>0</v>
      </c>
      <c r="D20" s="90"/>
      <c r="E20" s="90"/>
      <c r="F20" s="90"/>
    </row>
    <row r="21" spans="1:6" ht="18" customHeight="1" outlineLevel="1">
      <c r="A21" s="87" t="s">
        <v>45</v>
      </c>
      <c r="B21" s="91"/>
      <c r="C21" s="89">
        <f t="shared" si="0"/>
        <v>0</v>
      </c>
      <c r="D21" s="90"/>
      <c r="E21" s="90"/>
      <c r="F21" s="90"/>
    </row>
    <row r="22" spans="1:6" ht="18" customHeight="1" outlineLevel="1">
      <c r="A22" s="87" t="s">
        <v>46</v>
      </c>
      <c r="B22" s="91"/>
      <c r="C22" s="89">
        <f t="shared" si="0"/>
        <v>0</v>
      </c>
      <c r="D22" s="90"/>
      <c r="E22" s="90"/>
      <c r="F22" s="90"/>
    </row>
    <row r="23" spans="1:6" ht="18" customHeight="1" outlineLevel="1">
      <c r="A23" s="87" t="s">
        <v>47</v>
      </c>
      <c r="B23" s="91"/>
      <c r="C23" s="89">
        <f t="shared" si="0"/>
        <v>0</v>
      </c>
      <c r="D23" s="90"/>
      <c r="E23" s="90"/>
      <c r="F23" s="90"/>
    </row>
    <row r="24" spans="1:6" ht="18" customHeight="1" outlineLevel="1">
      <c r="A24" s="87" t="s">
        <v>48</v>
      </c>
      <c r="B24" s="91"/>
      <c r="C24" s="89">
        <f t="shared" si="0"/>
        <v>0</v>
      </c>
      <c r="D24" s="90"/>
      <c r="E24" s="90"/>
      <c r="F24" s="90"/>
    </row>
    <row r="25" spans="1:6" ht="18" customHeight="1" outlineLevel="1">
      <c r="A25" s="87" t="s">
        <v>49</v>
      </c>
      <c r="B25" s="91"/>
      <c r="C25" s="89">
        <f t="shared" si="0"/>
        <v>0</v>
      </c>
      <c r="D25" s="90"/>
      <c r="E25" s="90"/>
      <c r="F25" s="90"/>
    </row>
    <row r="26" spans="1:6" ht="18" customHeight="1" outlineLevel="1">
      <c r="A26" s="87" t="s">
        <v>50</v>
      </c>
      <c r="B26" s="91"/>
      <c r="C26" s="89">
        <f t="shared" si="0"/>
        <v>0</v>
      </c>
      <c r="D26" s="89"/>
      <c r="E26" s="89"/>
      <c r="F26" s="90"/>
    </row>
    <row r="27" spans="1:6" ht="18" customHeight="1" outlineLevel="1">
      <c r="A27" s="87" t="s">
        <v>51</v>
      </c>
      <c r="B27" s="91"/>
      <c r="C27" s="89">
        <f t="shared" si="0"/>
        <v>0</v>
      </c>
      <c r="D27" s="90"/>
      <c r="E27" s="90"/>
      <c r="F27" s="90"/>
    </row>
    <row r="28" spans="1:6" ht="18" customHeight="1" outlineLevel="1">
      <c r="A28" s="87" t="s">
        <v>52</v>
      </c>
      <c r="B28" s="91"/>
      <c r="C28" s="89">
        <f t="shared" si="0"/>
        <v>0</v>
      </c>
      <c r="D28" s="90"/>
      <c r="E28" s="90"/>
      <c r="F28" s="90"/>
    </row>
    <row r="29" spans="1:6" ht="18" customHeight="1" outlineLevel="1">
      <c r="A29" s="87" t="s">
        <v>53</v>
      </c>
      <c r="B29" s="91"/>
      <c r="C29" s="89">
        <f t="shared" si="0"/>
        <v>0</v>
      </c>
      <c r="D29" s="90"/>
      <c r="E29" s="90"/>
      <c r="F29" s="90"/>
    </row>
    <row r="30" spans="1:6" ht="18" customHeight="1" outlineLevel="1">
      <c r="A30" s="87" t="s">
        <v>54</v>
      </c>
      <c r="B30" s="91"/>
      <c r="C30" s="89">
        <f t="shared" si="0"/>
        <v>0</v>
      </c>
      <c r="D30" s="89"/>
      <c r="E30" s="89"/>
      <c r="F30" s="90"/>
    </row>
    <row r="31" spans="1:6" ht="18" customHeight="1" outlineLevel="1">
      <c r="A31" s="87" t="s">
        <v>55</v>
      </c>
      <c r="B31" s="91"/>
      <c r="C31" s="89">
        <f t="shared" si="0"/>
        <v>0</v>
      </c>
      <c r="D31" s="90"/>
      <c r="E31" s="90"/>
      <c r="F31" s="90"/>
    </row>
    <row r="32" spans="1:6" ht="18" customHeight="1" outlineLevel="1">
      <c r="A32" s="87" t="s">
        <v>56</v>
      </c>
      <c r="B32" s="91"/>
      <c r="C32" s="89">
        <f t="shared" si="0"/>
        <v>0</v>
      </c>
      <c r="D32" s="90"/>
      <c r="E32" s="90"/>
      <c r="F32" s="90"/>
    </row>
    <row r="33" spans="1:6" ht="18" customHeight="1" outlineLevel="1">
      <c r="A33" s="87" t="s">
        <v>54</v>
      </c>
      <c r="B33" s="91"/>
      <c r="C33" s="89">
        <f>F33-D33</f>
        <v>0</v>
      </c>
      <c r="D33" s="89"/>
      <c r="E33" s="89"/>
      <c r="F33" s="90"/>
    </row>
    <row r="34" spans="1:6" ht="18" customHeight="1" outlineLevel="1">
      <c r="A34" s="87" t="s">
        <v>55</v>
      </c>
      <c r="B34" s="91"/>
      <c r="C34" s="89">
        <f>F34-D34</f>
        <v>0</v>
      </c>
      <c r="D34" s="90"/>
      <c r="E34" s="90"/>
      <c r="F34" s="90"/>
    </row>
    <row r="35" spans="1:6" ht="18" customHeight="1" outlineLevel="1">
      <c r="A35" s="87" t="s">
        <v>56</v>
      </c>
      <c r="B35" s="91"/>
      <c r="C35" s="89">
        <f>F35-D35</f>
        <v>0</v>
      </c>
      <c r="D35" s="90"/>
      <c r="E35" s="90"/>
      <c r="F35" s="90"/>
    </row>
    <row r="36" spans="1:6" ht="24.75" customHeight="1" outlineLevel="1">
      <c r="A36" s="92"/>
      <c r="B36" s="93" t="s">
        <v>6</v>
      </c>
      <c r="C36" s="94" t="e">
        <f>SUM(C16:C35)</f>
        <v>#REF!</v>
      </c>
      <c r="D36" s="94" t="e">
        <f>SUM(D16:D35)</f>
        <v>#REF!</v>
      </c>
      <c r="E36" s="95">
        <f>SUM(E16:E35)</f>
        <v>0</v>
      </c>
      <c r="F36" s="94" t="e">
        <f>SUM(C36:E36)</f>
        <v>#REF!</v>
      </c>
    </row>
    <row r="39" spans="1:6">
      <c r="B39" s="81" t="s">
        <v>38</v>
      </c>
      <c r="D39" s="348" t="s">
        <v>39</v>
      </c>
      <c r="E39" s="348"/>
    </row>
  </sheetData>
  <mergeCells count="14">
    <mergeCell ref="C1:F1"/>
    <mergeCell ref="C3:F3"/>
    <mergeCell ref="B9:F9"/>
    <mergeCell ref="D39:E39"/>
    <mergeCell ref="A4:F6"/>
    <mergeCell ref="A2:B2"/>
    <mergeCell ref="B10:F10"/>
    <mergeCell ref="B12:D12"/>
    <mergeCell ref="A13:A14"/>
    <mergeCell ref="B13:B14"/>
    <mergeCell ref="C13:C14"/>
    <mergeCell ref="D13:D14"/>
    <mergeCell ref="E13:E14"/>
    <mergeCell ref="F13:F1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8568-355D-40BE-BBD5-BD5F6E10E8F7}">
  <sheetPr codeName="Sheet9"/>
  <dimension ref="A1:G2819"/>
  <sheetViews>
    <sheetView view="pageBreakPreview" topLeftCell="A10" zoomScale="110" zoomScaleNormal="100" zoomScaleSheetLayoutView="110" workbookViewId="0">
      <selection activeCell="E28" sqref="E28:E32"/>
    </sheetView>
  </sheetViews>
  <sheetFormatPr defaultColWidth="9.109375" defaultRowHeight="20.399999999999999"/>
  <cols>
    <col min="1" max="1" width="3.5546875" style="1" customWidth="1"/>
    <col min="2" max="2" width="4.44140625" style="6" hidden="1" customWidth="1"/>
    <col min="3" max="3" width="44.44140625" style="1" customWidth="1"/>
    <col min="4" max="4" width="4.5546875" style="1" customWidth="1"/>
    <col min="5" max="5" width="7.33203125" style="1" customWidth="1"/>
    <col min="6" max="6" width="13" style="1" customWidth="1"/>
    <col min="7" max="7" width="14.6640625" style="7" customWidth="1"/>
    <col min="8" max="8" width="9.109375" style="1"/>
    <col min="9" max="9" width="11.33203125" style="1" bestFit="1" customWidth="1"/>
    <col min="10" max="16384" width="9.109375" style="1"/>
  </cols>
  <sheetData>
    <row r="1" spans="1:7" ht="27" customHeight="1">
      <c r="A1" s="396" t="e">
        <f>#REF!</f>
        <v>#REF!</v>
      </c>
      <c r="B1" s="396"/>
      <c r="C1" s="396"/>
      <c r="D1" s="396"/>
      <c r="E1" s="396"/>
      <c r="F1" s="396"/>
      <c r="G1" s="396"/>
    </row>
    <row r="2" spans="1:7" ht="12.75" customHeight="1">
      <c r="A2" s="397"/>
      <c r="B2" s="397"/>
      <c r="C2" s="397"/>
      <c r="D2" s="397"/>
      <c r="E2" s="397"/>
      <c r="F2" s="397"/>
      <c r="G2" s="397"/>
    </row>
    <row r="3" spans="1:7" ht="12.75" customHeight="1">
      <c r="A3" s="347" t="s">
        <v>7</v>
      </c>
      <c r="B3" s="347"/>
      <c r="C3" s="347"/>
      <c r="D3" s="347"/>
      <c r="E3" s="347"/>
      <c r="F3" s="347"/>
      <c r="G3" s="347"/>
    </row>
    <row r="4" spans="1:7" ht="9" customHeight="1">
      <c r="C4" s="2"/>
      <c r="D4" s="2"/>
      <c r="E4" s="2"/>
    </row>
    <row r="5" spans="1:7" ht="12.75" customHeight="1">
      <c r="A5" s="398" t="s">
        <v>0</v>
      </c>
      <c r="B5" s="400" t="s">
        <v>0</v>
      </c>
      <c r="C5" s="399" t="s">
        <v>1</v>
      </c>
      <c r="D5" s="399" t="s">
        <v>8</v>
      </c>
      <c r="E5" s="399" t="s">
        <v>9</v>
      </c>
      <c r="F5" s="395" t="s">
        <v>17</v>
      </c>
      <c r="G5" s="395" t="s">
        <v>16</v>
      </c>
    </row>
    <row r="6" spans="1:7" ht="21" customHeight="1">
      <c r="A6" s="398"/>
      <c r="B6" s="400"/>
      <c r="C6" s="399"/>
      <c r="D6" s="399"/>
      <c r="E6" s="399"/>
      <c r="F6" s="395"/>
      <c r="G6" s="395"/>
    </row>
    <row r="7" spans="1:7" ht="13.2">
      <c r="A7" s="9">
        <v>1</v>
      </c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8">
        <v>6</v>
      </c>
    </row>
    <row r="8" spans="1:7" ht="9.75" customHeight="1">
      <c r="A8" s="371"/>
      <c r="B8" s="383"/>
      <c r="C8" s="389" t="e">
        <f>#REF!</f>
        <v>#REF!</v>
      </c>
      <c r="D8" s="371"/>
      <c r="E8" s="392"/>
      <c r="F8" s="357"/>
      <c r="G8" s="361"/>
    </row>
    <row r="9" spans="1:7" ht="9.75" customHeight="1">
      <c r="A9" s="372"/>
      <c r="B9" s="384"/>
      <c r="C9" s="390"/>
      <c r="D9" s="372"/>
      <c r="E9" s="393"/>
      <c r="F9" s="357"/>
      <c r="G9" s="361"/>
    </row>
    <row r="10" spans="1:7" ht="9.75" customHeight="1">
      <c r="A10" s="372"/>
      <c r="B10" s="384"/>
      <c r="C10" s="390"/>
      <c r="D10" s="372"/>
      <c r="E10" s="393"/>
      <c r="F10" s="357"/>
      <c r="G10" s="361"/>
    </row>
    <row r="11" spans="1:7" ht="9.75" customHeight="1">
      <c r="A11" s="372"/>
      <c r="B11" s="384"/>
      <c r="C11" s="390"/>
      <c r="D11" s="372"/>
      <c r="E11" s="393"/>
      <c r="F11" s="357"/>
      <c r="G11" s="361"/>
    </row>
    <row r="12" spans="1:7" ht="9.75" customHeight="1">
      <c r="A12" s="373"/>
      <c r="B12" s="385"/>
      <c r="C12" s="391"/>
      <c r="D12" s="373"/>
      <c r="E12" s="394"/>
      <c r="F12" s="357"/>
      <c r="G12" s="361"/>
    </row>
    <row r="13" spans="1:7" ht="9.75" customHeight="1">
      <c r="A13" s="371"/>
      <c r="B13" s="383"/>
      <c r="C13" s="386"/>
      <c r="D13" s="377"/>
      <c r="E13" s="380"/>
      <c r="F13" s="357"/>
      <c r="G13" s="361"/>
    </row>
    <row r="14" spans="1:7" ht="9.75" customHeight="1">
      <c r="A14" s="372"/>
      <c r="B14" s="384"/>
      <c r="C14" s="387"/>
      <c r="D14" s="378"/>
      <c r="E14" s="381"/>
      <c r="F14" s="357"/>
      <c r="G14" s="361"/>
    </row>
    <row r="15" spans="1:7" ht="9.75" customHeight="1">
      <c r="A15" s="372"/>
      <c r="B15" s="384"/>
      <c r="C15" s="387"/>
      <c r="D15" s="378"/>
      <c r="E15" s="381"/>
      <c r="F15" s="357"/>
      <c r="G15" s="361"/>
    </row>
    <row r="16" spans="1:7" ht="9.75" customHeight="1">
      <c r="A16" s="372"/>
      <c r="B16" s="384"/>
      <c r="C16" s="387"/>
      <c r="D16" s="378"/>
      <c r="E16" s="381"/>
      <c r="F16" s="357"/>
      <c r="G16" s="361"/>
    </row>
    <row r="17" spans="1:7" ht="9.75" customHeight="1">
      <c r="A17" s="373"/>
      <c r="B17" s="385"/>
      <c r="C17" s="388"/>
      <c r="D17" s="379"/>
      <c r="E17" s="382"/>
      <c r="F17" s="357"/>
      <c r="G17" s="361"/>
    </row>
    <row r="18" spans="1:7" ht="9.75" customHeight="1">
      <c r="A18" s="371"/>
      <c r="B18" s="383"/>
      <c r="C18" s="374"/>
      <c r="D18" s="377"/>
      <c r="E18" s="380"/>
      <c r="F18" s="357"/>
      <c r="G18" s="361"/>
    </row>
    <row r="19" spans="1:7" ht="9.75" customHeight="1">
      <c r="A19" s="372"/>
      <c r="B19" s="384"/>
      <c r="C19" s="375"/>
      <c r="D19" s="378"/>
      <c r="E19" s="381"/>
      <c r="F19" s="357"/>
      <c r="G19" s="361"/>
    </row>
    <row r="20" spans="1:7" ht="9.75" customHeight="1">
      <c r="A20" s="372"/>
      <c r="B20" s="384"/>
      <c r="C20" s="375"/>
      <c r="D20" s="378"/>
      <c r="E20" s="381"/>
      <c r="F20" s="357"/>
      <c r="G20" s="361"/>
    </row>
    <row r="21" spans="1:7" ht="9.75" customHeight="1">
      <c r="A21" s="372"/>
      <c r="B21" s="384"/>
      <c r="C21" s="375"/>
      <c r="D21" s="378"/>
      <c r="E21" s="381"/>
      <c r="F21" s="357"/>
      <c r="G21" s="361"/>
    </row>
    <row r="22" spans="1:7" ht="9.75" customHeight="1">
      <c r="A22" s="373"/>
      <c r="B22" s="385"/>
      <c r="C22" s="376"/>
      <c r="D22" s="379"/>
      <c r="E22" s="382"/>
      <c r="F22" s="357"/>
      <c r="G22" s="361"/>
    </row>
    <row r="23" spans="1:7" ht="9.75" customHeight="1">
      <c r="A23" s="371"/>
      <c r="B23" s="383"/>
      <c r="C23" s="374"/>
      <c r="D23" s="377"/>
      <c r="E23" s="380"/>
      <c r="F23" s="357"/>
      <c r="G23" s="361"/>
    </row>
    <row r="24" spans="1:7" ht="9.75" customHeight="1">
      <c r="A24" s="372"/>
      <c r="B24" s="384"/>
      <c r="C24" s="375"/>
      <c r="D24" s="378"/>
      <c r="E24" s="381"/>
      <c r="F24" s="357"/>
      <c r="G24" s="361"/>
    </row>
    <row r="25" spans="1:7" ht="9.75" customHeight="1">
      <c r="A25" s="372"/>
      <c r="B25" s="384"/>
      <c r="C25" s="375"/>
      <c r="D25" s="378"/>
      <c r="E25" s="381"/>
      <c r="F25" s="357"/>
      <c r="G25" s="361"/>
    </row>
    <row r="26" spans="1:7" ht="9.75" customHeight="1">
      <c r="A26" s="372"/>
      <c r="B26" s="384"/>
      <c r="C26" s="375"/>
      <c r="D26" s="378"/>
      <c r="E26" s="381"/>
      <c r="F26" s="357"/>
      <c r="G26" s="361"/>
    </row>
    <row r="27" spans="1:7" ht="9.75" customHeight="1">
      <c r="A27" s="373"/>
      <c r="B27" s="385"/>
      <c r="C27" s="376"/>
      <c r="D27" s="379"/>
      <c r="E27" s="382"/>
      <c r="F27" s="357"/>
      <c r="G27" s="361"/>
    </row>
    <row r="28" spans="1:7" ht="9.75" customHeight="1">
      <c r="A28" s="357"/>
      <c r="B28" s="362"/>
      <c r="C28" s="358"/>
      <c r="D28" s="359"/>
      <c r="E28" s="360"/>
      <c r="F28" s="357"/>
      <c r="G28" s="361"/>
    </row>
    <row r="29" spans="1:7" ht="9.75" customHeight="1">
      <c r="A29" s="357"/>
      <c r="B29" s="362"/>
      <c r="C29" s="358"/>
      <c r="D29" s="359"/>
      <c r="E29" s="360"/>
      <c r="F29" s="357"/>
      <c r="G29" s="361"/>
    </row>
    <row r="30" spans="1:7" ht="9.75" customHeight="1">
      <c r="A30" s="357"/>
      <c r="B30" s="362"/>
      <c r="C30" s="358"/>
      <c r="D30" s="359"/>
      <c r="E30" s="360"/>
      <c r="F30" s="357"/>
      <c r="G30" s="361"/>
    </row>
    <row r="31" spans="1:7" ht="9.75" customHeight="1">
      <c r="A31" s="357"/>
      <c r="B31" s="362"/>
      <c r="C31" s="358"/>
      <c r="D31" s="359"/>
      <c r="E31" s="360"/>
      <c r="F31" s="357"/>
      <c r="G31" s="361"/>
    </row>
    <row r="32" spans="1:7" ht="9.75" customHeight="1">
      <c r="A32" s="357"/>
      <c r="B32" s="362"/>
      <c r="C32" s="358"/>
      <c r="D32" s="359"/>
      <c r="E32" s="360"/>
      <c r="F32" s="357"/>
      <c r="G32" s="361"/>
    </row>
    <row r="33" spans="1:7" ht="9.75" customHeight="1">
      <c r="A33" s="357"/>
      <c r="B33" s="362"/>
      <c r="C33" s="358"/>
      <c r="D33" s="359"/>
      <c r="E33" s="369"/>
      <c r="F33" s="357"/>
      <c r="G33" s="361"/>
    </row>
    <row r="34" spans="1:7" ht="9.75" customHeight="1">
      <c r="A34" s="357"/>
      <c r="B34" s="362"/>
      <c r="C34" s="358"/>
      <c r="D34" s="359"/>
      <c r="E34" s="369"/>
      <c r="F34" s="357"/>
      <c r="G34" s="361"/>
    </row>
    <row r="35" spans="1:7" ht="9.75" customHeight="1">
      <c r="A35" s="357"/>
      <c r="B35" s="362"/>
      <c r="C35" s="358"/>
      <c r="D35" s="359"/>
      <c r="E35" s="369"/>
      <c r="F35" s="357"/>
      <c r="G35" s="361"/>
    </row>
    <row r="36" spans="1:7" ht="9.75" customHeight="1">
      <c r="A36" s="357"/>
      <c r="B36" s="362"/>
      <c r="C36" s="358"/>
      <c r="D36" s="359"/>
      <c r="E36" s="369"/>
      <c r="F36" s="357"/>
      <c r="G36" s="361"/>
    </row>
    <row r="37" spans="1:7" ht="9.75" customHeight="1">
      <c r="A37" s="357"/>
      <c r="B37" s="362"/>
      <c r="C37" s="358"/>
      <c r="D37" s="359"/>
      <c r="E37" s="369"/>
      <c r="F37" s="357"/>
      <c r="G37" s="361"/>
    </row>
    <row r="38" spans="1:7" ht="9.75" customHeight="1">
      <c r="A38" s="357"/>
      <c r="B38" s="362"/>
      <c r="C38" s="358"/>
      <c r="D38" s="359"/>
      <c r="E38" s="360"/>
      <c r="F38" s="357"/>
      <c r="G38" s="361"/>
    </row>
    <row r="39" spans="1:7" ht="9.75" customHeight="1">
      <c r="A39" s="357"/>
      <c r="B39" s="362"/>
      <c r="C39" s="358"/>
      <c r="D39" s="359"/>
      <c r="E39" s="360"/>
      <c r="F39" s="357"/>
      <c r="G39" s="361"/>
    </row>
    <row r="40" spans="1:7" ht="9.75" customHeight="1">
      <c r="A40" s="357"/>
      <c r="B40" s="362"/>
      <c r="C40" s="358"/>
      <c r="D40" s="359"/>
      <c r="E40" s="360"/>
      <c r="F40" s="357"/>
      <c r="G40" s="361"/>
    </row>
    <row r="41" spans="1:7" ht="9.75" customHeight="1">
      <c r="A41" s="357"/>
      <c r="B41" s="362"/>
      <c r="C41" s="358"/>
      <c r="D41" s="359"/>
      <c r="E41" s="360"/>
      <c r="F41" s="357"/>
      <c r="G41" s="361"/>
    </row>
    <row r="42" spans="1:7" ht="9.75" customHeight="1">
      <c r="A42" s="357"/>
      <c r="B42" s="362"/>
      <c r="C42" s="358"/>
      <c r="D42" s="359"/>
      <c r="E42" s="360"/>
      <c r="F42" s="357"/>
      <c r="G42" s="361"/>
    </row>
    <row r="43" spans="1:7" ht="9.75" customHeight="1">
      <c r="A43" s="357"/>
      <c r="B43" s="362"/>
      <c r="C43" s="358"/>
      <c r="D43" s="359"/>
      <c r="E43" s="360"/>
      <c r="F43" s="357"/>
      <c r="G43" s="361"/>
    </row>
    <row r="44" spans="1:7" ht="9.75" customHeight="1">
      <c r="A44" s="357"/>
      <c r="B44" s="362"/>
      <c r="C44" s="358"/>
      <c r="D44" s="359"/>
      <c r="E44" s="360"/>
      <c r="F44" s="357"/>
      <c r="G44" s="361"/>
    </row>
    <row r="45" spans="1:7" ht="9.75" customHeight="1">
      <c r="A45" s="357"/>
      <c r="B45" s="362"/>
      <c r="C45" s="358"/>
      <c r="D45" s="359"/>
      <c r="E45" s="360"/>
      <c r="F45" s="357"/>
      <c r="G45" s="361"/>
    </row>
    <row r="46" spans="1:7" ht="9.75" customHeight="1">
      <c r="A46" s="357"/>
      <c r="B46" s="362"/>
      <c r="C46" s="358"/>
      <c r="D46" s="359"/>
      <c r="E46" s="360"/>
      <c r="F46" s="357"/>
      <c r="G46" s="361"/>
    </row>
    <row r="47" spans="1:7" ht="9.75" customHeight="1">
      <c r="A47" s="357"/>
      <c r="B47" s="362"/>
      <c r="C47" s="358"/>
      <c r="D47" s="359"/>
      <c r="E47" s="360"/>
      <c r="F47" s="357"/>
      <c r="G47" s="361"/>
    </row>
    <row r="48" spans="1:7" ht="9.75" customHeight="1">
      <c r="A48" s="357"/>
      <c r="B48" s="362"/>
      <c r="C48" s="358"/>
      <c r="D48" s="359"/>
      <c r="E48" s="360"/>
      <c r="F48" s="357"/>
      <c r="G48" s="361"/>
    </row>
    <row r="49" spans="1:7" ht="9.75" customHeight="1">
      <c r="A49" s="357"/>
      <c r="B49" s="362"/>
      <c r="C49" s="358"/>
      <c r="D49" s="359"/>
      <c r="E49" s="360"/>
      <c r="F49" s="357"/>
      <c r="G49" s="361"/>
    </row>
    <row r="50" spans="1:7" ht="9.75" customHeight="1">
      <c r="A50" s="357"/>
      <c r="B50" s="362"/>
      <c r="C50" s="358"/>
      <c r="D50" s="359"/>
      <c r="E50" s="360"/>
      <c r="F50" s="357"/>
      <c r="G50" s="361"/>
    </row>
    <row r="51" spans="1:7" ht="9.75" customHeight="1">
      <c r="A51" s="357"/>
      <c r="B51" s="362"/>
      <c r="C51" s="358"/>
      <c r="D51" s="359"/>
      <c r="E51" s="360"/>
      <c r="F51" s="357"/>
      <c r="G51" s="361"/>
    </row>
    <row r="52" spans="1:7" ht="9.75" customHeight="1">
      <c r="A52" s="357"/>
      <c r="B52" s="362"/>
      <c r="C52" s="358"/>
      <c r="D52" s="359"/>
      <c r="E52" s="360"/>
      <c r="F52" s="357"/>
      <c r="G52" s="361"/>
    </row>
    <row r="53" spans="1:7" ht="9.75" customHeight="1">
      <c r="A53" s="357"/>
      <c r="B53" s="362"/>
      <c r="C53" s="358"/>
      <c r="D53" s="359"/>
      <c r="E53" s="360"/>
      <c r="F53" s="357"/>
      <c r="G53" s="361"/>
    </row>
    <row r="54" spans="1:7" ht="9.75" customHeight="1">
      <c r="A54" s="357"/>
      <c r="B54" s="362"/>
      <c r="C54" s="358"/>
      <c r="D54" s="359"/>
      <c r="E54" s="360"/>
      <c r="F54" s="357"/>
      <c r="G54" s="361"/>
    </row>
    <row r="55" spans="1:7" ht="9.75" customHeight="1">
      <c r="A55" s="357"/>
      <c r="B55" s="362"/>
      <c r="C55" s="358"/>
      <c r="D55" s="359"/>
      <c r="E55" s="360"/>
      <c r="F55" s="357"/>
      <c r="G55" s="361"/>
    </row>
    <row r="56" spans="1:7" ht="9.75" customHeight="1">
      <c r="A56" s="357"/>
      <c r="B56" s="362"/>
      <c r="C56" s="358"/>
      <c r="D56" s="359"/>
      <c r="E56" s="360"/>
      <c r="F56" s="357"/>
      <c r="G56" s="361"/>
    </row>
    <row r="57" spans="1:7" ht="9.75" customHeight="1">
      <c r="A57" s="357"/>
      <c r="B57" s="362"/>
      <c r="C57" s="358"/>
      <c r="D57" s="359"/>
      <c r="E57" s="360"/>
      <c r="F57" s="357"/>
      <c r="G57" s="361"/>
    </row>
    <row r="58" spans="1:7" ht="9.75" customHeight="1">
      <c r="A58" s="357"/>
      <c r="B58" s="362"/>
      <c r="C58" s="358"/>
      <c r="D58" s="359"/>
      <c r="E58" s="360"/>
      <c r="F58" s="357"/>
      <c r="G58" s="361"/>
    </row>
    <row r="59" spans="1:7" ht="9.75" customHeight="1">
      <c r="A59" s="357"/>
      <c r="B59" s="362"/>
      <c r="C59" s="358"/>
      <c r="D59" s="359"/>
      <c r="E59" s="360"/>
      <c r="F59" s="357"/>
      <c r="G59" s="361"/>
    </row>
    <row r="60" spans="1:7" ht="9.75" customHeight="1">
      <c r="A60" s="357"/>
      <c r="B60" s="362"/>
      <c r="C60" s="358"/>
      <c r="D60" s="359"/>
      <c r="E60" s="360"/>
      <c r="F60" s="357"/>
      <c r="G60" s="361"/>
    </row>
    <row r="61" spans="1:7" ht="9.75" customHeight="1">
      <c r="A61" s="357"/>
      <c r="B61" s="362"/>
      <c r="C61" s="358"/>
      <c r="D61" s="359"/>
      <c r="E61" s="360"/>
      <c r="F61" s="357"/>
      <c r="G61" s="361"/>
    </row>
    <row r="62" spans="1:7" ht="9.75" customHeight="1">
      <c r="A62" s="357"/>
      <c r="B62" s="362"/>
      <c r="C62" s="358"/>
      <c r="D62" s="359"/>
      <c r="E62" s="360"/>
      <c r="F62" s="357"/>
      <c r="G62" s="361"/>
    </row>
    <row r="63" spans="1:7" ht="9.75" customHeight="1">
      <c r="A63" s="357"/>
      <c r="B63" s="362"/>
      <c r="C63" s="358"/>
      <c r="D63" s="359"/>
      <c r="E63" s="360"/>
      <c r="F63" s="357"/>
      <c r="G63" s="361"/>
    </row>
    <row r="64" spans="1:7" ht="9.75" customHeight="1">
      <c r="A64" s="357"/>
      <c r="B64" s="362"/>
      <c r="C64" s="358"/>
      <c r="D64" s="359"/>
      <c r="E64" s="360"/>
      <c r="F64" s="357"/>
      <c r="G64" s="361"/>
    </row>
    <row r="65" spans="1:7" ht="9.75" customHeight="1">
      <c r="A65" s="357"/>
      <c r="B65" s="362"/>
      <c r="C65" s="358"/>
      <c r="D65" s="359"/>
      <c r="E65" s="360"/>
      <c r="F65" s="357"/>
      <c r="G65" s="361"/>
    </row>
    <row r="66" spans="1:7" ht="9.75" customHeight="1">
      <c r="A66" s="357"/>
      <c r="B66" s="362"/>
      <c r="C66" s="358"/>
      <c r="D66" s="359"/>
      <c r="E66" s="360"/>
      <c r="F66" s="357"/>
      <c r="G66" s="361"/>
    </row>
    <row r="67" spans="1:7" ht="9.75" customHeight="1">
      <c r="A67" s="357"/>
      <c r="B67" s="362"/>
      <c r="C67" s="358"/>
      <c r="D67" s="359"/>
      <c r="E67" s="360"/>
      <c r="F67" s="357"/>
      <c r="G67" s="361"/>
    </row>
    <row r="68" spans="1:7" ht="9.75" customHeight="1">
      <c r="A68" s="357"/>
      <c r="B68" s="362"/>
      <c r="C68" s="358"/>
      <c r="D68" s="359"/>
      <c r="E68" s="360"/>
      <c r="F68" s="357"/>
      <c r="G68" s="361"/>
    </row>
    <row r="69" spans="1:7" ht="9.75" customHeight="1">
      <c r="A69" s="357"/>
      <c r="B69" s="362"/>
      <c r="C69" s="358"/>
      <c r="D69" s="359"/>
      <c r="E69" s="360"/>
      <c r="F69" s="357"/>
      <c r="G69" s="361"/>
    </row>
    <row r="70" spans="1:7" ht="9.75" customHeight="1">
      <c r="A70" s="357"/>
      <c r="B70" s="362"/>
      <c r="C70" s="358"/>
      <c r="D70" s="359"/>
      <c r="E70" s="360"/>
      <c r="F70" s="357"/>
      <c r="G70" s="361"/>
    </row>
    <row r="71" spans="1:7" ht="9.75" customHeight="1">
      <c r="A71" s="357"/>
      <c r="B71" s="362"/>
      <c r="C71" s="358"/>
      <c r="D71" s="359"/>
      <c r="E71" s="360"/>
      <c r="F71" s="357"/>
      <c r="G71" s="361"/>
    </row>
    <row r="72" spans="1:7" ht="9.75" customHeight="1">
      <c r="A72" s="357"/>
      <c r="B72" s="362"/>
      <c r="C72" s="358"/>
      <c r="D72" s="359"/>
      <c r="E72" s="360"/>
      <c r="F72" s="357"/>
      <c r="G72" s="361"/>
    </row>
    <row r="73" spans="1:7" ht="9.75" customHeight="1">
      <c r="A73" s="357"/>
      <c r="B73" s="362"/>
      <c r="C73" s="358"/>
      <c r="D73" s="359"/>
      <c r="E73" s="360"/>
      <c r="F73" s="357"/>
      <c r="G73" s="361"/>
    </row>
    <row r="74" spans="1:7" ht="9.75" customHeight="1">
      <c r="A74" s="357"/>
      <c r="B74" s="362"/>
      <c r="C74" s="358"/>
      <c r="D74" s="359"/>
      <c r="E74" s="360"/>
      <c r="F74" s="357"/>
      <c r="G74" s="361"/>
    </row>
    <row r="75" spans="1:7" ht="9.75" customHeight="1">
      <c r="A75" s="357"/>
      <c r="B75" s="362"/>
      <c r="C75" s="358"/>
      <c r="D75" s="359"/>
      <c r="E75" s="360"/>
      <c r="F75" s="357"/>
      <c r="G75" s="361"/>
    </row>
    <row r="76" spans="1:7" ht="9.75" customHeight="1">
      <c r="A76" s="357"/>
      <c r="B76" s="362"/>
      <c r="C76" s="358"/>
      <c r="D76" s="359"/>
      <c r="E76" s="360"/>
      <c r="F76" s="357"/>
      <c r="G76" s="361"/>
    </row>
    <row r="77" spans="1:7" ht="9.75" customHeight="1">
      <c r="A77" s="357"/>
      <c r="B77" s="362"/>
      <c r="C77" s="358"/>
      <c r="D77" s="359"/>
      <c r="E77" s="360"/>
      <c r="F77" s="357"/>
      <c r="G77" s="361"/>
    </row>
    <row r="78" spans="1:7" ht="9.75" customHeight="1">
      <c r="A78" s="357"/>
      <c r="B78" s="362"/>
      <c r="C78" s="358"/>
      <c r="D78" s="359"/>
      <c r="E78" s="360"/>
      <c r="F78" s="357"/>
      <c r="G78" s="361"/>
    </row>
    <row r="79" spans="1:7" ht="9.75" customHeight="1">
      <c r="A79" s="357"/>
      <c r="B79" s="362"/>
      <c r="C79" s="358"/>
      <c r="D79" s="359"/>
      <c r="E79" s="360"/>
      <c r="F79" s="357"/>
      <c r="G79" s="361"/>
    </row>
    <row r="80" spans="1:7" ht="9.75" customHeight="1">
      <c r="A80" s="357"/>
      <c r="B80" s="362"/>
      <c r="C80" s="358"/>
      <c r="D80" s="359"/>
      <c r="E80" s="360"/>
      <c r="F80" s="357"/>
      <c r="G80" s="361"/>
    </row>
    <row r="81" spans="1:7" ht="9.75" customHeight="1">
      <c r="A81" s="357"/>
      <c r="B81" s="362"/>
      <c r="C81" s="358"/>
      <c r="D81" s="359"/>
      <c r="E81" s="360"/>
      <c r="F81" s="357"/>
      <c r="G81" s="361"/>
    </row>
    <row r="82" spans="1:7" ht="9.75" customHeight="1">
      <c r="A82" s="357"/>
      <c r="B82" s="362"/>
      <c r="C82" s="358"/>
      <c r="D82" s="359"/>
      <c r="E82" s="360"/>
      <c r="F82" s="357"/>
      <c r="G82" s="361"/>
    </row>
    <row r="83" spans="1:7" ht="9.75" customHeight="1">
      <c r="A83" s="357"/>
      <c r="B83" s="362"/>
      <c r="C83" s="358"/>
      <c r="D83" s="359"/>
      <c r="E83" s="360"/>
      <c r="F83" s="357"/>
      <c r="G83" s="361"/>
    </row>
    <row r="84" spans="1:7" ht="9.75" customHeight="1">
      <c r="A84" s="357"/>
      <c r="B84" s="362"/>
      <c r="C84" s="358"/>
      <c r="D84" s="359"/>
      <c r="E84" s="360"/>
      <c r="F84" s="357"/>
      <c r="G84" s="361"/>
    </row>
    <row r="85" spans="1:7" ht="9.75" customHeight="1">
      <c r="A85" s="357"/>
      <c r="B85" s="362"/>
      <c r="C85" s="358"/>
      <c r="D85" s="359"/>
      <c r="E85" s="360"/>
      <c r="F85" s="357"/>
      <c r="G85" s="361"/>
    </row>
    <row r="86" spans="1:7" ht="9.75" customHeight="1">
      <c r="A86" s="357"/>
      <c r="B86" s="362"/>
      <c r="C86" s="358"/>
      <c r="D86" s="359"/>
      <c r="E86" s="360"/>
      <c r="F86" s="357"/>
      <c r="G86" s="361"/>
    </row>
    <row r="87" spans="1:7" ht="9.75" customHeight="1">
      <c r="A87" s="357"/>
      <c r="B87" s="362"/>
      <c r="C87" s="358"/>
      <c r="D87" s="359"/>
      <c r="E87" s="360"/>
      <c r="F87" s="357"/>
      <c r="G87" s="361"/>
    </row>
    <row r="88" spans="1:7" ht="9.75" customHeight="1">
      <c r="A88" s="357"/>
      <c r="B88" s="362"/>
      <c r="C88" s="358"/>
      <c r="D88" s="359"/>
      <c r="E88" s="360"/>
      <c r="F88" s="357"/>
      <c r="G88" s="361"/>
    </row>
    <row r="89" spans="1:7" ht="9.75" customHeight="1">
      <c r="A89" s="357"/>
      <c r="B89" s="362"/>
      <c r="C89" s="358"/>
      <c r="D89" s="359"/>
      <c r="E89" s="360"/>
      <c r="F89" s="357"/>
      <c r="G89" s="361"/>
    </row>
    <row r="90" spans="1:7" ht="9.75" customHeight="1">
      <c r="A90" s="357"/>
      <c r="B90" s="362"/>
      <c r="C90" s="358"/>
      <c r="D90" s="359"/>
      <c r="E90" s="360"/>
      <c r="F90" s="357"/>
      <c r="G90" s="361"/>
    </row>
    <row r="91" spans="1:7" ht="9.75" customHeight="1">
      <c r="A91" s="357"/>
      <c r="B91" s="362"/>
      <c r="C91" s="358"/>
      <c r="D91" s="359"/>
      <c r="E91" s="360"/>
      <c r="F91" s="357"/>
      <c r="G91" s="361"/>
    </row>
    <row r="92" spans="1:7" ht="9.75" customHeight="1">
      <c r="A92" s="357"/>
      <c r="B92" s="362"/>
      <c r="C92" s="358"/>
      <c r="D92" s="359"/>
      <c r="E92" s="360"/>
      <c r="F92" s="357"/>
      <c r="G92" s="361"/>
    </row>
    <row r="93" spans="1:7" ht="9.75" customHeight="1">
      <c r="A93" s="357"/>
      <c r="B93" s="362"/>
      <c r="C93" s="358"/>
      <c r="D93" s="359"/>
      <c r="E93" s="360"/>
      <c r="F93" s="357"/>
      <c r="G93" s="361"/>
    </row>
    <row r="94" spans="1:7" ht="9.75" customHeight="1">
      <c r="A94" s="357"/>
      <c r="B94" s="362"/>
      <c r="C94" s="358"/>
      <c r="D94" s="359"/>
      <c r="E94" s="360"/>
      <c r="F94" s="357"/>
      <c r="G94" s="361"/>
    </row>
    <row r="95" spans="1:7" ht="9.75" customHeight="1">
      <c r="A95" s="357"/>
      <c r="B95" s="362"/>
      <c r="C95" s="358"/>
      <c r="D95" s="359"/>
      <c r="E95" s="360"/>
      <c r="F95" s="357"/>
      <c r="G95" s="361"/>
    </row>
    <row r="96" spans="1:7" ht="9.75" customHeight="1">
      <c r="A96" s="357"/>
      <c r="B96" s="362"/>
      <c r="C96" s="358"/>
      <c r="D96" s="359"/>
      <c r="E96" s="360"/>
      <c r="F96" s="357"/>
      <c r="G96" s="361"/>
    </row>
    <row r="97" spans="1:7" ht="9.75" customHeight="1">
      <c r="A97" s="357"/>
      <c r="B97" s="362"/>
      <c r="C97" s="358"/>
      <c r="D97" s="359"/>
      <c r="E97" s="360"/>
      <c r="F97" s="357"/>
      <c r="G97" s="361"/>
    </row>
    <row r="98" spans="1:7" ht="9.75" customHeight="1">
      <c r="A98" s="357"/>
      <c r="B98" s="362"/>
      <c r="C98" s="358"/>
      <c r="D98" s="359"/>
      <c r="E98" s="360"/>
      <c r="F98" s="357"/>
      <c r="G98" s="361"/>
    </row>
    <row r="99" spans="1:7" ht="9.75" customHeight="1">
      <c r="A99" s="357"/>
      <c r="B99" s="362"/>
      <c r="C99" s="358"/>
      <c r="D99" s="359"/>
      <c r="E99" s="360"/>
      <c r="F99" s="357"/>
      <c r="G99" s="361"/>
    </row>
    <row r="100" spans="1:7" ht="9.75" customHeight="1">
      <c r="A100" s="357"/>
      <c r="B100" s="362"/>
      <c r="C100" s="358"/>
      <c r="D100" s="359"/>
      <c r="E100" s="360"/>
      <c r="F100" s="357"/>
      <c r="G100" s="361"/>
    </row>
    <row r="101" spans="1:7" ht="9.75" customHeight="1">
      <c r="A101" s="357"/>
      <c r="B101" s="362"/>
      <c r="C101" s="358"/>
      <c r="D101" s="359"/>
      <c r="E101" s="360"/>
      <c r="F101" s="357"/>
      <c r="G101" s="361"/>
    </row>
    <row r="102" spans="1:7" ht="9.75" customHeight="1">
      <c r="A102" s="357"/>
      <c r="B102" s="362"/>
      <c r="C102" s="358"/>
      <c r="D102" s="359"/>
      <c r="E102" s="360"/>
      <c r="F102" s="357"/>
      <c r="G102" s="361"/>
    </row>
    <row r="103" spans="1:7" ht="9.75" customHeight="1">
      <c r="A103" s="357"/>
      <c r="B103" s="362"/>
      <c r="C103" s="358"/>
      <c r="D103" s="359"/>
      <c r="E103" s="360"/>
      <c r="F103" s="357"/>
      <c r="G103" s="361"/>
    </row>
    <row r="104" spans="1:7" ht="9.75" customHeight="1">
      <c r="A104" s="357"/>
      <c r="B104" s="362"/>
      <c r="C104" s="358"/>
      <c r="D104" s="359"/>
      <c r="E104" s="360"/>
      <c r="F104" s="357"/>
      <c r="G104" s="361"/>
    </row>
    <row r="105" spans="1:7" ht="9.75" customHeight="1">
      <c r="A105" s="357"/>
      <c r="B105" s="362"/>
      <c r="C105" s="358"/>
      <c r="D105" s="359"/>
      <c r="E105" s="360"/>
      <c r="F105" s="357"/>
      <c r="G105" s="361"/>
    </row>
    <row r="106" spans="1:7" ht="9.75" customHeight="1">
      <c r="A106" s="357"/>
      <c r="B106" s="362"/>
      <c r="C106" s="358"/>
      <c r="D106" s="359"/>
      <c r="E106" s="360"/>
      <c r="F106" s="357"/>
      <c r="G106" s="361"/>
    </row>
    <row r="107" spans="1:7" ht="9.75" customHeight="1">
      <c r="A107" s="357"/>
      <c r="B107" s="362"/>
      <c r="C107" s="358"/>
      <c r="D107" s="359"/>
      <c r="E107" s="360"/>
      <c r="F107" s="357"/>
      <c r="G107" s="361"/>
    </row>
    <row r="108" spans="1:7" ht="9.75" customHeight="1">
      <c r="A108" s="357"/>
      <c r="B108" s="362"/>
      <c r="C108" s="358"/>
      <c r="D108" s="359"/>
      <c r="E108" s="360"/>
      <c r="F108" s="357"/>
      <c r="G108" s="361"/>
    </row>
    <row r="109" spans="1:7" ht="9.75" customHeight="1">
      <c r="A109" s="357"/>
      <c r="B109" s="362"/>
      <c r="C109" s="358"/>
      <c r="D109" s="359"/>
      <c r="E109" s="360"/>
      <c r="F109" s="357"/>
      <c r="G109" s="361"/>
    </row>
    <row r="110" spans="1:7" ht="9.75" customHeight="1">
      <c r="A110" s="357"/>
      <c r="B110" s="362"/>
      <c r="C110" s="358"/>
      <c r="D110" s="359"/>
      <c r="E110" s="360"/>
      <c r="F110" s="357"/>
      <c r="G110" s="361"/>
    </row>
    <row r="111" spans="1:7" ht="9.75" customHeight="1">
      <c r="A111" s="357"/>
      <c r="B111" s="362"/>
      <c r="C111" s="358"/>
      <c r="D111" s="359"/>
      <c r="E111" s="360"/>
      <c r="F111" s="357"/>
      <c r="G111" s="361"/>
    </row>
    <row r="112" spans="1:7" ht="9.75" customHeight="1">
      <c r="A112" s="357"/>
      <c r="B112" s="362"/>
      <c r="C112" s="358"/>
      <c r="D112" s="359"/>
      <c r="E112" s="360"/>
      <c r="F112" s="357"/>
      <c r="G112" s="361"/>
    </row>
    <row r="113" spans="1:7" ht="9.75" customHeight="1">
      <c r="A113" s="357"/>
      <c r="B113" s="362"/>
      <c r="C113" s="368"/>
      <c r="D113" s="359"/>
      <c r="E113" s="367"/>
      <c r="F113" s="357"/>
      <c r="G113" s="361"/>
    </row>
    <row r="114" spans="1:7" ht="9.75" customHeight="1">
      <c r="A114" s="357"/>
      <c r="B114" s="362"/>
      <c r="C114" s="368"/>
      <c r="D114" s="359"/>
      <c r="E114" s="367"/>
      <c r="F114" s="357"/>
      <c r="G114" s="361"/>
    </row>
    <row r="115" spans="1:7" ht="9.75" customHeight="1">
      <c r="A115" s="357"/>
      <c r="B115" s="362"/>
      <c r="C115" s="368"/>
      <c r="D115" s="359"/>
      <c r="E115" s="367"/>
      <c r="F115" s="357"/>
      <c r="G115" s="361"/>
    </row>
    <row r="116" spans="1:7" ht="9.75" customHeight="1">
      <c r="A116" s="357"/>
      <c r="B116" s="362"/>
      <c r="C116" s="368"/>
      <c r="D116" s="359"/>
      <c r="E116" s="367"/>
      <c r="F116" s="357"/>
      <c r="G116" s="361"/>
    </row>
    <row r="117" spans="1:7" ht="9.75" customHeight="1">
      <c r="A117" s="357"/>
      <c r="B117" s="362"/>
      <c r="C117" s="368"/>
      <c r="D117" s="359"/>
      <c r="E117" s="367"/>
      <c r="F117" s="357"/>
      <c r="G117" s="361"/>
    </row>
    <row r="118" spans="1:7" ht="9.75" customHeight="1">
      <c r="A118" s="357"/>
      <c r="B118" s="362"/>
      <c r="C118" s="368"/>
      <c r="D118" s="359"/>
      <c r="E118" s="370"/>
      <c r="F118" s="357"/>
      <c r="G118" s="361"/>
    </row>
    <row r="119" spans="1:7" ht="9.75" customHeight="1">
      <c r="A119" s="357"/>
      <c r="B119" s="362"/>
      <c r="C119" s="368"/>
      <c r="D119" s="359"/>
      <c r="E119" s="370"/>
      <c r="F119" s="357"/>
      <c r="G119" s="361"/>
    </row>
    <row r="120" spans="1:7" ht="9.75" customHeight="1">
      <c r="A120" s="357"/>
      <c r="B120" s="362"/>
      <c r="C120" s="368"/>
      <c r="D120" s="359"/>
      <c r="E120" s="370"/>
      <c r="F120" s="357"/>
      <c r="G120" s="361"/>
    </row>
    <row r="121" spans="1:7" ht="9.75" customHeight="1">
      <c r="A121" s="357"/>
      <c r="B121" s="362"/>
      <c r="C121" s="368"/>
      <c r="D121" s="359"/>
      <c r="E121" s="370"/>
      <c r="F121" s="357"/>
      <c r="G121" s="361"/>
    </row>
    <row r="122" spans="1:7" ht="9.75" customHeight="1">
      <c r="A122" s="357"/>
      <c r="B122" s="362"/>
      <c r="C122" s="368"/>
      <c r="D122" s="359"/>
      <c r="E122" s="370"/>
      <c r="F122" s="357"/>
      <c r="G122" s="361"/>
    </row>
    <row r="123" spans="1:7" ht="9.75" customHeight="1">
      <c r="A123" s="357"/>
      <c r="B123" s="362"/>
      <c r="C123" s="358"/>
      <c r="D123" s="359"/>
      <c r="E123" s="360"/>
      <c r="F123" s="357"/>
      <c r="G123" s="361"/>
    </row>
    <row r="124" spans="1:7" ht="9.75" customHeight="1">
      <c r="A124" s="357"/>
      <c r="B124" s="362"/>
      <c r="C124" s="358"/>
      <c r="D124" s="359"/>
      <c r="E124" s="360"/>
      <c r="F124" s="357"/>
      <c r="G124" s="361"/>
    </row>
    <row r="125" spans="1:7" ht="9.75" customHeight="1">
      <c r="A125" s="357"/>
      <c r="B125" s="362"/>
      <c r="C125" s="358"/>
      <c r="D125" s="359"/>
      <c r="E125" s="360"/>
      <c r="F125" s="357"/>
      <c r="G125" s="361"/>
    </row>
    <row r="126" spans="1:7" ht="9.75" customHeight="1">
      <c r="A126" s="357"/>
      <c r="B126" s="362"/>
      <c r="C126" s="358"/>
      <c r="D126" s="359"/>
      <c r="E126" s="360"/>
      <c r="F126" s="357"/>
      <c r="G126" s="361"/>
    </row>
    <row r="127" spans="1:7" ht="9.75" customHeight="1">
      <c r="A127" s="357"/>
      <c r="B127" s="362"/>
      <c r="C127" s="358"/>
      <c r="D127" s="359"/>
      <c r="E127" s="360"/>
      <c r="F127" s="357"/>
      <c r="G127" s="361"/>
    </row>
    <row r="128" spans="1:7" ht="9.75" customHeight="1">
      <c r="A128" s="357"/>
      <c r="B128" s="362"/>
      <c r="C128" s="358"/>
      <c r="D128" s="359"/>
      <c r="E128" s="360"/>
      <c r="F128" s="357"/>
      <c r="G128" s="361"/>
    </row>
    <row r="129" spans="1:7" ht="9.75" customHeight="1">
      <c r="A129" s="357"/>
      <c r="B129" s="362"/>
      <c r="C129" s="358"/>
      <c r="D129" s="359"/>
      <c r="E129" s="360"/>
      <c r="F129" s="357"/>
      <c r="G129" s="361"/>
    </row>
    <row r="130" spans="1:7" ht="9.75" customHeight="1">
      <c r="A130" s="357"/>
      <c r="B130" s="362"/>
      <c r="C130" s="358"/>
      <c r="D130" s="359"/>
      <c r="E130" s="360"/>
      <c r="F130" s="357"/>
      <c r="G130" s="361"/>
    </row>
    <row r="131" spans="1:7" ht="9.75" customHeight="1">
      <c r="A131" s="357"/>
      <c r="B131" s="362"/>
      <c r="C131" s="358"/>
      <c r="D131" s="359"/>
      <c r="E131" s="360"/>
      <c r="F131" s="357"/>
      <c r="G131" s="361"/>
    </row>
    <row r="132" spans="1:7" ht="9.75" customHeight="1">
      <c r="A132" s="357"/>
      <c r="B132" s="362"/>
      <c r="C132" s="358"/>
      <c r="D132" s="359"/>
      <c r="E132" s="360"/>
      <c r="F132" s="357"/>
      <c r="G132" s="361"/>
    </row>
    <row r="133" spans="1:7" ht="9.75" customHeight="1">
      <c r="A133" s="357"/>
      <c r="B133" s="362"/>
      <c r="C133" s="358"/>
      <c r="D133" s="359"/>
      <c r="E133" s="360"/>
      <c r="F133" s="357"/>
      <c r="G133" s="361"/>
    </row>
    <row r="134" spans="1:7" ht="9.75" customHeight="1">
      <c r="A134" s="357"/>
      <c r="B134" s="362"/>
      <c r="C134" s="358"/>
      <c r="D134" s="359"/>
      <c r="E134" s="360"/>
      <c r="F134" s="357"/>
      <c r="G134" s="361"/>
    </row>
    <row r="135" spans="1:7" ht="9.75" customHeight="1">
      <c r="A135" s="357"/>
      <c r="B135" s="362"/>
      <c r="C135" s="358"/>
      <c r="D135" s="359"/>
      <c r="E135" s="360"/>
      <c r="F135" s="357"/>
      <c r="G135" s="361"/>
    </row>
    <row r="136" spans="1:7" ht="9.75" customHeight="1">
      <c r="A136" s="357"/>
      <c r="B136" s="362"/>
      <c r="C136" s="358"/>
      <c r="D136" s="359"/>
      <c r="E136" s="360"/>
      <c r="F136" s="357"/>
      <c r="G136" s="361"/>
    </row>
    <row r="137" spans="1:7" ht="9.75" customHeight="1">
      <c r="A137" s="357"/>
      <c r="B137" s="362"/>
      <c r="C137" s="358"/>
      <c r="D137" s="359"/>
      <c r="E137" s="360"/>
      <c r="F137" s="357"/>
      <c r="G137" s="361"/>
    </row>
    <row r="138" spans="1:7" ht="9.75" customHeight="1">
      <c r="A138" s="357"/>
      <c r="B138" s="362"/>
      <c r="C138" s="358"/>
      <c r="D138" s="359"/>
      <c r="E138" s="360"/>
      <c r="F138" s="357"/>
      <c r="G138" s="361"/>
    </row>
    <row r="139" spans="1:7" ht="9.75" customHeight="1">
      <c r="A139" s="357"/>
      <c r="B139" s="362"/>
      <c r="C139" s="358"/>
      <c r="D139" s="359"/>
      <c r="E139" s="360"/>
      <c r="F139" s="357"/>
      <c r="G139" s="361"/>
    </row>
    <row r="140" spans="1:7" ht="9.75" customHeight="1">
      <c r="A140" s="357"/>
      <c r="B140" s="362"/>
      <c r="C140" s="358"/>
      <c r="D140" s="359"/>
      <c r="E140" s="360"/>
      <c r="F140" s="357"/>
      <c r="G140" s="361"/>
    </row>
    <row r="141" spans="1:7" ht="9.75" customHeight="1">
      <c r="A141" s="357"/>
      <c r="B141" s="362"/>
      <c r="C141" s="358"/>
      <c r="D141" s="359"/>
      <c r="E141" s="360"/>
      <c r="F141" s="357"/>
      <c r="G141" s="361"/>
    </row>
    <row r="142" spans="1:7" ht="6.75" customHeight="1">
      <c r="A142" s="357"/>
      <c r="B142" s="362"/>
      <c r="C142" s="358"/>
      <c r="D142" s="359"/>
      <c r="E142" s="360"/>
      <c r="F142" s="357"/>
      <c r="G142" s="361"/>
    </row>
    <row r="143" spans="1:7" ht="9.75" customHeight="1">
      <c r="A143" s="357"/>
      <c r="B143" s="362"/>
      <c r="C143" s="358"/>
      <c r="D143" s="359"/>
      <c r="E143" s="360"/>
      <c r="F143" s="357"/>
      <c r="G143" s="361"/>
    </row>
    <row r="144" spans="1:7" ht="9.75" customHeight="1">
      <c r="A144" s="357"/>
      <c r="B144" s="362"/>
      <c r="C144" s="358"/>
      <c r="D144" s="359"/>
      <c r="E144" s="360"/>
      <c r="F144" s="357"/>
      <c r="G144" s="361"/>
    </row>
    <row r="145" spans="1:7" ht="9.75" customHeight="1">
      <c r="A145" s="357"/>
      <c r="B145" s="362"/>
      <c r="C145" s="358"/>
      <c r="D145" s="359"/>
      <c r="E145" s="360"/>
      <c r="F145" s="357"/>
      <c r="G145" s="361"/>
    </row>
    <row r="146" spans="1:7" ht="9.75" customHeight="1">
      <c r="A146" s="357"/>
      <c r="B146" s="362"/>
      <c r="C146" s="358"/>
      <c r="D146" s="359"/>
      <c r="E146" s="360"/>
      <c r="F146" s="357"/>
      <c r="G146" s="361"/>
    </row>
    <row r="147" spans="1:7" ht="9.75" customHeight="1">
      <c r="A147" s="357"/>
      <c r="B147" s="362"/>
      <c r="C147" s="358"/>
      <c r="D147" s="359"/>
      <c r="E147" s="360"/>
      <c r="F147" s="357"/>
      <c r="G147" s="361"/>
    </row>
    <row r="148" spans="1:7" ht="9.75" customHeight="1">
      <c r="A148" s="357"/>
      <c r="B148" s="362"/>
      <c r="C148" s="358"/>
      <c r="D148" s="359"/>
      <c r="E148" s="360"/>
      <c r="F148" s="357"/>
      <c r="G148" s="361"/>
    </row>
    <row r="149" spans="1:7" ht="9.75" customHeight="1">
      <c r="A149" s="357"/>
      <c r="B149" s="362"/>
      <c r="C149" s="358"/>
      <c r="D149" s="359"/>
      <c r="E149" s="360"/>
      <c r="F149" s="357"/>
      <c r="G149" s="361"/>
    </row>
    <row r="150" spans="1:7" ht="9.75" customHeight="1">
      <c r="A150" s="357"/>
      <c r="B150" s="362"/>
      <c r="C150" s="358"/>
      <c r="D150" s="359"/>
      <c r="E150" s="360"/>
      <c r="F150" s="357"/>
      <c r="G150" s="361"/>
    </row>
    <row r="151" spans="1:7" ht="9.75" customHeight="1">
      <c r="A151" s="357"/>
      <c r="B151" s="362"/>
      <c r="C151" s="358"/>
      <c r="D151" s="359"/>
      <c r="E151" s="360"/>
      <c r="F151" s="357"/>
      <c r="G151" s="361"/>
    </row>
    <row r="152" spans="1:7" ht="9.75" customHeight="1">
      <c r="A152" s="357"/>
      <c r="B152" s="362"/>
      <c r="C152" s="358"/>
      <c r="D152" s="359"/>
      <c r="E152" s="360"/>
      <c r="F152" s="357"/>
      <c r="G152" s="361"/>
    </row>
    <row r="153" spans="1:7" ht="9.75" customHeight="1">
      <c r="A153" s="357"/>
      <c r="B153" s="362"/>
      <c r="C153" s="358"/>
      <c r="D153" s="359"/>
      <c r="E153" s="360"/>
      <c r="F153" s="357"/>
      <c r="G153" s="361"/>
    </row>
    <row r="154" spans="1:7" ht="9.75" customHeight="1">
      <c r="A154" s="357"/>
      <c r="B154" s="362"/>
      <c r="C154" s="358"/>
      <c r="D154" s="359"/>
      <c r="E154" s="360"/>
      <c r="F154" s="357"/>
      <c r="G154" s="361"/>
    </row>
    <row r="155" spans="1:7" ht="9.75" customHeight="1">
      <c r="A155" s="357"/>
      <c r="B155" s="362"/>
      <c r="C155" s="358"/>
      <c r="D155" s="359"/>
      <c r="E155" s="360"/>
      <c r="F155" s="357"/>
      <c r="G155" s="361"/>
    </row>
    <row r="156" spans="1:7" ht="9.75" customHeight="1">
      <c r="A156" s="357"/>
      <c r="B156" s="362"/>
      <c r="C156" s="358"/>
      <c r="D156" s="359"/>
      <c r="E156" s="360"/>
      <c r="F156" s="357"/>
      <c r="G156" s="361"/>
    </row>
    <row r="157" spans="1:7" ht="9.75" customHeight="1">
      <c r="A157" s="357"/>
      <c r="B157" s="362"/>
      <c r="C157" s="358"/>
      <c r="D157" s="359"/>
      <c r="E157" s="360"/>
      <c r="F157" s="357"/>
      <c r="G157" s="361"/>
    </row>
    <row r="158" spans="1:7" ht="9.75" customHeight="1">
      <c r="A158" s="357"/>
      <c r="B158" s="362"/>
      <c r="C158" s="358"/>
      <c r="D158" s="359"/>
      <c r="E158" s="360"/>
      <c r="F158" s="357"/>
      <c r="G158" s="361"/>
    </row>
    <row r="159" spans="1:7" ht="9.75" customHeight="1">
      <c r="A159" s="357"/>
      <c r="B159" s="362"/>
      <c r="C159" s="358"/>
      <c r="D159" s="359"/>
      <c r="E159" s="360"/>
      <c r="F159" s="357"/>
      <c r="G159" s="361"/>
    </row>
    <row r="160" spans="1:7" ht="9.75" customHeight="1">
      <c r="A160" s="357"/>
      <c r="B160" s="362"/>
      <c r="C160" s="358"/>
      <c r="D160" s="359"/>
      <c r="E160" s="360"/>
      <c r="F160" s="357"/>
      <c r="G160" s="361"/>
    </row>
    <row r="161" spans="1:7" ht="9.75" customHeight="1">
      <c r="A161" s="357"/>
      <c r="B161" s="362"/>
      <c r="C161" s="358"/>
      <c r="D161" s="359"/>
      <c r="E161" s="360"/>
      <c r="F161" s="357"/>
      <c r="G161" s="361"/>
    </row>
    <row r="162" spans="1:7" ht="9.75" customHeight="1">
      <c r="A162" s="357"/>
      <c r="B162" s="362"/>
      <c r="C162" s="358"/>
      <c r="D162" s="359"/>
      <c r="E162" s="360"/>
      <c r="F162" s="357"/>
      <c r="G162" s="361"/>
    </row>
    <row r="163" spans="1:7" ht="9.75" customHeight="1">
      <c r="A163" s="357"/>
      <c r="B163" s="362"/>
      <c r="C163" s="358"/>
      <c r="D163" s="359"/>
      <c r="E163" s="369"/>
      <c r="F163" s="357"/>
      <c r="G163" s="361"/>
    </row>
    <row r="164" spans="1:7" ht="9.75" customHeight="1">
      <c r="A164" s="357"/>
      <c r="B164" s="362"/>
      <c r="C164" s="358"/>
      <c r="D164" s="359"/>
      <c r="E164" s="369"/>
      <c r="F164" s="357"/>
      <c r="G164" s="361"/>
    </row>
    <row r="165" spans="1:7" ht="9.75" customHeight="1">
      <c r="A165" s="357"/>
      <c r="B165" s="362"/>
      <c r="C165" s="358"/>
      <c r="D165" s="359"/>
      <c r="E165" s="369"/>
      <c r="F165" s="357"/>
      <c r="G165" s="361"/>
    </row>
    <row r="166" spans="1:7" ht="9.75" customHeight="1">
      <c r="A166" s="357"/>
      <c r="B166" s="362"/>
      <c r="C166" s="358"/>
      <c r="D166" s="359"/>
      <c r="E166" s="369"/>
      <c r="F166" s="357"/>
      <c r="G166" s="361"/>
    </row>
    <row r="167" spans="1:7" ht="9.75" customHeight="1">
      <c r="A167" s="357"/>
      <c r="B167" s="362"/>
      <c r="C167" s="358"/>
      <c r="D167" s="359"/>
      <c r="E167" s="369"/>
      <c r="F167" s="357"/>
      <c r="G167" s="361"/>
    </row>
    <row r="168" spans="1:7" ht="9.75" customHeight="1">
      <c r="A168" s="357"/>
      <c r="B168" s="362"/>
      <c r="C168" s="358"/>
      <c r="D168" s="359"/>
      <c r="E168" s="360"/>
      <c r="F168" s="357"/>
      <c r="G168" s="361"/>
    </row>
    <row r="169" spans="1:7" ht="9.75" customHeight="1">
      <c r="A169" s="357"/>
      <c r="B169" s="362"/>
      <c r="C169" s="358"/>
      <c r="D169" s="359"/>
      <c r="E169" s="360"/>
      <c r="F169" s="357"/>
      <c r="G169" s="361"/>
    </row>
    <row r="170" spans="1:7" ht="9.75" customHeight="1">
      <c r="A170" s="357"/>
      <c r="B170" s="362"/>
      <c r="C170" s="358"/>
      <c r="D170" s="359"/>
      <c r="E170" s="360"/>
      <c r="F170" s="357"/>
      <c r="G170" s="361"/>
    </row>
    <row r="171" spans="1:7" ht="9.75" customHeight="1">
      <c r="A171" s="357"/>
      <c r="B171" s="362"/>
      <c r="C171" s="358"/>
      <c r="D171" s="359"/>
      <c r="E171" s="360"/>
      <c r="F171" s="357"/>
      <c r="G171" s="361"/>
    </row>
    <row r="172" spans="1:7" ht="9.75" customHeight="1">
      <c r="A172" s="357"/>
      <c r="B172" s="362"/>
      <c r="C172" s="358"/>
      <c r="D172" s="359"/>
      <c r="E172" s="360"/>
      <c r="F172" s="357"/>
      <c r="G172" s="361"/>
    </row>
    <row r="173" spans="1:7" ht="9.75" customHeight="1">
      <c r="A173" s="357"/>
      <c r="B173" s="362"/>
      <c r="C173" s="358"/>
      <c r="D173" s="359"/>
      <c r="E173" s="360"/>
      <c r="F173" s="357"/>
      <c r="G173" s="361"/>
    </row>
    <row r="174" spans="1:7" ht="9.75" customHeight="1">
      <c r="A174" s="357"/>
      <c r="B174" s="362"/>
      <c r="C174" s="358"/>
      <c r="D174" s="359"/>
      <c r="E174" s="360"/>
      <c r="F174" s="357"/>
      <c r="G174" s="361"/>
    </row>
    <row r="175" spans="1:7" ht="9.75" customHeight="1">
      <c r="A175" s="357"/>
      <c r="B175" s="362"/>
      <c r="C175" s="358"/>
      <c r="D175" s="359"/>
      <c r="E175" s="360"/>
      <c r="F175" s="357"/>
      <c r="G175" s="361"/>
    </row>
    <row r="176" spans="1:7" ht="9.75" customHeight="1">
      <c r="A176" s="357"/>
      <c r="B176" s="362"/>
      <c r="C176" s="358"/>
      <c r="D176" s="359"/>
      <c r="E176" s="360"/>
      <c r="F176" s="357"/>
      <c r="G176" s="361"/>
    </row>
    <row r="177" spans="1:7" ht="9.75" customHeight="1">
      <c r="A177" s="357"/>
      <c r="B177" s="362"/>
      <c r="C177" s="358"/>
      <c r="D177" s="359"/>
      <c r="E177" s="360"/>
      <c r="F177" s="357"/>
      <c r="G177" s="361"/>
    </row>
    <row r="178" spans="1:7" ht="9.75" customHeight="1">
      <c r="A178" s="357"/>
      <c r="B178" s="362"/>
      <c r="C178" s="358"/>
      <c r="D178" s="359"/>
      <c r="E178" s="360"/>
      <c r="F178" s="357"/>
      <c r="G178" s="361"/>
    </row>
    <row r="179" spans="1:7" ht="9.75" customHeight="1">
      <c r="A179" s="357"/>
      <c r="B179" s="362"/>
      <c r="C179" s="358"/>
      <c r="D179" s="359"/>
      <c r="E179" s="360"/>
      <c r="F179" s="357"/>
      <c r="G179" s="361"/>
    </row>
    <row r="180" spans="1:7" ht="9.75" customHeight="1">
      <c r="A180" s="357"/>
      <c r="B180" s="362"/>
      <c r="C180" s="358"/>
      <c r="D180" s="359"/>
      <c r="E180" s="360"/>
      <c r="F180" s="357"/>
      <c r="G180" s="361"/>
    </row>
    <row r="181" spans="1:7" ht="9.75" customHeight="1">
      <c r="A181" s="357"/>
      <c r="B181" s="362"/>
      <c r="C181" s="358"/>
      <c r="D181" s="359"/>
      <c r="E181" s="360"/>
      <c r="F181" s="357"/>
      <c r="G181" s="361"/>
    </row>
    <row r="182" spans="1:7" ht="9.75" customHeight="1">
      <c r="A182" s="357"/>
      <c r="B182" s="362"/>
      <c r="C182" s="358"/>
      <c r="D182" s="359"/>
      <c r="E182" s="360"/>
      <c r="F182" s="357"/>
      <c r="G182" s="361"/>
    </row>
    <row r="183" spans="1:7" ht="9.75" customHeight="1">
      <c r="A183" s="357"/>
      <c r="B183" s="362"/>
      <c r="C183" s="358"/>
      <c r="D183" s="359"/>
      <c r="E183" s="360"/>
      <c r="F183" s="357"/>
      <c r="G183" s="361"/>
    </row>
    <row r="184" spans="1:7" ht="9.75" customHeight="1">
      <c r="A184" s="357"/>
      <c r="B184" s="362"/>
      <c r="C184" s="358"/>
      <c r="D184" s="359"/>
      <c r="E184" s="360"/>
      <c r="F184" s="357"/>
      <c r="G184" s="361"/>
    </row>
    <row r="185" spans="1:7" ht="9.75" customHeight="1">
      <c r="A185" s="357"/>
      <c r="B185" s="362"/>
      <c r="C185" s="358"/>
      <c r="D185" s="359"/>
      <c r="E185" s="360"/>
      <c r="F185" s="357"/>
      <c r="G185" s="361"/>
    </row>
    <row r="186" spans="1:7" ht="9.75" customHeight="1">
      <c r="A186" s="357"/>
      <c r="B186" s="362"/>
      <c r="C186" s="358"/>
      <c r="D186" s="359"/>
      <c r="E186" s="360"/>
      <c r="F186" s="357"/>
      <c r="G186" s="361"/>
    </row>
    <row r="187" spans="1:7" ht="9.75" customHeight="1">
      <c r="A187" s="357"/>
      <c r="B187" s="362"/>
      <c r="C187" s="358"/>
      <c r="D187" s="359"/>
      <c r="E187" s="360"/>
      <c r="F187" s="357"/>
      <c r="G187" s="361"/>
    </row>
    <row r="188" spans="1:7" ht="9.75" customHeight="1">
      <c r="A188" s="357"/>
      <c r="B188" s="362"/>
      <c r="C188" s="358"/>
      <c r="D188" s="359"/>
      <c r="E188" s="360"/>
      <c r="F188" s="357"/>
      <c r="G188" s="361"/>
    </row>
    <row r="189" spans="1:7" ht="9.75" customHeight="1">
      <c r="A189" s="357"/>
      <c r="B189" s="362"/>
      <c r="C189" s="358"/>
      <c r="D189" s="359"/>
      <c r="E189" s="360"/>
      <c r="F189" s="357"/>
      <c r="G189" s="361"/>
    </row>
    <row r="190" spans="1:7" ht="9.75" customHeight="1">
      <c r="A190" s="357"/>
      <c r="B190" s="362"/>
      <c r="C190" s="358"/>
      <c r="D190" s="359"/>
      <c r="E190" s="360"/>
      <c r="F190" s="357"/>
      <c r="G190" s="361"/>
    </row>
    <row r="191" spans="1:7" ht="9.75" customHeight="1">
      <c r="A191" s="357"/>
      <c r="B191" s="362"/>
      <c r="C191" s="358"/>
      <c r="D191" s="359"/>
      <c r="E191" s="360"/>
      <c r="F191" s="357"/>
      <c r="G191" s="361"/>
    </row>
    <row r="192" spans="1:7" ht="9.75" customHeight="1">
      <c r="A192" s="357"/>
      <c r="B192" s="362"/>
      <c r="C192" s="358"/>
      <c r="D192" s="359"/>
      <c r="E192" s="360"/>
      <c r="F192" s="357"/>
      <c r="G192" s="361"/>
    </row>
    <row r="193" spans="1:7" ht="9.75" customHeight="1">
      <c r="A193" s="357"/>
      <c r="B193" s="362"/>
      <c r="C193" s="358"/>
      <c r="D193" s="359"/>
      <c r="E193" s="360"/>
      <c r="F193" s="357"/>
      <c r="G193" s="361"/>
    </row>
    <row r="194" spans="1:7" ht="9.75" customHeight="1">
      <c r="A194" s="357"/>
      <c r="B194" s="362"/>
      <c r="C194" s="358"/>
      <c r="D194" s="359"/>
      <c r="E194" s="360"/>
      <c r="F194" s="357"/>
      <c r="G194" s="361"/>
    </row>
    <row r="195" spans="1:7" ht="9.75" customHeight="1">
      <c r="A195" s="357"/>
      <c r="B195" s="362"/>
      <c r="C195" s="358"/>
      <c r="D195" s="359"/>
      <c r="E195" s="360"/>
      <c r="F195" s="357"/>
      <c r="G195" s="361"/>
    </row>
    <row r="196" spans="1:7" ht="9.75" customHeight="1">
      <c r="A196" s="357"/>
      <c r="B196" s="362"/>
      <c r="C196" s="358"/>
      <c r="D196" s="359"/>
      <c r="E196" s="360"/>
      <c r="F196" s="357"/>
      <c r="G196" s="361"/>
    </row>
    <row r="197" spans="1:7" ht="9.75" customHeight="1">
      <c r="A197" s="357"/>
      <c r="B197" s="362"/>
      <c r="C197" s="358"/>
      <c r="D197" s="359"/>
      <c r="E197" s="360"/>
      <c r="F197" s="357"/>
      <c r="G197" s="361"/>
    </row>
    <row r="198" spans="1:7" ht="9.75" customHeight="1">
      <c r="A198" s="357"/>
      <c r="B198" s="362"/>
      <c r="C198" s="358"/>
      <c r="D198" s="359"/>
      <c r="E198" s="360"/>
      <c r="F198" s="357"/>
      <c r="G198" s="361"/>
    </row>
    <row r="199" spans="1:7" ht="9.75" customHeight="1">
      <c r="A199" s="357"/>
      <c r="B199" s="362"/>
      <c r="C199" s="358"/>
      <c r="D199" s="359"/>
      <c r="E199" s="360"/>
      <c r="F199" s="357"/>
      <c r="G199" s="361"/>
    </row>
    <row r="200" spans="1:7" ht="9.75" customHeight="1">
      <c r="A200" s="357"/>
      <c r="B200" s="362"/>
      <c r="C200" s="358"/>
      <c r="D200" s="359"/>
      <c r="E200" s="360"/>
      <c r="F200" s="357"/>
      <c r="G200" s="361"/>
    </row>
    <row r="201" spans="1:7" ht="9.75" customHeight="1">
      <c r="A201" s="357"/>
      <c r="B201" s="362"/>
      <c r="C201" s="358"/>
      <c r="D201" s="359"/>
      <c r="E201" s="360"/>
      <c r="F201" s="357"/>
      <c r="G201" s="361"/>
    </row>
    <row r="202" spans="1:7" ht="9.75" customHeight="1">
      <c r="A202" s="357"/>
      <c r="B202" s="362"/>
      <c r="C202" s="358"/>
      <c r="D202" s="359"/>
      <c r="E202" s="360"/>
      <c r="F202" s="357"/>
      <c r="G202" s="361"/>
    </row>
    <row r="203" spans="1:7" ht="9.75" customHeight="1">
      <c r="A203" s="357"/>
      <c r="B203" s="362"/>
      <c r="C203" s="364"/>
      <c r="D203" s="357"/>
      <c r="E203" s="365"/>
      <c r="F203" s="357"/>
      <c r="G203" s="361"/>
    </row>
    <row r="204" spans="1:7" ht="9.75" customHeight="1">
      <c r="A204" s="357"/>
      <c r="B204" s="362"/>
      <c r="C204" s="364"/>
      <c r="D204" s="357"/>
      <c r="E204" s="365"/>
      <c r="F204" s="357"/>
      <c r="G204" s="361"/>
    </row>
    <row r="205" spans="1:7" ht="9.75" customHeight="1">
      <c r="A205" s="357"/>
      <c r="B205" s="362"/>
      <c r="C205" s="364"/>
      <c r="D205" s="357"/>
      <c r="E205" s="365"/>
      <c r="F205" s="357"/>
      <c r="G205" s="361"/>
    </row>
    <row r="206" spans="1:7" ht="9.75" customHeight="1">
      <c r="A206" s="357"/>
      <c r="B206" s="362"/>
      <c r="C206" s="364"/>
      <c r="D206" s="357"/>
      <c r="E206" s="365"/>
      <c r="F206" s="357"/>
      <c r="G206" s="361"/>
    </row>
    <row r="207" spans="1:7" ht="9.75" customHeight="1">
      <c r="A207" s="357"/>
      <c r="B207" s="362"/>
      <c r="C207" s="364"/>
      <c r="D207" s="357"/>
      <c r="E207" s="365"/>
      <c r="F207" s="357"/>
      <c r="G207" s="361"/>
    </row>
    <row r="208" spans="1:7" ht="9.75" customHeight="1">
      <c r="A208" s="357"/>
      <c r="B208" s="362"/>
      <c r="C208" s="363"/>
      <c r="D208" s="359"/>
      <c r="E208" s="360"/>
      <c r="F208" s="357"/>
      <c r="G208" s="361"/>
    </row>
    <row r="209" spans="1:7" ht="9.75" customHeight="1">
      <c r="A209" s="357"/>
      <c r="B209" s="362"/>
      <c r="C209" s="363"/>
      <c r="D209" s="359"/>
      <c r="E209" s="360"/>
      <c r="F209" s="357"/>
      <c r="G209" s="361"/>
    </row>
    <row r="210" spans="1:7" ht="9.75" customHeight="1">
      <c r="A210" s="357"/>
      <c r="B210" s="362"/>
      <c r="C210" s="363"/>
      <c r="D210" s="359"/>
      <c r="E210" s="360"/>
      <c r="F210" s="357"/>
      <c r="G210" s="361"/>
    </row>
    <row r="211" spans="1:7" ht="9.75" customHeight="1">
      <c r="A211" s="357"/>
      <c r="B211" s="362"/>
      <c r="C211" s="363"/>
      <c r="D211" s="359"/>
      <c r="E211" s="360"/>
      <c r="F211" s="357"/>
      <c r="G211" s="361"/>
    </row>
    <row r="212" spans="1:7" ht="9.75" customHeight="1">
      <c r="A212" s="357"/>
      <c r="B212" s="362"/>
      <c r="C212" s="363"/>
      <c r="D212" s="359"/>
      <c r="E212" s="360"/>
      <c r="F212" s="357"/>
      <c r="G212" s="361"/>
    </row>
    <row r="213" spans="1:7" ht="9.75" customHeight="1">
      <c r="A213" s="357"/>
      <c r="B213" s="362"/>
      <c r="C213" s="358"/>
      <c r="D213" s="359"/>
      <c r="E213" s="360"/>
      <c r="F213" s="357"/>
      <c r="G213" s="361"/>
    </row>
    <row r="214" spans="1:7" ht="9.75" customHeight="1">
      <c r="A214" s="357"/>
      <c r="B214" s="362"/>
      <c r="C214" s="358"/>
      <c r="D214" s="359"/>
      <c r="E214" s="360"/>
      <c r="F214" s="357"/>
      <c r="G214" s="361"/>
    </row>
    <row r="215" spans="1:7" ht="9.75" customHeight="1">
      <c r="A215" s="357"/>
      <c r="B215" s="362"/>
      <c r="C215" s="358"/>
      <c r="D215" s="359"/>
      <c r="E215" s="360"/>
      <c r="F215" s="357"/>
      <c r="G215" s="361"/>
    </row>
    <row r="216" spans="1:7" ht="9.75" customHeight="1">
      <c r="A216" s="357"/>
      <c r="B216" s="362"/>
      <c r="C216" s="358"/>
      <c r="D216" s="359"/>
      <c r="E216" s="360"/>
      <c r="F216" s="357"/>
      <c r="G216" s="361"/>
    </row>
    <row r="217" spans="1:7" ht="7.5" customHeight="1">
      <c r="A217" s="357"/>
      <c r="B217" s="362"/>
      <c r="C217" s="358"/>
      <c r="D217" s="359"/>
      <c r="E217" s="360"/>
      <c r="F217" s="357"/>
      <c r="G217" s="361"/>
    </row>
    <row r="218" spans="1:7" ht="9.75" customHeight="1">
      <c r="A218" s="357"/>
      <c r="B218" s="362"/>
      <c r="C218" s="358"/>
      <c r="D218" s="359"/>
      <c r="E218" s="360"/>
      <c r="F218" s="357"/>
      <c r="G218" s="361"/>
    </row>
    <row r="219" spans="1:7" ht="9.75" customHeight="1">
      <c r="A219" s="357"/>
      <c r="B219" s="362"/>
      <c r="C219" s="358"/>
      <c r="D219" s="359"/>
      <c r="E219" s="360"/>
      <c r="F219" s="357"/>
      <c r="G219" s="361"/>
    </row>
    <row r="220" spans="1:7" ht="9.75" customHeight="1">
      <c r="A220" s="357"/>
      <c r="B220" s="362"/>
      <c r="C220" s="358"/>
      <c r="D220" s="359"/>
      <c r="E220" s="360"/>
      <c r="F220" s="357"/>
      <c r="G220" s="361"/>
    </row>
    <row r="221" spans="1:7" ht="9.75" customHeight="1">
      <c r="A221" s="357"/>
      <c r="B221" s="362"/>
      <c r="C221" s="358"/>
      <c r="D221" s="359"/>
      <c r="E221" s="360"/>
      <c r="F221" s="357"/>
      <c r="G221" s="361"/>
    </row>
    <row r="222" spans="1:7" ht="9.75" customHeight="1">
      <c r="A222" s="357"/>
      <c r="B222" s="362"/>
      <c r="C222" s="358"/>
      <c r="D222" s="359"/>
      <c r="E222" s="360"/>
      <c r="F222" s="357"/>
      <c r="G222" s="361"/>
    </row>
    <row r="223" spans="1:7" ht="9.75" customHeight="1">
      <c r="A223" s="357"/>
      <c r="B223" s="362"/>
      <c r="C223" s="358"/>
      <c r="D223" s="359"/>
      <c r="E223" s="360"/>
      <c r="F223" s="357"/>
      <c r="G223" s="361"/>
    </row>
    <row r="224" spans="1:7" ht="9.75" customHeight="1">
      <c r="A224" s="357"/>
      <c r="B224" s="362"/>
      <c r="C224" s="358"/>
      <c r="D224" s="359"/>
      <c r="E224" s="360"/>
      <c r="F224" s="357"/>
      <c r="G224" s="361"/>
    </row>
    <row r="225" spans="1:7" ht="9.75" customHeight="1">
      <c r="A225" s="357"/>
      <c r="B225" s="362"/>
      <c r="C225" s="358"/>
      <c r="D225" s="359"/>
      <c r="E225" s="360"/>
      <c r="F225" s="357"/>
      <c r="G225" s="361"/>
    </row>
    <row r="226" spans="1:7" ht="9.75" customHeight="1">
      <c r="A226" s="357"/>
      <c r="B226" s="362"/>
      <c r="C226" s="358"/>
      <c r="D226" s="359"/>
      <c r="E226" s="360"/>
      <c r="F226" s="357"/>
      <c r="G226" s="361"/>
    </row>
    <row r="227" spans="1:7" ht="9.75" customHeight="1">
      <c r="A227" s="357"/>
      <c r="B227" s="362"/>
      <c r="C227" s="358"/>
      <c r="D227" s="359"/>
      <c r="E227" s="360"/>
      <c r="F227" s="357"/>
      <c r="G227" s="361"/>
    </row>
    <row r="228" spans="1:7" ht="9.75" customHeight="1">
      <c r="A228" s="357"/>
      <c r="B228" s="362"/>
      <c r="C228" s="358"/>
      <c r="D228" s="359"/>
      <c r="E228" s="360"/>
      <c r="F228" s="357"/>
      <c r="G228" s="361"/>
    </row>
    <row r="229" spans="1:7" ht="9.75" customHeight="1">
      <c r="A229" s="357"/>
      <c r="B229" s="362"/>
      <c r="C229" s="358"/>
      <c r="D229" s="359"/>
      <c r="E229" s="360"/>
      <c r="F229" s="357"/>
      <c r="G229" s="361"/>
    </row>
    <row r="230" spans="1:7" ht="9.75" customHeight="1">
      <c r="A230" s="357"/>
      <c r="B230" s="362"/>
      <c r="C230" s="358"/>
      <c r="D230" s="359"/>
      <c r="E230" s="360"/>
      <c r="F230" s="357"/>
      <c r="G230" s="361"/>
    </row>
    <row r="231" spans="1:7" ht="9.75" customHeight="1">
      <c r="A231" s="357"/>
      <c r="B231" s="362"/>
      <c r="C231" s="358"/>
      <c r="D231" s="359"/>
      <c r="E231" s="360"/>
      <c r="F231" s="357"/>
      <c r="G231" s="361"/>
    </row>
    <row r="232" spans="1:7" ht="9.75" customHeight="1">
      <c r="A232" s="357"/>
      <c r="B232" s="362"/>
      <c r="C232" s="358"/>
      <c r="D232" s="359"/>
      <c r="E232" s="360"/>
      <c r="F232" s="357"/>
      <c r="G232" s="361"/>
    </row>
    <row r="233" spans="1:7" ht="9.75" customHeight="1">
      <c r="A233" s="357"/>
      <c r="B233" s="362"/>
      <c r="C233" s="358"/>
      <c r="D233" s="359"/>
      <c r="E233" s="360"/>
      <c r="F233" s="357"/>
      <c r="G233" s="361"/>
    </row>
    <row r="234" spans="1:7" ht="9.75" customHeight="1">
      <c r="A234" s="357"/>
      <c r="B234" s="362"/>
      <c r="C234" s="358"/>
      <c r="D234" s="359"/>
      <c r="E234" s="360"/>
      <c r="F234" s="357"/>
      <c r="G234" s="361"/>
    </row>
    <row r="235" spans="1:7" ht="9.75" customHeight="1">
      <c r="A235" s="357"/>
      <c r="B235" s="362"/>
      <c r="C235" s="358"/>
      <c r="D235" s="359"/>
      <c r="E235" s="360"/>
      <c r="F235" s="357"/>
      <c r="G235" s="361"/>
    </row>
    <row r="236" spans="1:7" ht="9.75" customHeight="1">
      <c r="A236" s="357"/>
      <c r="B236" s="362"/>
      <c r="C236" s="358"/>
      <c r="D236" s="359"/>
      <c r="E236" s="360"/>
      <c r="F236" s="357"/>
      <c r="G236" s="361"/>
    </row>
    <row r="237" spans="1:7" ht="9.75" customHeight="1">
      <c r="A237" s="357"/>
      <c r="B237" s="362"/>
      <c r="C237" s="358"/>
      <c r="D237" s="359"/>
      <c r="E237" s="360"/>
      <c r="F237" s="357"/>
      <c r="G237" s="361"/>
    </row>
    <row r="238" spans="1:7" ht="9.75" customHeight="1">
      <c r="A238" s="357"/>
      <c r="B238" s="362"/>
      <c r="C238" s="364"/>
      <c r="D238" s="357"/>
      <c r="E238" s="365"/>
      <c r="F238" s="357"/>
      <c r="G238" s="361"/>
    </row>
    <row r="239" spans="1:7" ht="9.75" customHeight="1">
      <c r="A239" s="357"/>
      <c r="B239" s="362"/>
      <c r="C239" s="364"/>
      <c r="D239" s="357"/>
      <c r="E239" s="365"/>
      <c r="F239" s="357"/>
      <c r="G239" s="361"/>
    </row>
    <row r="240" spans="1:7" ht="9.75" customHeight="1">
      <c r="A240" s="357"/>
      <c r="B240" s="362"/>
      <c r="C240" s="364"/>
      <c r="D240" s="357"/>
      <c r="E240" s="365"/>
      <c r="F240" s="357"/>
      <c r="G240" s="361"/>
    </row>
    <row r="241" spans="1:7" ht="9.75" customHeight="1">
      <c r="A241" s="357"/>
      <c r="B241" s="362"/>
      <c r="C241" s="364"/>
      <c r="D241" s="357"/>
      <c r="E241" s="365"/>
      <c r="F241" s="357"/>
      <c r="G241" s="361"/>
    </row>
    <row r="242" spans="1:7" ht="9.75" customHeight="1">
      <c r="A242" s="357"/>
      <c r="B242" s="362"/>
      <c r="C242" s="364"/>
      <c r="D242" s="357"/>
      <c r="E242" s="365"/>
      <c r="F242" s="357"/>
      <c r="G242" s="361"/>
    </row>
    <row r="243" spans="1:7" ht="9.75" customHeight="1">
      <c r="A243" s="357"/>
      <c r="B243" s="362"/>
      <c r="C243" s="363"/>
      <c r="D243" s="359"/>
      <c r="E243" s="360"/>
      <c r="F243" s="357"/>
      <c r="G243" s="361"/>
    </row>
    <row r="244" spans="1:7" ht="9.75" customHeight="1">
      <c r="A244" s="357"/>
      <c r="B244" s="362"/>
      <c r="C244" s="363"/>
      <c r="D244" s="359"/>
      <c r="E244" s="360"/>
      <c r="F244" s="357"/>
      <c r="G244" s="361"/>
    </row>
    <row r="245" spans="1:7" ht="9.75" customHeight="1">
      <c r="A245" s="357"/>
      <c r="B245" s="362"/>
      <c r="C245" s="363"/>
      <c r="D245" s="359"/>
      <c r="E245" s="360"/>
      <c r="F245" s="357"/>
      <c r="G245" s="361"/>
    </row>
    <row r="246" spans="1:7" ht="9.75" customHeight="1">
      <c r="A246" s="357"/>
      <c r="B246" s="362"/>
      <c r="C246" s="363"/>
      <c r="D246" s="359"/>
      <c r="E246" s="360"/>
      <c r="F246" s="357"/>
      <c r="G246" s="361"/>
    </row>
    <row r="247" spans="1:7" ht="9.75" customHeight="1">
      <c r="A247" s="357"/>
      <c r="B247" s="362"/>
      <c r="C247" s="363"/>
      <c r="D247" s="359"/>
      <c r="E247" s="360"/>
      <c r="F247" s="357"/>
      <c r="G247" s="361"/>
    </row>
    <row r="248" spans="1:7" ht="9.75" customHeight="1">
      <c r="A248" s="357"/>
      <c r="B248" s="362"/>
      <c r="C248" s="358"/>
      <c r="D248" s="359"/>
      <c r="E248" s="360"/>
      <c r="F248" s="357"/>
      <c r="G248" s="361"/>
    </row>
    <row r="249" spans="1:7" ht="9.75" customHeight="1">
      <c r="A249" s="357"/>
      <c r="B249" s="362"/>
      <c r="C249" s="358"/>
      <c r="D249" s="359"/>
      <c r="E249" s="360"/>
      <c r="F249" s="357"/>
      <c r="G249" s="361"/>
    </row>
    <row r="250" spans="1:7" ht="9.75" customHeight="1">
      <c r="A250" s="357"/>
      <c r="B250" s="362"/>
      <c r="C250" s="358"/>
      <c r="D250" s="359"/>
      <c r="E250" s="360"/>
      <c r="F250" s="357"/>
      <c r="G250" s="361"/>
    </row>
    <row r="251" spans="1:7" ht="9.75" customHeight="1">
      <c r="A251" s="357"/>
      <c r="B251" s="362"/>
      <c r="C251" s="358"/>
      <c r="D251" s="359"/>
      <c r="E251" s="360"/>
      <c r="F251" s="357"/>
      <c r="G251" s="361"/>
    </row>
    <row r="252" spans="1:7" ht="9.75" customHeight="1">
      <c r="A252" s="357"/>
      <c r="B252" s="362"/>
      <c r="C252" s="358"/>
      <c r="D252" s="359"/>
      <c r="E252" s="360"/>
      <c r="F252" s="357"/>
      <c r="G252" s="361"/>
    </row>
    <row r="253" spans="1:7" ht="9.75" customHeight="1">
      <c r="A253" s="357"/>
      <c r="B253" s="362"/>
      <c r="C253" s="358"/>
      <c r="D253" s="359"/>
      <c r="E253" s="360"/>
      <c r="F253" s="357"/>
      <c r="G253" s="361"/>
    </row>
    <row r="254" spans="1:7" ht="9.75" customHeight="1">
      <c r="A254" s="357"/>
      <c r="B254" s="362"/>
      <c r="C254" s="358"/>
      <c r="D254" s="359"/>
      <c r="E254" s="360"/>
      <c r="F254" s="357"/>
      <c r="G254" s="361"/>
    </row>
    <row r="255" spans="1:7" ht="9.75" customHeight="1">
      <c r="A255" s="357"/>
      <c r="B255" s="362"/>
      <c r="C255" s="358"/>
      <c r="D255" s="359"/>
      <c r="E255" s="360"/>
      <c r="F255" s="357"/>
      <c r="G255" s="361"/>
    </row>
    <row r="256" spans="1:7" ht="9.75" customHeight="1">
      <c r="A256" s="357"/>
      <c r="B256" s="362"/>
      <c r="C256" s="358"/>
      <c r="D256" s="359"/>
      <c r="E256" s="360"/>
      <c r="F256" s="357"/>
      <c r="G256" s="361"/>
    </row>
    <row r="257" spans="1:7" ht="9.75" customHeight="1">
      <c r="A257" s="357"/>
      <c r="B257" s="362"/>
      <c r="C257" s="358"/>
      <c r="D257" s="359"/>
      <c r="E257" s="360"/>
      <c r="F257" s="357"/>
      <c r="G257" s="361"/>
    </row>
    <row r="258" spans="1:7" ht="9.75" customHeight="1">
      <c r="A258" s="357"/>
      <c r="B258" s="362"/>
      <c r="C258" s="358"/>
      <c r="D258" s="359"/>
      <c r="E258" s="360"/>
      <c r="F258" s="357"/>
      <c r="G258" s="361"/>
    </row>
    <row r="259" spans="1:7" ht="9.75" customHeight="1">
      <c r="A259" s="357"/>
      <c r="B259" s="362"/>
      <c r="C259" s="358"/>
      <c r="D259" s="359"/>
      <c r="E259" s="360"/>
      <c r="F259" s="357"/>
      <c r="G259" s="361"/>
    </row>
    <row r="260" spans="1:7" ht="9.75" customHeight="1">
      <c r="A260" s="357"/>
      <c r="B260" s="362"/>
      <c r="C260" s="358"/>
      <c r="D260" s="359"/>
      <c r="E260" s="360"/>
      <c r="F260" s="357"/>
      <c r="G260" s="361"/>
    </row>
    <row r="261" spans="1:7" ht="9.75" customHeight="1">
      <c r="A261" s="357"/>
      <c r="B261" s="362"/>
      <c r="C261" s="358"/>
      <c r="D261" s="359"/>
      <c r="E261" s="360"/>
      <c r="F261" s="357"/>
      <c r="G261" s="361"/>
    </row>
    <row r="262" spans="1:7" ht="9.75" customHeight="1">
      <c r="A262" s="357"/>
      <c r="B262" s="362"/>
      <c r="C262" s="358"/>
      <c r="D262" s="359"/>
      <c r="E262" s="360"/>
      <c r="F262" s="357"/>
      <c r="G262" s="361"/>
    </row>
    <row r="263" spans="1:7" ht="9.75" customHeight="1">
      <c r="A263" s="357"/>
      <c r="B263" s="362"/>
      <c r="C263" s="358"/>
      <c r="D263" s="359"/>
      <c r="E263" s="360"/>
      <c r="F263" s="357"/>
      <c r="G263" s="361"/>
    </row>
    <row r="264" spans="1:7" ht="9.75" customHeight="1">
      <c r="A264" s="357"/>
      <c r="B264" s="362"/>
      <c r="C264" s="358"/>
      <c r="D264" s="359"/>
      <c r="E264" s="360"/>
      <c r="F264" s="357"/>
      <c r="G264" s="361"/>
    </row>
    <row r="265" spans="1:7" ht="9.75" customHeight="1">
      <c r="A265" s="357"/>
      <c r="B265" s="362"/>
      <c r="C265" s="358"/>
      <c r="D265" s="359"/>
      <c r="E265" s="360"/>
      <c r="F265" s="357"/>
      <c r="G265" s="361"/>
    </row>
    <row r="266" spans="1:7" ht="9.75" customHeight="1">
      <c r="A266" s="357"/>
      <c r="B266" s="362"/>
      <c r="C266" s="358"/>
      <c r="D266" s="359"/>
      <c r="E266" s="360"/>
      <c r="F266" s="357"/>
      <c r="G266" s="361"/>
    </row>
    <row r="267" spans="1:7" ht="9.75" customHeight="1">
      <c r="A267" s="357"/>
      <c r="B267" s="362"/>
      <c r="C267" s="358"/>
      <c r="D267" s="359"/>
      <c r="E267" s="360"/>
      <c r="F267" s="357"/>
      <c r="G267" s="361"/>
    </row>
    <row r="268" spans="1:7" ht="9.75" customHeight="1">
      <c r="A268" s="357"/>
      <c r="B268" s="362"/>
      <c r="C268" s="358"/>
      <c r="D268" s="359"/>
      <c r="E268" s="360"/>
      <c r="F268" s="357"/>
      <c r="G268" s="361"/>
    </row>
    <row r="269" spans="1:7" ht="9.75" customHeight="1">
      <c r="A269" s="357"/>
      <c r="B269" s="362"/>
      <c r="C269" s="358"/>
      <c r="D269" s="359"/>
      <c r="E269" s="360"/>
      <c r="F269" s="357"/>
      <c r="G269" s="361"/>
    </row>
    <row r="270" spans="1:7" ht="9.75" customHeight="1">
      <c r="A270" s="357"/>
      <c r="B270" s="362"/>
      <c r="C270" s="358"/>
      <c r="D270" s="359"/>
      <c r="E270" s="360"/>
      <c r="F270" s="357"/>
      <c r="G270" s="361"/>
    </row>
    <row r="271" spans="1:7" ht="9.75" customHeight="1">
      <c r="A271" s="357"/>
      <c r="B271" s="362"/>
      <c r="C271" s="358"/>
      <c r="D271" s="359"/>
      <c r="E271" s="360"/>
      <c r="F271" s="357"/>
      <c r="G271" s="361"/>
    </row>
    <row r="272" spans="1:7" ht="9.75" customHeight="1">
      <c r="A272" s="357"/>
      <c r="B272" s="362"/>
      <c r="C272" s="358"/>
      <c r="D272" s="359"/>
      <c r="E272" s="360"/>
      <c r="F272" s="357"/>
      <c r="G272" s="361"/>
    </row>
    <row r="273" spans="1:7" ht="9.75" customHeight="1">
      <c r="A273" s="357"/>
      <c r="B273" s="362"/>
      <c r="C273" s="358"/>
      <c r="D273" s="359"/>
      <c r="E273" s="360"/>
      <c r="F273" s="357"/>
      <c r="G273" s="361"/>
    </row>
    <row r="274" spans="1:7" ht="9.75" customHeight="1">
      <c r="A274" s="357"/>
      <c r="B274" s="362"/>
      <c r="C274" s="358"/>
      <c r="D274" s="359"/>
      <c r="E274" s="360"/>
      <c r="F274" s="357"/>
      <c r="G274" s="361"/>
    </row>
    <row r="275" spans="1:7" ht="9.75" customHeight="1">
      <c r="A275" s="357"/>
      <c r="B275" s="362"/>
      <c r="C275" s="358"/>
      <c r="D275" s="359"/>
      <c r="E275" s="360"/>
      <c r="F275" s="357"/>
      <c r="G275" s="361"/>
    </row>
    <row r="276" spans="1:7" ht="9.75" customHeight="1">
      <c r="A276" s="357"/>
      <c r="B276" s="362"/>
      <c r="C276" s="358"/>
      <c r="D276" s="359"/>
      <c r="E276" s="360"/>
      <c r="F276" s="357"/>
      <c r="G276" s="361"/>
    </row>
    <row r="277" spans="1:7" ht="9.75" customHeight="1">
      <c r="A277" s="357"/>
      <c r="B277" s="362"/>
      <c r="C277" s="358"/>
      <c r="D277" s="359"/>
      <c r="E277" s="360"/>
      <c r="F277" s="357"/>
      <c r="G277" s="361"/>
    </row>
    <row r="278" spans="1:7" ht="9.75" customHeight="1">
      <c r="A278" s="357"/>
      <c r="B278" s="362"/>
      <c r="C278" s="358"/>
      <c r="D278" s="359"/>
      <c r="E278" s="360"/>
      <c r="F278" s="357"/>
      <c r="G278" s="361"/>
    </row>
    <row r="279" spans="1:7" ht="9.75" customHeight="1">
      <c r="A279" s="357"/>
      <c r="B279" s="362"/>
      <c r="C279" s="358"/>
      <c r="D279" s="359"/>
      <c r="E279" s="360"/>
      <c r="F279" s="357"/>
      <c r="G279" s="361"/>
    </row>
    <row r="280" spans="1:7" ht="9.75" customHeight="1">
      <c r="A280" s="357"/>
      <c r="B280" s="362"/>
      <c r="C280" s="358"/>
      <c r="D280" s="359"/>
      <c r="E280" s="360"/>
      <c r="F280" s="357"/>
      <c r="G280" s="361"/>
    </row>
    <row r="281" spans="1:7" ht="9.75" customHeight="1">
      <c r="A281" s="357"/>
      <c r="B281" s="362"/>
      <c r="C281" s="358"/>
      <c r="D281" s="359"/>
      <c r="E281" s="360"/>
      <c r="F281" s="357"/>
      <c r="G281" s="361"/>
    </row>
    <row r="282" spans="1:7" ht="9.75" customHeight="1">
      <c r="A282" s="357"/>
      <c r="B282" s="362"/>
      <c r="C282" s="358"/>
      <c r="D282" s="359"/>
      <c r="E282" s="360"/>
      <c r="F282" s="357"/>
      <c r="G282" s="361"/>
    </row>
    <row r="283" spans="1:7" ht="9.75" customHeight="1">
      <c r="A283" s="357"/>
      <c r="B283" s="362"/>
      <c r="C283" s="358"/>
      <c r="D283" s="359"/>
      <c r="E283" s="360"/>
      <c r="F283" s="357"/>
      <c r="G283" s="361"/>
    </row>
    <row r="284" spans="1:7" ht="9.75" customHeight="1">
      <c r="A284" s="357"/>
      <c r="B284" s="362"/>
      <c r="C284" s="358"/>
      <c r="D284" s="359"/>
      <c r="E284" s="360"/>
      <c r="F284" s="357"/>
      <c r="G284" s="361"/>
    </row>
    <row r="285" spans="1:7" ht="9.75" customHeight="1">
      <c r="A285" s="357"/>
      <c r="B285" s="362"/>
      <c r="C285" s="358"/>
      <c r="D285" s="359"/>
      <c r="E285" s="360"/>
      <c r="F285" s="357"/>
      <c r="G285" s="361"/>
    </row>
    <row r="286" spans="1:7" ht="9.75" customHeight="1">
      <c r="A286" s="357"/>
      <c r="B286" s="362"/>
      <c r="C286" s="358"/>
      <c r="D286" s="359"/>
      <c r="E286" s="360"/>
      <c r="F286" s="357"/>
      <c r="G286" s="361"/>
    </row>
    <row r="287" spans="1:7" ht="9.75" customHeight="1">
      <c r="A287" s="357"/>
      <c r="B287" s="362"/>
      <c r="C287" s="358"/>
      <c r="D287" s="359"/>
      <c r="E287" s="360"/>
      <c r="F287" s="357"/>
      <c r="G287" s="361"/>
    </row>
    <row r="288" spans="1:7" ht="9.75" customHeight="1">
      <c r="A288" s="357"/>
      <c r="B288" s="362"/>
      <c r="C288" s="358"/>
      <c r="D288" s="359"/>
      <c r="E288" s="360"/>
      <c r="F288" s="357"/>
      <c r="G288" s="361"/>
    </row>
    <row r="289" spans="1:7" ht="9.75" customHeight="1">
      <c r="A289" s="357"/>
      <c r="B289" s="362"/>
      <c r="C289" s="358"/>
      <c r="D289" s="359"/>
      <c r="E289" s="360"/>
      <c r="F289" s="357"/>
      <c r="G289" s="361"/>
    </row>
    <row r="290" spans="1:7" ht="9.75" customHeight="1">
      <c r="A290" s="357"/>
      <c r="B290" s="362"/>
      <c r="C290" s="358"/>
      <c r="D290" s="359"/>
      <c r="E290" s="360"/>
      <c r="F290" s="357"/>
      <c r="G290" s="361"/>
    </row>
    <row r="291" spans="1:7" ht="9.75" customHeight="1">
      <c r="A291" s="357"/>
      <c r="B291" s="362"/>
      <c r="C291" s="358"/>
      <c r="D291" s="359"/>
      <c r="E291" s="360"/>
      <c r="F291" s="357"/>
      <c r="G291" s="361"/>
    </row>
    <row r="292" spans="1:7" ht="9.75" customHeight="1">
      <c r="A292" s="357"/>
      <c r="B292" s="362"/>
      <c r="C292" s="358"/>
      <c r="D292" s="359"/>
      <c r="E292" s="360"/>
      <c r="F292" s="357"/>
      <c r="G292" s="361"/>
    </row>
    <row r="293" spans="1:7" ht="9.75" customHeight="1">
      <c r="A293" s="357"/>
      <c r="B293" s="362"/>
      <c r="C293" s="358"/>
      <c r="D293" s="359"/>
      <c r="E293" s="360"/>
      <c r="F293" s="357"/>
      <c r="G293" s="361"/>
    </row>
    <row r="294" spans="1:7" ht="9.75" customHeight="1">
      <c r="A294" s="357"/>
      <c r="B294" s="362"/>
      <c r="C294" s="358"/>
      <c r="D294" s="359"/>
      <c r="E294" s="360"/>
      <c r="F294" s="357"/>
      <c r="G294" s="361"/>
    </row>
    <row r="295" spans="1:7" ht="9.75" customHeight="1">
      <c r="A295" s="357"/>
      <c r="B295" s="362"/>
      <c r="C295" s="358"/>
      <c r="D295" s="359"/>
      <c r="E295" s="360"/>
      <c r="F295" s="357"/>
      <c r="G295" s="361"/>
    </row>
    <row r="296" spans="1:7" ht="9.75" customHeight="1">
      <c r="A296" s="357"/>
      <c r="B296" s="362"/>
      <c r="C296" s="358"/>
      <c r="D296" s="359"/>
      <c r="E296" s="360"/>
      <c r="F296" s="357"/>
      <c r="G296" s="361"/>
    </row>
    <row r="297" spans="1:7" ht="8.25" customHeight="1">
      <c r="A297" s="357"/>
      <c r="B297" s="362"/>
      <c r="C297" s="358"/>
      <c r="D297" s="359"/>
      <c r="E297" s="360"/>
      <c r="F297" s="357"/>
      <c r="G297" s="361"/>
    </row>
    <row r="298" spans="1:7" ht="9.75" customHeight="1">
      <c r="A298" s="357"/>
      <c r="B298" s="362"/>
      <c r="C298" s="358"/>
      <c r="D298" s="359"/>
      <c r="E298" s="360"/>
      <c r="F298" s="357"/>
      <c r="G298" s="361"/>
    </row>
    <row r="299" spans="1:7" ht="9.75" customHeight="1">
      <c r="A299" s="357"/>
      <c r="B299" s="362"/>
      <c r="C299" s="358"/>
      <c r="D299" s="359"/>
      <c r="E299" s="360"/>
      <c r="F299" s="357"/>
      <c r="G299" s="361"/>
    </row>
    <row r="300" spans="1:7" ht="9.75" customHeight="1">
      <c r="A300" s="357"/>
      <c r="B300" s="362"/>
      <c r="C300" s="358"/>
      <c r="D300" s="359"/>
      <c r="E300" s="360"/>
      <c r="F300" s="357"/>
      <c r="G300" s="361"/>
    </row>
    <row r="301" spans="1:7" ht="9.75" customHeight="1">
      <c r="A301" s="357"/>
      <c r="B301" s="362"/>
      <c r="C301" s="358"/>
      <c r="D301" s="359"/>
      <c r="E301" s="360"/>
      <c r="F301" s="357"/>
      <c r="G301" s="361"/>
    </row>
    <row r="302" spans="1:7" ht="9.75" customHeight="1">
      <c r="A302" s="357"/>
      <c r="B302" s="362"/>
      <c r="C302" s="358"/>
      <c r="D302" s="359"/>
      <c r="E302" s="360"/>
      <c r="F302" s="357"/>
      <c r="G302" s="361"/>
    </row>
    <row r="303" spans="1:7" ht="9.75" customHeight="1">
      <c r="A303" s="357"/>
      <c r="B303" s="362"/>
      <c r="C303" s="358"/>
      <c r="D303" s="359"/>
      <c r="E303" s="360"/>
      <c r="F303" s="357"/>
      <c r="G303" s="361"/>
    </row>
    <row r="304" spans="1:7" ht="9.75" customHeight="1">
      <c r="A304" s="357"/>
      <c r="B304" s="362"/>
      <c r="C304" s="358"/>
      <c r="D304" s="359"/>
      <c r="E304" s="360"/>
      <c r="F304" s="357"/>
      <c r="G304" s="361"/>
    </row>
    <row r="305" spans="1:7" ht="9.75" customHeight="1">
      <c r="A305" s="357"/>
      <c r="B305" s="362"/>
      <c r="C305" s="358"/>
      <c r="D305" s="359"/>
      <c r="E305" s="360"/>
      <c r="F305" s="357"/>
      <c r="G305" s="361"/>
    </row>
    <row r="306" spans="1:7" ht="9.75" customHeight="1">
      <c r="A306" s="357"/>
      <c r="B306" s="362"/>
      <c r="C306" s="358"/>
      <c r="D306" s="359"/>
      <c r="E306" s="360"/>
      <c r="F306" s="357"/>
      <c r="G306" s="361"/>
    </row>
    <row r="307" spans="1:7" ht="9.75" customHeight="1">
      <c r="A307" s="357"/>
      <c r="B307" s="362"/>
      <c r="C307" s="358"/>
      <c r="D307" s="359"/>
      <c r="E307" s="360"/>
      <c r="F307" s="357"/>
      <c r="G307" s="361"/>
    </row>
    <row r="308" spans="1:7" ht="9.75" customHeight="1">
      <c r="A308" s="357"/>
      <c r="B308" s="362"/>
      <c r="C308" s="358"/>
      <c r="D308" s="359"/>
      <c r="E308" s="360"/>
      <c r="F308" s="357"/>
      <c r="G308" s="361"/>
    </row>
    <row r="309" spans="1:7" ht="9.75" customHeight="1">
      <c r="A309" s="357"/>
      <c r="B309" s="362"/>
      <c r="C309" s="358"/>
      <c r="D309" s="359"/>
      <c r="E309" s="360"/>
      <c r="F309" s="357"/>
      <c r="G309" s="361"/>
    </row>
    <row r="310" spans="1:7" ht="9.75" customHeight="1">
      <c r="A310" s="357"/>
      <c r="B310" s="362"/>
      <c r="C310" s="358"/>
      <c r="D310" s="359"/>
      <c r="E310" s="360"/>
      <c r="F310" s="357"/>
      <c r="G310" s="361"/>
    </row>
    <row r="311" spans="1:7" ht="9.75" customHeight="1">
      <c r="A311" s="357"/>
      <c r="B311" s="362"/>
      <c r="C311" s="358"/>
      <c r="D311" s="359"/>
      <c r="E311" s="360"/>
      <c r="F311" s="357"/>
      <c r="G311" s="361"/>
    </row>
    <row r="312" spans="1:7" ht="9.75" customHeight="1">
      <c r="A312" s="357"/>
      <c r="B312" s="362"/>
      <c r="C312" s="358"/>
      <c r="D312" s="359"/>
      <c r="E312" s="360"/>
      <c r="F312" s="357"/>
      <c r="G312" s="361"/>
    </row>
    <row r="313" spans="1:7" ht="9.75" customHeight="1">
      <c r="A313" s="357"/>
      <c r="B313" s="362"/>
      <c r="C313" s="358"/>
      <c r="D313" s="359"/>
      <c r="E313" s="360"/>
      <c r="F313" s="357"/>
      <c r="G313" s="361"/>
    </row>
    <row r="314" spans="1:7" ht="9.75" customHeight="1">
      <c r="A314" s="357"/>
      <c r="B314" s="362"/>
      <c r="C314" s="358"/>
      <c r="D314" s="359"/>
      <c r="E314" s="360"/>
      <c r="F314" s="357"/>
      <c r="G314" s="361"/>
    </row>
    <row r="315" spans="1:7" ht="9.75" customHeight="1">
      <c r="A315" s="357"/>
      <c r="B315" s="362"/>
      <c r="C315" s="358"/>
      <c r="D315" s="359"/>
      <c r="E315" s="360"/>
      <c r="F315" s="357"/>
      <c r="G315" s="361"/>
    </row>
    <row r="316" spans="1:7" ht="9.75" customHeight="1">
      <c r="A316" s="357"/>
      <c r="B316" s="362"/>
      <c r="C316" s="358"/>
      <c r="D316" s="359"/>
      <c r="E316" s="360"/>
      <c r="F316" s="357"/>
      <c r="G316" s="361"/>
    </row>
    <row r="317" spans="1:7" ht="9.75" customHeight="1">
      <c r="A317" s="357"/>
      <c r="B317" s="362"/>
      <c r="C317" s="358"/>
      <c r="D317" s="359"/>
      <c r="E317" s="360"/>
      <c r="F317" s="357"/>
      <c r="G317" s="361"/>
    </row>
    <row r="318" spans="1:7" ht="9.75" customHeight="1">
      <c r="A318" s="357"/>
      <c r="B318" s="362"/>
      <c r="C318" s="358"/>
      <c r="D318" s="359"/>
      <c r="E318" s="360"/>
      <c r="F318" s="357"/>
      <c r="G318" s="361"/>
    </row>
    <row r="319" spans="1:7" ht="9.75" customHeight="1">
      <c r="A319" s="357"/>
      <c r="B319" s="362"/>
      <c r="C319" s="358"/>
      <c r="D319" s="359"/>
      <c r="E319" s="360"/>
      <c r="F319" s="357"/>
      <c r="G319" s="361"/>
    </row>
    <row r="320" spans="1:7" ht="9.75" customHeight="1">
      <c r="A320" s="357"/>
      <c r="B320" s="362"/>
      <c r="C320" s="358"/>
      <c r="D320" s="359"/>
      <c r="E320" s="360"/>
      <c r="F320" s="357"/>
      <c r="G320" s="361"/>
    </row>
    <row r="321" spans="1:7" ht="9.75" customHeight="1">
      <c r="A321" s="357"/>
      <c r="B321" s="362"/>
      <c r="C321" s="358"/>
      <c r="D321" s="359"/>
      <c r="E321" s="360"/>
      <c r="F321" s="357"/>
      <c r="G321" s="361"/>
    </row>
    <row r="322" spans="1:7" ht="9.75" customHeight="1">
      <c r="A322" s="357"/>
      <c r="B322" s="362"/>
      <c r="C322" s="358"/>
      <c r="D322" s="359"/>
      <c r="E322" s="360"/>
      <c r="F322" s="357"/>
      <c r="G322" s="361"/>
    </row>
    <row r="323" spans="1:7" ht="9.75" customHeight="1">
      <c r="A323" s="357"/>
      <c r="B323" s="362"/>
      <c r="C323" s="368"/>
      <c r="D323" s="357"/>
      <c r="E323" s="367"/>
      <c r="F323" s="357"/>
      <c r="G323" s="361"/>
    </row>
    <row r="324" spans="1:7" ht="9.75" customHeight="1">
      <c r="A324" s="357"/>
      <c r="B324" s="362"/>
      <c r="C324" s="368"/>
      <c r="D324" s="357"/>
      <c r="E324" s="367"/>
      <c r="F324" s="357"/>
      <c r="G324" s="361"/>
    </row>
    <row r="325" spans="1:7" ht="9.75" customHeight="1">
      <c r="A325" s="357"/>
      <c r="B325" s="362"/>
      <c r="C325" s="368"/>
      <c r="D325" s="357"/>
      <c r="E325" s="367"/>
      <c r="F325" s="357"/>
      <c r="G325" s="361"/>
    </row>
    <row r="326" spans="1:7" ht="9.75" customHeight="1">
      <c r="A326" s="357"/>
      <c r="B326" s="362"/>
      <c r="C326" s="368"/>
      <c r="D326" s="357"/>
      <c r="E326" s="367"/>
      <c r="F326" s="357"/>
      <c r="G326" s="361"/>
    </row>
    <row r="327" spans="1:7" ht="9.75" customHeight="1">
      <c r="A327" s="357"/>
      <c r="B327" s="362"/>
      <c r="C327" s="368"/>
      <c r="D327" s="357"/>
      <c r="E327" s="367"/>
      <c r="F327" s="357"/>
      <c r="G327" s="361"/>
    </row>
    <row r="328" spans="1:7" ht="9.75" customHeight="1">
      <c r="A328" s="357"/>
      <c r="B328" s="362"/>
      <c r="C328" s="368"/>
      <c r="D328" s="357"/>
      <c r="E328" s="370"/>
      <c r="F328" s="357"/>
      <c r="G328" s="361"/>
    </row>
    <row r="329" spans="1:7" ht="9.75" customHeight="1">
      <c r="A329" s="357"/>
      <c r="B329" s="362"/>
      <c r="C329" s="368"/>
      <c r="D329" s="357"/>
      <c r="E329" s="370"/>
      <c r="F329" s="357"/>
      <c r="G329" s="361"/>
    </row>
    <row r="330" spans="1:7" ht="9.75" customHeight="1">
      <c r="A330" s="357"/>
      <c r="B330" s="362"/>
      <c r="C330" s="368"/>
      <c r="D330" s="357"/>
      <c r="E330" s="370"/>
      <c r="F330" s="357"/>
      <c r="G330" s="361"/>
    </row>
    <row r="331" spans="1:7" ht="9.75" customHeight="1">
      <c r="A331" s="357"/>
      <c r="B331" s="362"/>
      <c r="C331" s="368"/>
      <c r="D331" s="357"/>
      <c r="E331" s="370"/>
      <c r="F331" s="357"/>
      <c r="G331" s="361"/>
    </row>
    <row r="332" spans="1:7" ht="9.75" customHeight="1">
      <c r="A332" s="357"/>
      <c r="B332" s="362"/>
      <c r="C332" s="368"/>
      <c r="D332" s="357"/>
      <c r="E332" s="370"/>
      <c r="F332" s="357"/>
      <c r="G332" s="361"/>
    </row>
    <row r="333" spans="1:7" ht="9.75" customHeight="1">
      <c r="A333" s="357"/>
      <c r="B333" s="362"/>
      <c r="C333" s="358"/>
      <c r="D333" s="359"/>
      <c r="E333" s="360"/>
      <c r="F333" s="357"/>
      <c r="G333" s="361"/>
    </row>
    <row r="334" spans="1:7" ht="9.75" customHeight="1">
      <c r="A334" s="357"/>
      <c r="B334" s="362"/>
      <c r="C334" s="358"/>
      <c r="D334" s="359"/>
      <c r="E334" s="360"/>
      <c r="F334" s="357"/>
      <c r="G334" s="361"/>
    </row>
    <row r="335" spans="1:7" ht="9.75" customHeight="1">
      <c r="A335" s="357"/>
      <c r="B335" s="362"/>
      <c r="C335" s="358"/>
      <c r="D335" s="359"/>
      <c r="E335" s="360"/>
      <c r="F335" s="357"/>
      <c r="G335" s="361"/>
    </row>
    <row r="336" spans="1:7" ht="9.75" customHeight="1">
      <c r="A336" s="357"/>
      <c r="B336" s="362"/>
      <c r="C336" s="358"/>
      <c r="D336" s="359"/>
      <c r="E336" s="360"/>
      <c r="F336" s="357"/>
      <c r="G336" s="361"/>
    </row>
    <row r="337" spans="1:7" ht="9.75" customHeight="1">
      <c r="A337" s="357"/>
      <c r="B337" s="362"/>
      <c r="C337" s="358"/>
      <c r="D337" s="359"/>
      <c r="E337" s="360"/>
      <c r="F337" s="357"/>
      <c r="G337" s="361"/>
    </row>
    <row r="338" spans="1:7" ht="9.75" customHeight="1">
      <c r="A338" s="357"/>
      <c r="B338" s="362"/>
      <c r="C338" s="358"/>
      <c r="D338" s="359"/>
      <c r="E338" s="360"/>
      <c r="F338" s="357"/>
      <c r="G338" s="361"/>
    </row>
    <row r="339" spans="1:7" ht="9.75" customHeight="1">
      <c r="A339" s="357"/>
      <c r="B339" s="362"/>
      <c r="C339" s="358"/>
      <c r="D339" s="359"/>
      <c r="E339" s="360"/>
      <c r="F339" s="357"/>
      <c r="G339" s="361"/>
    </row>
    <row r="340" spans="1:7" ht="9.75" customHeight="1">
      <c r="A340" s="357"/>
      <c r="B340" s="362"/>
      <c r="C340" s="358"/>
      <c r="D340" s="359"/>
      <c r="E340" s="360"/>
      <c r="F340" s="357"/>
      <c r="G340" s="361"/>
    </row>
    <row r="341" spans="1:7" ht="9.75" customHeight="1">
      <c r="A341" s="357"/>
      <c r="B341" s="362"/>
      <c r="C341" s="358"/>
      <c r="D341" s="359"/>
      <c r="E341" s="360"/>
      <c r="F341" s="357"/>
      <c r="G341" s="361"/>
    </row>
    <row r="342" spans="1:7" ht="9.75" customHeight="1">
      <c r="A342" s="357"/>
      <c r="B342" s="362"/>
      <c r="C342" s="358"/>
      <c r="D342" s="359"/>
      <c r="E342" s="360"/>
      <c r="F342" s="357"/>
      <c r="G342" s="361"/>
    </row>
    <row r="343" spans="1:7" ht="9.75" customHeight="1">
      <c r="A343" s="357"/>
      <c r="B343" s="362"/>
      <c r="C343" s="358"/>
      <c r="D343" s="359"/>
      <c r="E343" s="360"/>
      <c r="F343" s="357"/>
      <c r="G343" s="361"/>
    </row>
    <row r="344" spans="1:7" ht="9.75" customHeight="1">
      <c r="A344" s="357"/>
      <c r="B344" s="362"/>
      <c r="C344" s="358"/>
      <c r="D344" s="359"/>
      <c r="E344" s="360"/>
      <c r="F344" s="357"/>
      <c r="G344" s="361"/>
    </row>
    <row r="345" spans="1:7" ht="9.75" customHeight="1">
      <c r="A345" s="357"/>
      <c r="B345" s="362"/>
      <c r="C345" s="358"/>
      <c r="D345" s="359"/>
      <c r="E345" s="360"/>
      <c r="F345" s="357"/>
      <c r="G345" s="361"/>
    </row>
    <row r="346" spans="1:7" ht="9.75" customHeight="1">
      <c r="A346" s="357"/>
      <c r="B346" s="362"/>
      <c r="C346" s="358"/>
      <c r="D346" s="359"/>
      <c r="E346" s="360"/>
      <c r="F346" s="357"/>
      <c r="G346" s="361"/>
    </row>
    <row r="347" spans="1:7" ht="9.75" customHeight="1">
      <c r="A347" s="357"/>
      <c r="B347" s="362"/>
      <c r="C347" s="358"/>
      <c r="D347" s="359"/>
      <c r="E347" s="360"/>
      <c r="F347" s="357"/>
      <c r="G347" s="361"/>
    </row>
    <row r="348" spans="1:7" ht="9.75" customHeight="1">
      <c r="A348" s="357"/>
      <c r="B348" s="362"/>
      <c r="C348" s="358"/>
      <c r="D348" s="359"/>
      <c r="E348" s="360"/>
      <c r="F348" s="357"/>
      <c r="G348" s="361"/>
    </row>
    <row r="349" spans="1:7" ht="9.75" customHeight="1">
      <c r="A349" s="357"/>
      <c r="B349" s="362"/>
      <c r="C349" s="358"/>
      <c r="D349" s="359"/>
      <c r="E349" s="360"/>
      <c r="F349" s="357"/>
      <c r="G349" s="361"/>
    </row>
    <row r="350" spans="1:7" ht="9.75" customHeight="1">
      <c r="A350" s="357"/>
      <c r="B350" s="362"/>
      <c r="C350" s="358"/>
      <c r="D350" s="359"/>
      <c r="E350" s="360"/>
      <c r="F350" s="357"/>
      <c r="G350" s="361"/>
    </row>
    <row r="351" spans="1:7" ht="9.75" customHeight="1">
      <c r="A351" s="357"/>
      <c r="B351" s="362"/>
      <c r="C351" s="358"/>
      <c r="D351" s="359"/>
      <c r="E351" s="360"/>
      <c r="F351" s="357"/>
      <c r="G351" s="361"/>
    </row>
    <row r="352" spans="1:7" ht="9.75" customHeight="1">
      <c r="A352" s="357"/>
      <c r="B352" s="362"/>
      <c r="C352" s="358"/>
      <c r="D352" s="359"/>
      <c r="E352" s="360"/>
      <c r="F352" s="357"/>
      <c r="G352" s="361"/>
    </row>
    <row r="353" spans="1:7" ht="9.75" customHeight="1">
      <c r="A353" s="357"/>
      <c r="B353" s="362"/>
      <c r="C353" s="358"/>
      <c r="D353" s="359"/>
      <c r="E353" s="360"/>
      <c r="F353" s="357"/>
      <c r="G353" s="361"/>
    </row>
    <row r="354" spans="1:7" ht="9.75" customHeight="1">
      <c r="A354" s="357"/>
      <c r="B354" s="362"/>
      <c r="C354" s="358"/>
      <c r="D354" s="359"/>
      <c r="E354" s="360"/>
      <c r="F354" s="357"/>
      <c r="G354" s="361"/>
    </row>
    <row r="355" spans="1:7" ht="9.75" customHeight="1">
      <c r="A355" s="357"/>
      <c r="B355" s="362"/>
      <c r="C355" s="358"/>
      <c r="D355" s="359"/>
      <c r="E355" s="360"/>
      <c r="F355" s="357"/>
      <c r="G355" s="361"/>
    </row>
    <row r="356" spans="1:7" ht="9.75" customHeight="1">
      <c r="A356" s="357"/>
      <c r="B356" s="362"/>
      <c r="C356" s="358"/>
      <c r="D356" s="359"/>
      <c r="E356" s="360"/>
      <c r="F356" s="357"/>
      <c r="G356" s="361"/>
    </row>
    <row r="357" spans="1:7" ht="9.75" customHeight="1">
      <c r="A357" s="357"/>
      <c r="B357" s="362"/>
      <c r="C357" s="358"/>
      <c r="D357" s="359"/>
      <c r="E357" s="360"/>
      <c r="F357" s="357"/>
      <c r="G357" s="361"/>
    </row>
    <row r="358" spans="1:7" ht="9.75" customHeight="1">
      <c r="A358" s="357"/>
      <c r="B358" s="362"/>
      <c r="C358" s="358"/>
      <c r="D358" s="359"/>
      <c r="E358" s="360"/>
      <c r="F358" s="357"/>
      <c r="G358" s="361"/>
    </row>
    <row r="359" spans="1:7" ht="9.75" customHeight="1">
      <c r="A359" s="357"/>
      <c r="B359" s="362"/>
      <c r="C359" s="358"/>
      <c r="D359" s="359"/>
      <c r="E359" s="360"/>
      <c r="F359" s="357"/>
      <c r="G359" s="361"/>
    </row>
    <row r="360" spans="1:7" ht="9.75" customHeight="1">
      <c r="A360" s="357"/>
      <c r="B360" s="362"/>
      <c r="C360" s="358"/>
      <c r="D360" s="359"/>
      <c r="E360" s="360"/>
      <c r="F360" s="357"/>
      <c r="G360" s="361"/>
    </row>
    <row r="361" spans="1:7" ht="9.75" customHeight="1">
      <c r="A361" s="357"/>
      <c r="B361" s="362"/>
      <c r="C361" s="358"/>
      <c r="D361" s="359"/>
      <c r="E361" s="360"/>
      <c r="F361" s="357"/>
      <c r="G361" s="361"/>
    </row>
    <row r="362" spans="1:7" ht="9.75" customHeight="1">
      <c r="A362" s="357"/>
      <c r="B362" s="362"/>
      <c r="C362" s="358"/>
      <c r="D362" s="359"/>
      <c r="E362" s="360"/>
      <c r="F362" s="357"/>
      <c r="G362" s="361"/>
    </row>
    <row r="363" spans="1:7" ht="9.75" customHeight="1">
      <c r="A363" s="357"/>
      <c r="B363" s="362"/>
      <c r="C363" s="358"/>
      <c r="D363" s="359"/>
      <c r="E363" s="360"/>
      <c r="F363" s="357"/>
      <c r="G363" s="361"/>
    </row>
    <row r="364" spans="1:7" ht="9.75" customHeight="1">
      <c r="A364" s="357"/>
      <c r="B364" s="362"/>
      <c r="C364" s="358"/>
      <c r="D364" s="359"/>
      <c r="E364" s="360"/>
      <c r="F364" s="357"/>
      <c r="G364" s="361"/>
    </row>
    <row r="365" spans="1:7" ht="9.75" customHeight="1">
      <c r="A365" s="357"/>
      <c r="B365" s="362"/>
      <c r="C365" s="358"/>
      <c r="D365" s="359"/>
      <c r="E365" s="360"/>
      <c r="F365" s="357"/>
      <c r="G365" s="361"/>
    </row>
    <row r="366" spans="1:7" ht="9.75" customHeight="1">
      <c r="A366" s="357"/>
      <c r="B366" s="362"/>
      <c r="C366" s="358"/>
      <c r="D366" s="359"/>
      <c r="E366" s="360"/>
      <c r="F366" s="357"/>
      <c r="G366" s="361"/>
    </row>
    <row r="367" spans="1:7" ht="9.75" customHeight="1">
      <c r="A367" s="357"/>
      <c r="B367" s="362"/>
      <c r="C367" s="358"/>
      <c r="D367" s="359"/>
      <c r="E367" s="360"/>
      <c r="F367" s="357"/>
      <c r="G367" s="361"/>
    </row>
    <row r="368" spans="1:7" ht="9.75" customHeight="1">
      <c r="A368" s="357"/>
      <c r="B368" s="362"/>
      <c r="C368" s="358"/>
      <c r="D368" s="359"/>
      <c r="E368" s="360"/>
      <c r="F368" s="357"/>
      <c r="G368" s="361"/>
    </row>
    <row r="369" spans="1:7" ht="9.75" customHeight="1">
      <c r="A369" s="357"/>
      <c r="B369" s="362"/>
      <c r="C369" s="358"/>
      <c r="D369" s="359"/>
      <c r="E369" s="360"/>
      <c r="F369" s="357"/>
      <c r="G369" s="361"/>
    </row>
    <row r="370" spans="1:7" ht="9.75" customHeight="1">
      <c r="A370" s="357"/>
      <c r="B370" s="362"/>
      <c r="C370" s="358"/>
      <c r="D370" s="359"/>
      <c r="E370" s="360"/>
      <c r="F370" s="357"/>
      <c r="G370" s="361"/>
    </row>
    <row r="371" spans="1:7" ht="9.75" customHeight="1">
      <c r="A371" s="357"/>
      <c r="B371" s="362"/>
      <c r="C371" s="358"/>
      <c r="D371" s="359"/>
      <c r="E371" s="360"/>
      <c r="F371" s="357"/>
      <c r="G371" s="361"/>
    </row>
    <row r="372" spans="1:7" ht="6.75" customHeight="1">
      <c r="A372" s="357"/>
      <c r="B372" s="362"/>
      <c r="C372" s="358"/>
      <c r="D372" s="359"/>
      <c r="E372" s="360"/>
      <c r="F372" s="357"/>
      <c r="G372" s="361"/>
    </row>
    <row r="373" spans="1:7" ht="9.75" customHeight="1">
      <c r="A373" s="357"/>
      <c r="B373" s="362"/>
      <c r="C373" s="358"/>
      <c r="D373" s="359"/>
      <c r="E373" s="369"/>
      <c r="F373" s="357"/>
      <c r="G373" s="361"/>
    </row>
    <row r="374" spans="1:7" ht="9.75" customHeight="1">
      <c r="A374" s="357"/>
      <c r="B374" s="362"/>
      <c r="C374" s="358"/>
      <c r="D374" s="359"/>
      <c r="E374" s="369"/>
      <c r="F374" s="357"/>
      <c r="G374" s="361"/>
    </row>
    <row r="375" spans="1:7" ht="9.75" customHeight="1">
      <c r="A375" s="357"/>
      <c r="B375" s="362"/>
      <c r="C375" s="358"/>
      <c r="D375" s="359"/>
      <c r="E375" s="369"/>
      <c r="F375" s="357"/>
      <c r="G375" s="361"/>
    </row>
    <row r="376" spans="1:7" ht="9.75" customHeight="1">
      <c r="A376" s="357"/>
      <c r="B376" s="362"/>
      <c r="C376" s="358"/>
      <c r="D376" s="359"/>
      <c r="E376" s="369"/>
      <c r="F376" s="357"/>
      <c r="G376" s="361"/>
    </row>
    <row r="377" spans="1:7" ht="9.75" customHeight="1">
      <c r="A377" s="357"/>
      <c r="B377" s="362"/>
      <c r="C377" s="358"/>
      <c r="D377" s="359"/>
      <c r="E377" s="369"/>
      <c r="F377" s="357"/>
      <c r="G377" s="361"/>
    </row>
    <row r="378" spans="1:7" ht="9.75" customHeight="1">
      <c r="A378" s="357"/>
      <c r="B378" s="362"/>
      <c r="C378" s="358"/>
      <c r="D378" s="359"/>
      <c r="E378" s="360"/>
      <c r="F378" s="357"/>
      <c r="G378" s="361"/>
    </row>
    <row r="379" spans="1:7" ht="9.75" customHeight="1">
      <c r="A379" s="357"/>
      <c r="B379" s="362"/>
      <c r="C379" s="358"/>
      <c r="D379" s="359"/>
      <c r="E379" s="360"/>
      <c r="F379" s="357"/>
      <c r="G379" s="361"/>
    </row>
    <row r="380" spans="1:7" ht="9.75" customHeight="1">
      <c r="A380" s="357"/>
      <c r="B380" s="362"/>
      <c r="C380" s="358"/>
      <c r="D380" s="359"/>
      <c r="E380" s="360"/>
      <c r="F380" s="357"/>
      <c r="G380" s="361"/>
    </row>
    <row r="381" spans="1:7" ht="9.75" customHeight="1">
      <c r="A381" s="357"/>
      <c r="B381" s="362"/>
      <c r="C381" s="358"/>
      <c r="D381" s="359"/>
      <c r="E381" s="360"/>
      <c r="F381" s="357"/>
      <c r="G381" s="361"/>
    </row>
    <row r="382" spans="1:7" ht="9.75" customHeight="1">
      <c r="A382" s="357"/>
      <c r="B382" s="362"/>
      <c r="C382" s="358"/>
      <c r="D382" s="359"/>
      <c r="E382" s="360"/>
      <c r="F382" s="357"/>
      <c r="G382" s="361"/>
    </row>
    <row r="383" spans="1:7" ht="9.75" customHeight="1">
      <c r="A383" s="357"/>
      <c r="B383" s="362"/>
      <c r="C383" s="368"/>
      <c r="D383" s="357"/>
      <c r="E383" s="367"/>
      <c r="F383" s="357"/>
      <c r="G383" s="361"/>
    </row>
    <row r="384" spans="1:7" ht="9.75" customHeight="1">
      <c r="A384" s="357"/>
      <c r="B384" s="362"/>
      <c r="C384" s="368"/>
      <c r="D384" s="357"/>
      <c r="E384" s="367"/>
      <c r="F384" s="357"/>
      <c r="G384" s="361"/>
    </row>
    <row r="385" spans="1:7" ht="9.75" customHeight="1">
      <c r="A385" s="357"/>
      <c r="B385" s="362"/>
      <c r="C385" s="368"/>
      <c r="D385" s="357"/>
      <c r="E385" s="367"/>
      <c r="F385" s="357"/>
      <c r="G385" s="361"/>
    </row>
    <row r="386" spans="1:7" ht="9.75" customHeight="1">
      <c r="A386" s="357"/>
      <c r="B386" s="362"/>
      <c r="C386" s="368"/>
      <c r="D386" s="357"/>
      <c r="E386" s="367"/>
      <c r="F386" s="357"/>
      <c r="G386" s="361"/>
    </row>
    <row r="387" spans="1:7" ht="9.75" customHeight="1">
      <c r="A387" s="357"/>
      <c r="B387" s="362"/>
      <c r="C387" s="368"/>
      <c r="D387" s="357"/>
      <c r="E387" s="367"/>
      <c r="F387" s="357"/>
      <c r="G387" s="361"/>
    </row>
    <row r="388" spans="1:7" ht="9.75" customHeight="1">
      <c r="A388" s="357"/>
      <c r="B388" s="362"/>
      <c r="C388" s="358"/>
      <c r="D388" s="359"/>
      <c r="E388" s="360"/>
      <c r="F388" s="357"/>
      <c r="G388" s="361"/>
    </row>
    <row r="389" spans="1:7" ht="9.75" customHeight="1">
      <c r="A389" s="357"/>
      <c r="B389" s="362"/>
      <c r="C389" s="358"/>
      <c r="D389" s="359"/>
      <c r="E389" s="360"/>
      <c r="F389" s="357"/>
      <c r="G389" s="361"/>
    </row>
    <row r="390" spans="1:7" ht="9.75" customHeight="1">
      <c r="A390" s="357"/>
      <c r="B390" s="362"/>
      <c r="C390" s="358"/>
      <c r="D390" s="359"/>
      <c r="E390" s="360"/>
      <c r="F390" s="357"/>
      <c r="G390" s="361"/>
    </row>
    <row r="391" spans="1:7" ht="9.75" customHeight="1">
      <c r="A391" s="357"/>
      <c r="B391" s="362"/>
      <c r="C391" s="358"/>
      <c r="D391" s="359"/>
      <c r="E391" s="360"/>
      <c r="F391" s="357"/>
      <c r="G391" s="361"/>
    </row>
    <row r="392" spans="1:7" ht="9.75" customHeight="1">
      <c r="A392" s="357"/>
      <c r="B392" s="362"/>
      <c r="C392" s="358"/>
      <c r="D392" s="359"/>
      <c r="E392" s="360"/>
      <c r="F392" s="357"/>
      <c r="G392" s="361"/>
    </row>
    <row r="393" spans="1:7" ht="9.75" customHeight="1">
      <c r="A393" s="357"/>
      <c r="B393" s="362"/>
      <c r="C393" s="366"/>
      <c r="D393" s="357"/>
      <c r="E393" s="367"/>
      <c r="F393" s="357"/>
      <c r="G393" s="361"/>
    </row>
    <row r="394" spans="1:7" ht="9.75" customHeight="1">
      <c r="A394" s="357"/>
      <c r="B394" s="362"/>
      <c r="C394" s="366"/>
      <c r="D394" s="357"/>
      <c r="E394" s="367"/>
      <c r="F394" s="357"/>
      <c r="G394" s="361"/>
    </row>
    <row r="395" spans="1:7" ht="9.75" customHeight="1">
      <c r="A395" s="357"/>
      <c r="B395" s="362"/>
      <c r="C395" s="366"/>
      <c r="D395" s="357"/>
      <c r="E395" s="367"/>
      <c r="F395" s="357"/>
      <c r="G395" s="361"/>
    </row>
    <row r="396" spans="1:7" ht="9.75" customHeight="1">
      <c r="A396" s="357"/>
      <c r="B396" s="362"/>
      <c r="C396" s="366"/>
      <c r="D396" s="357"/>
      <c r="E396" s="367"/>
      <c r="F396" s="357"/>
      <c r="G396" s="361"/>
    </row>
    <row r="397" spans="1:7" ht="9.75" customHeight="1">
      <c r="A397" s="357"/>
      <c r="B397" s="362"/>
      <c r="C397" s="366"/>
      <c r="D397" s="357"/>
      <c r="E397" s="367"/>
      <c r="F397" s="357"/>
      <c r="G397" s="361"/>
    </row>
    <row r="398" spans="1:7" ht="9.75" customHeight="1">
      <c r="A398" s="357"/>
      <c r="B398" s="362"/>
      <c r="C398" s="358"/>
      <c r="D398" s="359"/>
      <c r="E398" s="360"/>
      <c r="F398" s="357"/>
      <c r="G398" s="361"/>
    </row>
    <row r="399" spans="1:7" ht="9.75" customHeight="1">
      <c r="A399" s="357"/>
      <c r="B399" s="362"/>
      <c r="C399" s="358"/>
      <c r="D399" s="359"/>
      <c r="E399" s="360"/>
      <c r="F399" s="357"/>
      <c r="G399" s="361"/>
    </row>
    <row r="400" spans="1:7" ht="9.75" customHeight="1">
      <c r="A400" s="357"/>
      <c r="B400" s="362"/>
      <c r="C400" s="358"/>
      <c r="D400" s="359"/>
      <c r="E400" s="360"/>
      <c r="F400" s="357"/>
      <c r="G400" s="361"/>
    </row>
    <row r="401" spans="1:7" ht="9.75" customHeight="1">
      <c r="A401" s="357"/>
      <c r="B401" s="362"/>
      <c r="C401" s="358"/>
      <c r="D401" s="359"/>
      <c r="E401" s="360"/>
      <c r="F401" s="357"/>
      <c r="G401" s="361"/>
    </row>
    <row r="402" spans="1:7" ht="9.75" customHeight="1">
      <c r="A402" s="357"/>
      <c r="B402" s="362"/>
      <c r="C402" s="358"/>
      <c r="D402" s="359"/>
      <c r="E402" s="360"/>
      <c r="F402" s="357"/>
      <c r="G402" s="361"/>
    </row>
    <row r="403" spans="1:7" ht="9.75" customHeight="1">
      <c r="A403" s="357"/>
      <c r="B403" s="362"/>
      <c r="C403" s="358"/>
      <c r="D403" s="359"/>
      <c r="E403" s="360"/>
      <c r="F403" s="357"/>
      <c r="G403" s="361"/>
    </row>
    <row r="404" spans="1:7" ht="9.75" customHeight="1">
      <c r="A404" s="357"/>
      <c r="B404" s="362"/>
      <c r="C404" s="358"/>
      <c r="D404" s="359"/>
      <c r="E404" s="360"/>
      <c r="F404" s="357"/>
      <c r="G404" s="361"/>
    </row>
    <row r="405" spans="1:7" ht="9.75" customHeight="1">
      <c r="A405" s="357"/>
      <c r="B405" s="362"/>
      <c r="C405" s="358"/>
      <c r="D405" s="359"/>
      <c r="E405" s="360"/>
      <c r="F405" s="357"/>
      <c r="G405" s="361"/>
    </row>
    <row r="406" spans="1:7" ht="9.75" customHeight="1">
      <c r="A406" s="357"/>
      <c r="B406" s="362"/>
      <c r="C406" s="358"/>
      <c r="D406" s="359"/>
      <c r="E406" s="360"/>
      <c r="F406" s="357"/>
      <c r="G406" s="361"/>
    </row>
    <row r="407" spans="1:7" ht="9.75" customHeight="1">
      <c r="A407" s="357"/>
      <c r="B407" s="362"/>
      <c r="C407" s="358"/>
      <c r="D407" s="359"/>
      <c r="E407" s="360"/>
      <c r="F407" s="357"/>
      <c r="G407" s="361"/>
    </row>
    <row r="408" spans="1:7" ht="9.75" customHeight="1">
      <c r="A408" s="357"/>
      <c r="B408" s="362"/>
      <c r="C408" s="358"/>
      <c r="D408" s="359"/>
      <c r="E408" s="360"/>
      <c r="F408" s="357"/>
      <c r="G408" s="361"/>
    </row>
    <row r="409" spans="1:7" ht="9.75" customHeight="1">
      <c r="A409" s="357"/>
      <c r="B409" s="362"/>
      <c r="C409" s="358"/>
      <c r="D409" s="359"/>
      <c r="E409" s="360"/>
      <c r="F409" s="357"/>
      <c r="G409" s="361"/>
    </row>
    <row r="410" spans="1:7" ht="9.75" customHeight="1">
      <c r="A410" s="357"/>
      <c r="B410" s="362"/>
      <c r="C410" s="358"/>
      <c r="D410" s="359"/>
      <c r="E410" s="360"/>
      <c r="F410" s="357"/>
      <c r="G410" s="361"/>
    </row>
    <row r="411" spans="1:7" ht="9.75" customHeight="1">
      <c r="A411" s="357"/>
      <c r="B411" s="362"/>
      <c r="C411" s="358"/>
      <c r="D411" s="359"/>
      <c r="E411" s="360"/>
      <c r="F411" s="357"/>
      <c r="G411" s="361"/>
    </row>
    <row r="412" spans="1:7" ht="9.75" customHeight="1">
      <c r="A412" s="357"/>
      <c r="B412" s="362"/>
      <c r="C412" s="358"/>
      <c r="D412" s="359"/>
      <c r="E412" s="360"/>
      <c r="F412" s="357"/>
      <c r="G412" s="361"/>
    </row>
    <row r="413" spans="1:7" ht="9.75" customHeight="1">
      <c r="A413" s="357"/>
      <c r="B413" s="362"/>
      <c r="C413" s="358"/>
      <c r="D413" s="359"/>
      <c r="E413" s="360"/>
      <c r="F413" s="357"/>
      <c r="G413" s="361"/>
    </row>
    <row r="414" spans="1:7" ht="9.75" customHeight="1">
      <c r="A414" s="357"/>
      <c r="B414" s="362"/>
      <c r="C414" s="358"/>
      <c r="D414" s="359"/>
      <c r="E414" s="360"/>
      <c r="F414" s="357"/>
      <c r="G414" s="361"/>
    </row>
    <row r="415" spans="1:7" ht="9.75" customHeight="1">
      <c r="A415" s="357"/>
      <c r="B415" s="362"/>
      <c r="C415" s="358"/>
      <c r="D415" s="359"/>
      <c r="E415" s="360"/>
      <c r="F415" s="357"/>
      <c r="G415" s="361"/>
    </row>
    <row r="416" spans="1:7" ht="9.75" customHeight="1">
      <c r="A416" s="357"/>
      <c r="B416" s="362"/>
      <c r="C416" s="358"/>
      <c r="D416" s="359"/>
      <c r="E416" s="360"/>
      <c r="F416" s="357"/>
      <c r="G416" s="361"/>
    </row>
    <row r="417" spans="1:7" ht="9.75" customHeight="1">
      <c r="A417" s="357"/>
      <c r="B417" s="362"/>
      <c r="C417" s="358"/>
      <c r="D417" s="359"/>
      <c r="E417" s="360"/>
      <c r="F417" s="357"/>
      <c r="G417" s="361"/>
    </row>
    <row r="418" spans="1:7" ht="9.75" customHeight="1">
      <c r="A418" s="357"/>
      <c r="B418" s="362"/>
      <c r="C418" s="358"/>
      <c r="D418" s="359"/>
      <c r="E418" s="360"/>
      <c r="F418" s="357"/>
      <c r="G418" s="361"/>
    </row>
    <row r="419" spans="1:7" ht="9.75" customHeight="1">
      <c r="A419" s="357"/>
      <c r="B419" s="362"/>
      <c r="C419" s="358"/>
      <c r="D419" s="359"/>
      <c r="E419" s="360"/>
      <c r="F419" s="357"/>
      <c r="G419" s="361"/>
    </row>
    <row r="420" spans="1:7" ht="9.75" customHeight="1">
      <c r="A420" s="357"/>
      <c r="B420" s="362"/>
      <c r="C420" s="358"/>
      <c r="D420" s="359"/>
      <c r="E420" s="360"/>
      <c r="F420" s="357"/>
      <c r="G420" s="361"/>
    </row>
    <row r="421" spans="1:7" ht="9.75" customHeight="1">
      <c r="A421" s="357"/>
      <c r="B421" s="362"/>
      <c r="C421" s="358"/>
      <c r="D421" s="359"/>
      <c r="E421" s="360"/>
      <c r="F421" s="357"/>
      <c r="G421" s="361"/>
    </row>
    <row r="422" spans="1:7" ht="9.75" customHeight="1">
      <c r="A422" s="357"/>
      <c r="B422" s="362"/>
      <c r="C422" s="358"/>
      <c r="D422" s="359"/>
      <c r="E422" s="360"/>
      <c r="F422" s="357"/>
      <c r="G422" s="361"/>
    </row>
    <row r="423" spans="1:7" ht="9.75" customHeight="1">
      <c r="A423" s="357"/>
      <c r="B423" s="362"/>
      <c r="C423" s="358"/>
      <c r="D423" s="359"/>
      <c r="E423" s="360"/>
      <c r="F423" s="357"/>
      <c r="G423" s="361"/>
    </row>
    <row r="424" spans="1:7" ht="9.75" customHeight="1">
      <c r="A424" s="357"/>
      <c r="B424" s="362"/>
      <c r="C424" s="358"/>
      <c r="D424" s="359"/>
      <c r="E424" s="360"/>
      <c r="F424" s="357"/>
      <c r="G424" s="361"/>
    </row>
    <row r="425" spans="1:7" ht="9.75" customHeight="1">
      <c r="A425" s="357"/>
      <c r="B425" s="362"/>
      <c r="C425" s="358"/>
      <c r="D425" s="359"/>
      <c r="E425" s="360"/>
      <c r="F425" s="357"/>
      <c r="G425" s="361"/>
    </row>
    <row r="426" spans="1:7" ht="9.75" customHeight="1">
      <c r="A426" s="357"/>
      <c r="B426" s="362"/>
      <c r="C426" s="358"/>
      <c r="D426" s="359"/>
      <c r="E426" s="360"/>
      <c r="F426" s="357"/>
      <c r="G426" s="361"/>
    </row>
    <row r="427" spans="1:7" ht="9.75" customHeight="1">
      <c r="A427" s="357"/>
      <c r="B427" s="362"/>
      <c r="C427" s="358"/>
      <c r="D427" s="359"/>
      <c r="E427" s="360"/>
      <c r="F427" s="357"/>
      <c r="G427" s="361"/>
    </row>
    <row r="428" spans="1:7" ht="9.75" customHeight="1">
      <c r="A428" s="357"/>
      <c r="B428" s="362"/>
      <c r="C428" s="358"/>
      <c r="D428" s="359"/>
      <c r="E428" s="360"/>
      <c r="F428" s="357"/>
      <c r="G428" s="361"/>
    </row>
    <row r="429" spans="1:7" ht="9.75" customHeight="1">
      <c r="A429" s="357"/>
      <c r="B429" s="362"/>
      <c r="C429" s="358"/>
      <c r="D429" s="359"/>
      <c r="E429" s="360"/>
      <c r="F429" s="357"/>
      <c r="G429" s="361"/>
    </row>
    <row r="430" spans="1:7" ht="9.75" customHeight="1">
      <c r="A430" s="357"/>
      <c r="B430" s="362"/>
      <c r="C430" s="358"/>
      <c r="D430" s="359"/>
      <c r="E430" s="360"/>
      <c r="F430" s="357"/>
      <c r="G430" s="361"/>
    </row>
    <row r="431" spans="1:7" ht="9.75" customHeight="1">
      <c r="A431" s="357"/>
      <c r="B431" s="362"/>
      <c r="C431" s="358"/>
      <c r="D431" s="359"/>
      <c r="E431" s="360"/>
      <c r="F431" s="357"/>
      <c r="G431" s="361"/>
    </row>
    <row r="432" spans="1:7" ht="9.75" customHeight="1">
      <c r="A432" s="357"/>
      <c r="B432" s="362"/>
      <c r="C432" s="358"/>
      <c r="D432" s="359"/>
      <c r="E432" s="360"/>
      <c r="F432" s="357"/>
      <c r="G432" s="361"/>
    </row>
    <row r="433" spans="1:7" ht="9.75" customHeight="1">
      <c r="A433" s="357"/>
      <c r="B433" s="362"/>
      <c r="C433" s="364"/>
      <c r="D433" s="357"/>
      <c r="E433" s="365"/>
      <c r="F433" s="357"/>
      <c r="G433" s="361"/>
    </row>
    <row r="434" spans="1:7" ht="9.75" customHeight="1">
      <c r="A434" s="357"/>
      <c r="B434" s="362"/>
      <c r="C434" s="364"/>
      <c r="D434" s="357"/>
      <c r="E434" s="365"/>
      <c r="F434" s="357"/>
      <c r="G434" s="361"/>
    </row>
    <row r="435" spans="1:7" ht="9.75" customHeight="1">
      <c r="A435" s="357"/>
      <c r="B435" s="362"/>
      <c r="C435" s="364"/>
      <c r="D435" s="357"/>
      <c r="E435" s="365"/>
      <c r="F435" s="357"/>
      <c r="G435" s="361"/>
    </row>
    <row r="436" spans="1:7" ht="9.75" customHeight="1">
      <c r="A436" s="357"/>
      <c r="B436" s="362"/>
      <c r="C436" s="364"/>
      <c r="D436" s="357"/>
      <c r="E436" s="365"/>
      <c r="F436" s="357"/>
      <c r="G436" s="361"/>
    </row>
    <row r="437" spans="1:7" ht="9.75" customHeight="1">
      <c r="A437" s="357"/>
      <c r="B437" s="362"/>
      <c r="C437" s="364"/>
      <c r="D437" s="357"/>
      <c r="E437" s="365"/>
      <c r="F437" s="357"/>
      <c r="G437" s="361"/>
    </row>
    <row r="438" spans="1:7" ht="9.75" customHeight="1">
      <c r="A438" s="357"/>
      <c r="B438" s="362"/>
      <c r="C438" s="363"/>
      <c r="D438" s="359"/>
      <c r="E438" s="360"/>
      <c r="F438" s="357"/>
      <c r="G438" s="361"/>
    </row>
    <row r="439" spans="1:7" ht="9.75" customHeight="1">
      <c r="A439" s="357"/>
      <c r="B439" s="362"/>
      <c r="C439" s="363"/>
      <c r="D439" s="359"/>
      <c r="E439" s="360"/>
      <c r="F439" s="357"/>
      <c r="G439" s="361"/>
    </row>
    <row r="440" spans="1:7" ht="9.75" customHeight="1">
      <c r="A440" s="357"/>
      <c r="B440" s="362"/>
      <c r="C440" s="363"/>
      <c r="D440" s="359"/>
      <c r="E440" s="360"/>
      <c r="F440" s="357"/>
      <c r="G440" s="361"/>
    </row>
    <row r="441" spans="1:7" ht="9.75" customHeight="1">
      <c r="A441" s="357"/>
      <c r="B441" s="362"/>
      <c r="C441" s="363"/>
      <c r="D441" s="359"/>
      <c r="E441" s="360"/>
      <c r="F441" s="357"/>
      <c r="G441" s="361"/>
    </row>
    <row r="442" spans="1:7" ht="9.75" customHeight="1">
      <c r="A442" s="357"/>
      <c r="B442" s="362"/>
      <c r="C442" s="363"/>
      <c r="D442" s="359"/>
      <c r="E442" s="360"/>
      <c r="F442" s="357"/>
      <c r="G442" s="361"/>
    </row>
    <row r="443" spans="1:7" ht="9.75" customHeight="1">
      <c r="A443" s="357"/>
      <c r="B443" s="362"/>
      <c r="C443" s="358"/>
      <c r="D443" s="359"/>
      <c r="E443" s="360"/>
      <c r="F443" s="357"/>
      <c r="G443" s="361"/>
    </row>
    <row r="444" spans="1:7" ht="9.75" customHeight="1">
      <c r="A444" s="357"/>
      <c r="B444" s="362"/>
      <c r="C444" s="358"/>
      <c r="D444" s="359"/>
      <c r="E444" s="360"/>
      <c r="F444" s="357"/>
      <c r="G444" s="361"/>
    </row>
    <row r="445" spans="1:7" ht="9.75" customHeight="1">
      <c r="A445" s="357"/>
      <c r="B445" s="362"/>
      <c r="C445" s="358"/>
      <c r="D445" s="359"/>
      <c r="E445" s="360"/>
      <c r="F445" s="357"/>
      <c r="G445" s="361"/>
    </row>
    <row r="446" spans="1:7" ht="9.75" customHeight="1">
      <c r="A446" s="357"/>
      <c r="B446" s="362"/>
      <c r="C446" s="358"/>
      <c r="D446" s="359"/>
      <c r="E446" s="360"/>
      <c r="F446" s="357"/>
      <c r="G446" s="361"/>
    </row>
    <row r="447" spans="1:7" ht="7.5" customHeight="1">
      <c r="A447" s="357"/>
      <c r="B447" s="362"/>
      <c r="C447" s="358"/>
      <c r="D447" s="359"/>
      <c r="E447" s="360"/>
      <c r="F447" s="357"/>
      <c r="G447" s="361"/>
    </row>
    <row r="448" spans="1:7" ht="9.75" customHeight="1">
      <c r="A448" s="357"/>
      <c r="B448" s="362"/>
      <c r="C448" s="358"/>
      <c r="D448" s="359"/>
      <c r="E448" s="360"/>
      <c r="F448" s="357"/>
      <c r="G448" s="361"/>
    </row>
    <row r="449" spans="1:7" ht="9.75" customHeight="1">
      <c r="A449" s="357"/>
      <c r="B449" s="362"/>
      <c r="C449" s="358"/>
      <c r="D449" s="359"/>
      <c r="E449" s="360"/>
      <c r="F449" s="357"/>
      <c r="G449" s="361"/>
    </row>
    <row r="450" spans="1:7" ht="9.75" customHeight="1">
      <c r="A450" s="357"/>
      <c r="B450" s="362"/>
      <c r="C450" s="358"/>
      <c r="D450" s="359"/>
      <c r="E450" s="360"/>
      <c r="F450" s="357"/>
      <c r="G450" s="361"/>
    </row>
    <row r="451" spans="1:7" ht="9.75" customHeight="1">
      <c r="A451" s="357"/>
      <c r="B451" s="362"/>
      <c r="C451" s="358"/>
      <c r="D451" s="359"/>
      <c r="E451" s="360"/>
      <c r="F451" s="357"/>
      <c r="G451" s="361"/>
    </row>
    <row r="452" spans="1:7" ht="9.75" customHeight="1">
      <c r="A452" s="357"/>
      <c r="B452" s="362"/>
      <c r="C452" s="358"/>
      <c r="D452" s="359"/>
      <c r="E452" s="360"/>
      <c r="F452" s="357"/>
      <c r="G452" s="361"/>
    </row>
    <row r="453" spans="1:7" ht="9.75" customHeight="1">
      <c r="A453" s="357"/>
      <c r="B453" s="362"/>
      <c r="C453" s="358"/>
      <c r="D453" s="359"/>
      <c r="E453" s="360"/>
      <c r="F453" s="357"/>
      <c r="G453" s="361"/>
    </row>
    <row r="454" spans="1:7" ht="9.75" customHeight="1">
      <c r="A454" s="357"/>
      <c r="B454" s="362"/>
      <c r="C454" s="358"/>
      <c r="D454" s="359"/>
      <c r="E454" s="360"/>
      <c r="F454" s="357"/>
      <c r="G454" s="361"/>
    </row>
    <row r="455" spans="1:7" ht="9.75" customHeight="1">
      <c r="A455" s="357"/>
      <c r="B455" s="362"/>
      <c r="C455" s="358"/>
      <c r="D455" s="359"/>
      <c r="E455" s="360"/>
      <c r="F455" s="357"/>
      <c r="G455" s="361"/>
    </row>
    <row r="456" spans="1:7" ht="9.75" customHeight="1">
      <c r="A456" s="357"/>
      <c r="B456" s="362"/>
      <c r="C456" s="358"/>
      <c r="D456" s="359"/>
      <c r="E456" s="360"/>
      <c r="F456" s="357"/>
      <c r="G456" s="361"/>
    </row>
    <row r="457" spans="1:7" ht="9.75" customHeight="1">
      <c r="A457" s="357"/>
      <c r="B457" s="362"/>
      <c r="C457" s="358"/>
      <c r="D457" s="359"/>
      <c r="E457" s="360"/>
      <c r="F457" s="357"/>
      <c r="G457" s="361"/>
    </row>
    <row r="458" spans="1:7" ht="9.75" customHeight="1">
      <c r="A458" s="357"/>
      <c r="B458" s="362"/>
      <c r="C458" s="358"/>
      <c r="D458" s="359"/>
      <c r="E458" s="360"/>
      <c r="F458" s="357"/>
      <c r="G458" s="361"/>
    </row>
    <row r="459" spans="1:7" ht="9.75" customHeight="1">
      <c r="A459" s="357"/>
      <c r="B459" s="362"/>
      <c r="C459" s="358"/>
      <c r="D459" s="359"/>
      <c r="E459" s="360"/>
      <c r="F459" s="357"/>
      <c r="G459" s="361"/>
    </row>
    <row r="460" spans="1:7" ht="9.75" customHeight="1">
      <c r="A460" s="357"/>
      <c r="B460" s="362"/>
      <c r="C460" s="358"/>
      <c r="D460" s="359"/>
      <c r="E460" s="360"/>
      <c r="F460" s="357"/>
      <c r="G460" s="361"/>
    </row>
    <row r="461" spans="1:7" ht="9.75" customHeight="1">
      <c r="A461" s="357"/>
      <c r="B461" s="362"/>
      <c r="C461" s="358"/>
      <c r="D461" s="359"/>
      <c r="E461" s="360"/>
      <c r="F461" s="357"/>
      <c r="G461" s="361"/>
    </row>
    <row r="462" spans="1:7" ht="9.75" customHeight="1">
      <c r="A462" s="357"/>
      <c r="B462" s="362"/>
      <c r="C462" s="358"/>
      <c r="D462" s="359"/>
      <c r="E462" s="360"/>
      <c r="F462" s="357"/>
      <c r="G462" s="361"/>
    </row>
    <row r="463" spans="1:7" ht="9.75" customHeight="1">
      <c r="A463" s="357"/>
      <c r="B463" s="362"/>
      <c r="C463" s="358"/>
      <c r="D463" s="359"/>
      <c r="E463" s="360"/>
      <c r="F463" s="357"/>
      <c r="G463" s="361"/>
    </row>
    <row r="464" spans="1:7" ht="9.75" customHeight="1">
      <c r="A464" s="357"/>
      <c r="B464" s="362"/>
      <c r="C464" s="358"/>
      <c r="D464" s="359"/>
      <c r="E464" s="360"/>
      <c r="F464" s="357"/>
      <c r="G464" s="361"/>
    </row>
    <row r="465" spans="1:7" ht="9.75" customHeight="1">
      <c r="A465" s="357"/>
      <c r="B465" s="362"/>
      <c r="C465" s="358"/>
      <c r="D465" s="359"/>
      <c r="E465" s="360"/>
      <c r="F465" s="357"/>
      <c r="G465" s="361"/>
    </row>
    <row r="466" spans="1:7" ht="9.75" customHeight="1">
      <c r="A466" s="357"/>
      <c r="B466" s="362"/>
      <c r="C466" s="358"/>
      <c r="D466" s="359"/>
      <c r="E466" s="360"/>
      <c r="F466" s="357"/>
      <c r="G466" s="361"/>
    </row>
    <row r="467" spans="1:7" ht="9.75" customHeight="1">
      <c r="A467" s="357"/>
      <c r="B467" s="362"/>
      <c r="C467" s="358"/>
      <c r="D467" s="359"/>
      <c r="E467" s="360"/>
      <c r="F467" s="357"/>
      <c r="G467" s="361"/>
    </row>
    <row r="468" spans="1:7" ht="9.75" customHeight="1">
      <c r="A468" s="357"/>
      <c r="B468" s="362"/>
      <c r="C468" s="364"/>
      <c r="D468" s="357"/>
      <c r="E468" s="365"/>
      <c r="F468" s="357"/>
      <c r="G468" s="361"/>
    </row>
    <row r="469" spans="1:7" ht="9.75" customHeight="1">
      <c r="A469" s="357"/>
      <c r="B469" s="362"/>
      <c r="C469" s="364"/>
      <c r="D469" s="357"/>
      <c r="E469" s="365"/>
      <c r="F469" s="357"/>
      <c r="G469" s="361"/>
    </row>
    <row r="470" spans="1:7" ht="9.75" customHeight="1">
      <c r="A470" s="357"/>
      <c r="B470" s="362"/>
      <c r="C470" s="364"/>
      <c r="D470" s="357"/>
      <c r="E470" s="365"/>
      <c r="F470" s="357"/>
      <c r="G470" s="361"/>
    </row>
    <row r="471" spans="1:7" ht="9.75" customHeight="1">
      <c r="A471" s="357"/>
      <c r="B471" s="362"/>
      <c r="C471" s="364"/>
      <c r="D471" s="357"/>
      <c r="E471" s="365"/>
      <c r="F471" s="357"/>
      <c r="G471" s="361"/>
    </row>
    <row r="472" spans="1:7" ht="9.75" customHeight="1">
      <c r="A472" s="357"/>
      <c r="B472" s="362"/>
      <c r="C472" s="364"/>
      <c r="D472" s="357"/>
      <c r="E472" s="365"/>
      <c r="F472" s="357"/>
      <c r="G472" s="361"/>
    </row>
    <row r="473" spans="1:7" ht="9.75" customHeight="1">
      <c r="A473" s="357"/>
      <c r="B473" s="362"/>
      <c r="C473" s="363"/>
      <c r="D473" s="359"/>
      <c r="E473" s="360"/>
      <c r="F473" s="357"/>
      <c r="G473" s="361"/>
    </row>
    <row r="474" spans="1:7" ht="9.75" customHeight="1">
      <c r="A474" s="357"/>
      <c r="B474" s="362"/>
      <c r="C474" s="363"/>
      <c r="D474" s="359"/>
      <c r="E474" s="360"/>
      <c r="F474" s="357"/>
      <c r="G474" s="361"/>
    </row>
    <row r="475" spans="1:7" ht="9.75" customHeight="1">
      <c r="A475" s="357"/>
      <c r="B475" s="362"/>
      <c r="C475" s="363"/>
      <c r="D475" s="359"/>
      <c r="E475" s="360"/>
      <c r="F475" s="357"/>
      <c r="G475" s="361"/>
    </row>
    <row r="476" spans="1:7" ht="9.75" customHeight="1">
      <c r="A476" s="357"/>
      <c r="B476" s="362"/>
      <c r="C476" s="363"/>
      <c r="D476" s="359"/>
      <c r="E476" s="360"/>
      <c r="F476" s="357"/>
      <c r="G476" s="361"/>
    </row>
    <row r="477" spans="1:7" ht="9.75" customHeight="1">
      <c r="A477" s="357"/>
      <c r="B477" s="362"/>
      <c r="C477" s="363"/>
      <c r="D477" s="359"/>
      <c r="E477" s="360"/>
      <c r="F477" s="357"/>
      <c r="G477" s="361"/>
    </row>
    <row r="478" spans="1:7" ht="9.75" customHeight="1">
      <c r="A478" s="357"/>
      <c r="B478" s="362"/>
      <c r="C478" s="358"/>
      <c r="D478" s="359"/>
      <c r="E478" s="360"/>
      <c r="F478" s="357"/>
      <c r="G478" s="361"/>
    </row>
    <row r="479" spans="1:7" ht="9.75" customHeight="1">
      <c r="A479" s="357"/>
      <c r="B479" s="362"/>
      <c r="C479" s="358"/>
      <c r="D479" s="359"/>
      <c r="E479" s="360"/>
      <c r="F479" s="357"/>
      <c r="G479" s="361"/>
    </row>
    <row r="480" spans="1:7" ht="9.75" customHeight="1">
      <c r="A480" s="357"/>
      <c r="B480" s="362"/>
      <c r="C480" s="358"/>
      <c r="D480" s="359"/>
      <c r="E480" s="360"/>
      <c r="F480" s="357"/>
      <c r="G480" s="361"/>
    </row>
    <row r="481" spans="1:7" ht="9.75" customHeight="1">
      <c r="A481" s="357"/>
      <c r="B481" s="362"/>
      <c r="C481" s="358"/>
      <c r="D481" s="359"/>
      <c r="E481" s="360"/>
      <c r="F481" s="357"/>
      <c r="G481" s="361"/>
    </row>
    <row r="482" spans="1:7" ht="9.75" customHeight="1">
      <c r="A482" s="357"/>
      <c r="B482" s="362"/>
      <c r="C482" s="358"/>
      <c r="D482" s="359"/>
      <c r="E482" s="360"/>
      <c r="F482" s="357"/>
      <c r="G482" s="361"/>
    </row>
    <row r="483" spans="1:7" ht="9.75" customHeight="1">
      <c r="A483" s="357"/>
      <c r="B483" s="362"/>
      <c r="C483" s="358"/>
      <c r="D483" s="359"/>
      <c r="E483" s="360"/>
      <c r="F483" s="357"/>
      <c r="G483" s="361"/>
    </row>
    <row r="484" spans="1:7" ht="9.75" customHeight="1">
      <c r="A484" s="357"/>
      <c r="B484" s="362"/>
      <c r="C484" s="358"/>
      <c r="D484" s="359"/>
      <c r="E484" s="360"/>
      <c r="F484" s="357"/>
      <c r="G484" s="361"/>
    </row>
    <row r="485" spans="1:7" ht="9.75" customHeight="1">
      <c r="A485" s="357"/>
      <c r="B485" s="362"/>
      <c r="C485" s="358"/>
      <c r="D485" s="359"/>
      <c r="E485" s="360"/>
      <c r="F485" s="357"/>
      <c r="G485" s="361"/>
    </row>
    <row r="486" spans="1:7" ht="9.75" customHeight="1">
      <c r="A486" s="357"/>
      <c r="B486" s="362"/>
      <c r="C486" s="358"/>
      <c r="D486" s="359"/>
      <c r="E486" s="360"/>
      <c r="F486" s="357"/>
      <c r="G486" s="361"/>
    </row>
    <row r="487" spans="1:7" ht="9.75" customHeight="1">
      <c r="A487" s="357"/>
      <c r="B487" s="362"/>
      <c r="C487" s="358"/>
      <c r="D487" s="359"/>
      <c r="E487" s="360"/>
      <c r="F487" s="357"/>
      <c r="G487" s="361"/>
    </row>
    <row r="488" spans="1:7" ht="9.75" customHeight="1">
      <c r="A488" s="357"/>
      <c r="B488" s="362"/>
      <c r="C488" s="358"/>
      <c r="D488" s="359"/>
      <c r="E488" s="360"/>
      <c r="F488" s="357"/>
      <c r="G488" s="361"/>
    </row>
    <row r="489" spans="1:7" ht="9.75" customHeight="1">
      <c r="A489" s="357"/>
      <c r="B489" s="362"/>
      <c r="C489" s="358"/>
      <c r="D489" s="359"/>
      <c r="E489" s="360"/>
      <c r="F489" s="357"/>
      <c r="G489" s="361"/>
    </row>
    <row r="490" spans="1:7" ht="9.75" customHeight="1">
      <c r="A490" s="357"/>
      <c r="B490" s="362"/>
      <c r="C490" s="358"/>
      <c r="D490" s="359"/>
      <c r="E490" s="360"/>
      <c r="F490" s="357"/>
      <c r="G490" s="361"/>
    </row>
    <row r="491" spans="1:7" ht="9.75" customHeight="1">
      <c r="A491" s="357"/>
      <c r="B491" s="362"/>
      <c r="C491" s="358"/>
      <c r="D491" s="359"/>
      <c r="E491" s="360"/>
      <c r="F491" s="357"/>
      <c r="G491" s="361"/>
    </row>
    <row r="492" spans="1:7" ht="9.75" customHeight="1">
      <c r="A492" s="357"/>
      <c r="B492" s="362"/>
      <c r="C492" s="358"/>
      <c r="D492" s="359"/>
      <c r="E492" s="360"/>
      <c r="F492" s="357"/>
      <c r="G492" s="361"/>
    </row>
    <row r="493" spans="1:7" ht="9.75" customHeight="1">
      <c r="A493" s="357"/>
      <c r="B493" s="362"/>
      <c r="C493" s="358"/>
      <c r="D493" s="359"/>
      <c r="E493" s="360"/>
      <c r="F493" s="357"/>
      <c r="G493" s="361"/>
    </row>
    <row r="494" spans="1:7" ht="9.75" customHeight="1">
      <c r="A494" s="357"/>
      <c r="B494" s="362"/>
      <c r="C494" s="358"/>
      <c r="D494" s="359"/>
      <c r="E494" s="360"/>
      <c r="F494" s="357"/>
      <c r="G494" s="361"/>
    </row>
    <row r="495" spans="1:7" ht="9.75" customHeight="1">
      <c r="A495" s="357"/>
      <c r="B495" s="362"/>
      <c r="C495" s="358"/>
      <c r="D495" s="359"/>
      <c r="E495" s="360"/>
      <c r="F495" s="357"/>
      <c r="G495" s="361"/>
    </row>
    <row r="496" spans="1:7" ht="9.75" customHeight="1">
      <c r="A496" s="357"/>
      <c r="B496" s="362"/>
      <c r="C496" s="358"/>
      <c r="D496" s="359"/>
      <c r="E496" s="360"/>
      <c r="F496" s="357"/>
      <c r="G496" s="361"/>
    </row>
    <row r="497" spans="1:7" ht="9.75" customHeight="1">
      <c r="A497" s="357"/>
      <c r="B497" s="362"/>
      <c r="C497" s="358"/>
      <c r="D497" s="359"/>
      <c r="E497" s="360"/>
      <c r="F497" s="357"/>
      <c r="G497" s="361"/>
    </row>
    <row r="498" spans="1:7" ht="9.75" customHeight="1">
      <c r="A498" s="357"/>
      <c r="B498" s="362"/>
      <c r="C498" s="358"/>
      <c r="D498" s="359"/>
      <c r="E498" s="360"/>
      <c r="F498" s="357"/>
      <c r="G498" s="361"/>
    </row>
    <row r="499" spans="1:7" ht="9.75" customHeight="1">
      <c r="A499" s="357"/>
      <c r="B499" s="362"/>
      <c r="C499" s="358"/>
      <c r="D499" s="359"/>
      <c r="E499" s="360"/>
      <c r="F499" s="357"/>
      <c r="G499" s="361"/>
    </row>
    <row r="500" spans="1:7" ht="9.75" customHeight="1">
      <c r="A500" s="357"/>
      <c r="B500" s="362"/>
      <c r="C500" s="358"/>
      <c r="D500" s="359"/>
      <c r="E500" s="360"/>
      <c r="F500" s="357"/>
      <c r="G500" s="361"/>
    </row>
    <row r="501" spans="1:7" ht="9.75" customHeight="1">
      <c r="A501" s="357"/>
      <c r="B501" s="362"/>
      <c r="C501" s="358"/>
      <c r="D501" s="359"/>
      <c r="E501" s="360"/>
      <c r="F501" s="357"/>
      <c r="G501" s="361"/>
    </row>
    <row r="502" spans="1:7" ht="9.75" customHeight="1">
      <c r="A502" s="357"/>
      <c r="B502" s="362"/>
      <c r="C502" s="358"/>
      <c r="D502" s="359"/>
      <c r="E502" s="360"/>
      <c r="F502" s="357"/>
      <c r="G502" s="361"/>
    </row>
    <row r="503" spans="1:7" ht="9.75" customHeight="1">
      <c r="A503" s="357"/>
      <c r="B503" s="362"/>
      <c r="C503" s="358"/>
      <c r="D503" s="359"/>
      <c r="E503" s="360"/>
      <c r="F503" s="357"/>
      <c r="G503" s="361"/>
    </row>
    <row r="504" spans="1:7" ht="9.75" customHeight="1">
      <c r="A504" s="357"/>
      <c r="B504" s="362"/>
      <c r="C504" s="358"/>
      <c r="D504" s="359"/>
      <c r="E504" s="360"/>
      <c r="F504" s="357"/>
      <c r="G504" s="361"/>
    </row>
    <row r="505" spans="1:7" ht="9.75" customHeight="1">
      <c r="A505" s="357"/>
      <c r="B505" s="362"/>
      <c r="C505" s="358"/>
      <c r="D505" s="359"/>
      <c r="E505" s="360"/>
      <c r="F505" s="357"/>
      <c r="G505" s="361"/>
    </row>
    <row r="506" spans="1:7" ht="9.75" customHeight="1">
      <c r="A506" s="357"/>
      <c r="B506" s="362"/>
      <c r="C506" s="358"/>
      <c r="D506" s="359"/>
      <c r="E506" s="360"/>
      <c r="F506" s="357"/>
      <c r="G506" s="361"/>
    </row>
    <row r="507" spans="1:7" ht="9.75" customHeight="1">
      <c r="A507" s="357"/>
      <c r="B507" s="362"/>
      <c r="C507" s="358"/>
      <c r="D507" s="359"/>
      <c r="E507" s="360"/>
      <c r="F507" s="357"/>
      <c r="G507" s="361"/>
    </row>
    <row r="508" spans="1:7" ht="9.75" customHeight="1">
      <c r="A508" s="357"/>
      <c r="B508" s="362"/>
      <c r="C508" s="358"/>
      <c r="D508" s="359"/>
      <c r="E508" s="360"/>
      <c r="F508" s="357"/>
      <c r="G508" s="361"/>
    </row>
    <row r="509" spans="1:7" ht="9.75" customHeight="1">
      <c r="A509" s="357"/>
      <c r="B509" s="362"/>
      <c r="C509" s="358"/>
      <c r="D509" s="359"/>
      <c r="E509" s="360"/>
      <c r="F509" s="357"/>
      <c r="G509" s="361"/>
    </row>
    <row r="510" spans="1:7" ht="9.75" customHeight="1">
      <c r="A510" s="357"/>
      <c r="B510" s="362"/>
      <c r="C510" s="358"/>
      <c r="D510" s="359"/>
      <c r="E510" s="360"/>
      <c r="F510" s="357"/>
      <c r="G510" s="361"/>
    </row>
    <row r="511" spans="1:7" ht="9.75" customHeight="1">
      <c r="A511" s="357"/>
      <c r="B511" s="362"/>
      <c r="C511" s="358"/>
      <c r="D511" s="359"/>
      <c r="E511" s="360"/>
      <c r="F511" s="357"/>
      <c r="G511" s="361"/>
    </row>
    <row r="512" spans="1:7" ht="9.75" customHeight="1">
      <c r="A512" s="357"/>
      <c r="B512" s="362"/>
      <c r="C512" s="358"/>
      <c r="D512" s="359"/>
      <c r="E512" s="360"/>
      <c r="F512" s="357"/>
      <c r="G512" s="361"/>
    </row>
    <row r="513" spans="1:7" ht="9.75" customHeight="1">
      <c r="A513" s="357"/>
      <c r="B513" s="362"/>
      <c r="C513" s="358"/>
      <c r="D513" s="359"/>
      <c r="E513" s="360"/>
      <c r="F513" s="357"/>
      <c r="G513" s="361"/>
    </row>
    <row r="514" spans="1:7" ht="9.75" customHeight="1">
      <c r="A514" s="357"/>
      <c r="B514" s="362"/>
      <c r="C514" s="358"/>
      <c r="D514" s="359"/>
      <c r="E514" s="360"/>
      <c r="F514" s="357"/>
      <c r="G514" s="361"/>
    </row>
    <row r="515" spans="1:7" ht="9.75" customHeight="1">
      <c r="A515" s="357"/>
      <c r="B515" s="362"/>
      <c r="C515" s="358"/>
      <c r="D515" s="359"/>
      <c r="E515" s="360"/>
      <c r="F515" s="357"/>
      <c r="G515" s="361"/>
    </row>
    <row r="516" spans="1:7" ht="9.75" customHeight="1">
      <c r="A516" s="357"/>
      <c r="B516" s="362"/>
      <c r="C516" s="358"/>
      <c r="D516" s="359"/>
      <c r="E516" s="360"/>
      <c r="F516" s="357"/>
      <c r="G516" s="361"/>
    </row>
    <row r="517" spans="1:7" ht="7.5" customHeight="1">
      <c r="A517" s="357"/>
      <c r="B517" s="362"/>
      <c r="C517" s="358"/>
      <c r="D517" s="359"/>
      <c r="E517" s="360"/>
      <c r="F517" s="357"/>
      <c r="G517" s="361"/>
    </row>
    <row r="518" spans="1:7" ht="9.75" customHeight="1">
      <c r="A518" s="357"/>
      <c r="B518" s="362"/>
      <c r="C518" s="358"/>
      <c r="D518" s="359"/>
      <c r="E518" s="360"/>
      <c r="F518" s="357"/>
      <c r="G518" s="361"/>
    </row>
    <row r="519" spans="1:7" ht="9.75" customHeight="1">
      <c r="A519" s="357"/>
      <c r="B519" s="362"/>
      <c r="C519" s="358"/>
      <c r="D519" s="359"/>
      <c r="E519" s="360"/>
      <c r="F519" s="357"/>
      <c r="G519" s="361"/>
    </row>
    <row r="520" spans="1:7" ht="9.75" customHeight="1">
      <c r="A520" s="357"/>
      <c r="B520" s="362"/>
      <c r="C520" s="358"/>
      <c r="D520" s="359"/>
      <c r="E520" s="360"/>
      <c r="F520" s="357"/>
      <c r="G520" s="361"/>
    </row>
    <row r="521" spans="1:7" ht="9.75" customHeight="1">
      <c r="A521" s="357"/>
      <c r="B521" s="362"/>
      <c r="C521" s="358"/>
      <c r="D521" s="359"/>
      <c r="E521" s="360"/>
      <c r="F521" s="357"/>
      <c r="G521" s="361"/>
    </row>
    <row r="522" spans="1:7" ht="9.75" customHeight="1">
      <c r="A522" s="357"/>
      <c r="B522" s="362"/>
      <c r="C522" s="358"/>
      <c r="D522" s="359"/>
      <c r="E522" s="360"/>
      <c r="F522" s="357"/>
      <c r="G522" s="361"/>
    </row>
    <row r="523" spans="1:7" ht="9.75" customHeight="1">
      <c r="A523" s="357"/>
      <c r="B523" s="362"/>
      <c r="C523" s="358"/>
      <c r="D523" s="359"/>
      <c r="E523" s="360"/>
      <c r="F523" s="357"/>
      <c r="G523" s="361"/>
    </row>
    <row r="524" spans="1:7" ht="9.75" customHeight="1">
      <c r="A524" s="357"/>
      <c r="B524" s="362"/>
      <c r="C524" s="358"/>
      <c r="D524" s="359"/>
      <c r="E524" s="360"/>
      <c r="F524" s="357"/>
      <c r="G524" s="361"/>
    </row>
    <row r="525" spans="1:7" ht="9.75" customHeight="1">
      <c r="A525" s="357"/>
      <c r="B525" s="362"/>
      <c r="C525" s="358"/>
      <c r="D525" s="359"/>
      <c r="E525" s="360"/>
      <c r="F525" s="357"/>
      <c r="G525" s="361"/>
    </row>
    <row r="526" spans="1:7" ht="9.75" customHeight="1">
      <c r="A526" s="357"/>
      <c r="B526" s="362"/>
      <c r="C526" s="358"/>
      <c r="D526" s="359"/>
      <c r="E526" s="360"/>
      <c r="F526" s="357"/>
      <c r="G526" s="361"/>
    </row>
    <row r="527" spans="1:7" ht="9.75" customHeight="1">
      <c r="A527" s="357"/>
      <c r="B527" s="362"/>
      <c r="C527" s="358"/>
      <c r="D527" s="359"/>
      <c r="E527" s="360"/>
      <c r="F527" s="357"/>
      <c r="G527" s="361"/>
    </row>
    <row r="528" spans="1:7" ht="9.75" customHeight="1">
      <c r="A528" s="357"/>
      <c r="B528" s="362"/>
      <c r="C528" s="358"/>
      <c r="D528" s="359"/>
      <c r="E528" s="360"/>
      <c r="F528" s="357"/>
      <c r="G528" s="361"/>
    </row>
    <row r="529" spans="1:7" ht="9.75" customHeight="1">
      <c r="A529" s="357"/>
      <c r="B529" s="362"/>
      <c r="C529" s="358"/>
      <c r="D529" s="359"/>
      <c r="E529" s="360"/>
      <c r="F529" s="357"/>
      <c r="G529" s="361"/>
    </row>
    <row r="530" spans="1:7" ht="9.75" customHeight="1">
      <c r="A530" s="357"/>
      <c r="B530" s="362"/>
      <c r="C530" s="358"/>
      <c r="D530" s="359"/>
      <c r="E530" s="360"/>
      <c r="F530" s="357"/>
      <c r="G530" s="361"/>
    </row>
    <row r="531" spans="1:7" ht="9.75" customHeight="1">
      <c r="A531" s="357"/>
      <c r="B531" s="362"/>
      <c r="C531" s="358"/>
      <c r="D531" s="359"/>
      <c r="E531" s="360"/>
      <c r="F531" s="357"/>
      <c r="G531" s="361"/>
    </row>
    <row r="532" spans="1:7" ht="9.75" customHeight="1">
      <c r="A532" s="357"/>
      <c r="B532" s="362"/>
      <c r="C532" s="358"/>
      <c r="D532" s="359"/>
      <c r="E532" s="360"/>
      <c r="F532" s="357"/>
      <c r="G532" s="361"/>
    </row>
    <row r="533" spans="1:7" ht="9.75" customHeight="1">
      <c r="A533" s="357"/>
      <c r="B533" s="362"/>
      <c r="C533" s="358"/>
      <c r="D533" s="359"/>
      <c r="E533" s="360"/>
      <c r="F533" s="357"/>
      <c r="G533" s="361"/>
    </row>
    <row r="534" spans="1:7" ht="9.75" customHeight="1">
      <c r="A534" s="357"/>
      <c r="B534" s="362"/>
      <c r="C534" s="358"/>
      <c r="D534" s="359"/>
      <c r="E534" s="360"/>
      <c r="F534" s="357"/>
      <c r="G534" s="361"/>
    </row>
    <row r="535" spans="1:7" ht="9.75" customHeight="1">
      <c r="A535" s="357"/>
      <c r="B535" s="362"/>
      <c r="C535" s="358"/>
      <c r="D535" s="359"/>
      <c r="E535" s="360"/>
      <c r="F535" s="357"/>
      <c r="G535" s="361"/>
    </row>
    <row r="536" spans="1:7" ht="9.75" customHeight="1">
      <c r="A536" s="357"/>
      <c r="B536" s="362"/>
      <c r="C536" s="358"/>
      <c r="D536" s="359"/>
      <c r="E536" s="360"/>
      <c r="F536" s="357"/>
      <c r="G536" s="361"/>
    </row>
    <row r="537" spans="1:7" ht="9.75" customHeight="1">
      <c r="A537" s="357"/>
      <c r="B537" s="362"/>
      <c r="C537" s="358"/>
      <c r="D537" s="359"/>
      <c r="E537" s="360"/>
      <c r="F537" s="357"/>
      <c r="G537" s="361"/>
    </row>
    <row r="538" spans="1:7" ht="9.75" customHeight="1">
      <c r="A538" s="357"/>
      <c r="B538" s="362"/>
      <c r="C538" s="358"/>
      <c r="D538" s="359"/>
      <c r="E538" s="360"/>
      <c r="F538" s="357"/>
      <c r="G538" s="361"/>
    </row>
    <row r="539" spans="1:7" ht="9.75" customHeight="1">
      <c r="A539" s="357"/>
      <c r="B539" s="362"/>
      <c r="C539" s="358"/>
      <c r="D539" s="359"/>
      <c r="E539" s="360"/>
      <c r="F539" s="357"/>
      <c r="G539" s="361"/>
    </row>
    <row r="540" spans="1:7" ht="9.75" customHeight="1">
      <c r="A540" s="357"/>
      <c r="B540" s="362"/>
      <c r="C540" s="358"/>
      <c r="D540" s="359"/>
      <c r="E540" s="360"/>
      <c r="F540" s="357"/>
      <c r="G540" s="361"/>
    </row>
    <row r="541" spans="1:7" ht="9.75" customHeight="1">
      <c r="A541" s="357"/>
      <c r="B541" s="362"/>
      <c r="C541" s="358"/>
      <c r="D541" s="359"/>
      <c r="E541" s="360"/>
      <c r="F541" s="357"/>
      <c r="G541" s="361"/>
    </row>
    <row r="542" spans="1:7" ht="9.75" customHeight="1">
      <c r="A542" s="357"/>
      <c r="B542" s="362"/>
      <c r="C542" s="358"/>
      <c r="D542" s="359"/>
      <c r="E542" s="360"/>
      <c r="F542" s="357"/>
      <c r="G542" s="361"/>
    </row>
    <row r="543" spans="1:7" ht="9.75" customHeight="1">
      <c r="A543" s="357"/>
      <c r="B543" s="362"/>
      <c r="C543" s="358"/>
      <c r="D543" s="359"/>
      <c r="E543" s="360"/>
      <c r="F543" s="357"/>
      <c r="G543" s="361"/>
    </row>
    <row r="544" spans="1:7" ht="9.75" customHeight="1">
      <c r="A544" s="357"/>
      <c r="B544" s="362"/>
      <c r="C544" s="358"/>
      <c r="D544" s="359"/>
      <c r="E544" s="360"/>
      <c r="F544" s="357"/>
      <c r="G544" s="361"/>
    </row>
    <row r="545" spans="1:7" ht="9.75" customHeight="1">
      <c r="A545" s="357"/>
      <c r="B545" s="362"/>
      <c r="C545" s="358"/>
      <c r="D545" s="359"/>
      <c r="E545" s="360"/>
      <c r="F545" s="357"/>
      <c r="G545" s="361"/>
    </row>
    <row r="546" spans="1:7" ht="9.75" customHeight="1">
      <c r="A546" s="357"/>
      <c r="B546" s="362"/>
      <c r="C546" s="358"/>
      <c r="D546" s="359"/>
      <c r="E546" s="360"/>
      <c r="F546" s="357"/>
      <c r="G546" s="361"/>
    </row>
    <row r="547" spans="1:7" ht="9.75" customHeight="1">
      <c r="A547" s="357"/>
      <c r="B547" s="362"/>
      <c r="C547" s="358"/>
      <c r="D547" s="359"/>
      <c r="E547" s="360"/>
      <c r="F547" s="357"/>
      <c r="G547" s="361"/>
    </row>
    <row r="548" spans="1:7" ht="9.75" customHeight="1">
      <c r="A548" s="357"/>
      <c r="B548" s="362"/>
      <c r="C548" s="358"/>
      <c r="D548" s="359"/>
      <c r="E548" s="360"/>
      <c r="F548" s="357"/>
      <c r="G548" s="361"/>
    </row>
    <row r="549" spans="1:7" ht="9.75" customHeight="1">
      <c r="A549" s="357"/>
      <c r="B549" s="362"/>
      <c r="C549" s="358"/>
      <c r="D549" s="359"/>
      <c r="E549" s="360"/>
      <c r="F549" s="357"/>
      <c r="G549" s="361"/>
    </row>
    <row r="550" spans="1:7" ht="9.75" customHeight="1">
      <c r="A550" s="357"/>
      <c r="B550" s="362"/>
      <c r="C550" s="358"/>
      <c r="D550" s="359"/>
      <c r="E550" s="360"/>
      <c r="F550" s="357"/>
      <c r="G550" s="361"/>
    </row>
    <row r="551" spans="1:7" ht="9.75" customHeight="1">
      <c r="A551" s="357"/>
      <c r="B551" s="362"/>
      <c r="C551" s="358"/>
      <c r="D551" s="359"/>
      <c r="E551" s="360"/>
      <c r="F551" s="357"/>
      <c r="G551" s="361"/>
    </row>
    <row r="552" spans="1:7" ht="9.75" customHeight="1">
      <c r="A552" s="357"/>
      <c r="B552" s="362"/>
      <c r="C552" s="358"/>
      <c r="D552" s="359"/>
      <c r="E552" s="360"/>
      <c r="F552" s="357"/>
      <c r="G552" s="361"/>
    </row>
    <row r="553" spans="1:7" ht="9.75" customHeight="1">
      <c r="A553" s="357"/>
      <c r="B553" s="362"/>
      <c r="C553" s="368"/>
      <c r="D553" s="357"/>
      <c r="E553" s="367"/>
      <c r="F553" s="357"/>
      <c r="G553" s="361"/>
    </row>
    <row r="554" spans="1:7" ht="9.75" customHeight="1">
      <c r="A554" s="357"/>
      <c r="B554" s="362"/>
      <c r="C554" s="368"/>
      <c r="D554" s="357"/>
      <c r="E554" s="367"/>
      <c r="F554" s="357"/>
      <c r="G554" s="361"/>
    </row>
    <row r="555" spans="1:7" ht="9.75" customHeight="1">
      <c r="A555" s="357"/>
      <c r="B555" s="362"/>
      <c r="C555" s="368"/>
      <c r="D555" s="357"/>
      <c r="E555" s="367"/>
      <c r="F555" s="357"/>
      <c r="G555" s="361"/>
    </row>
    <row r="556" spans="1:7" ht="9.75" customHeight="1">
      <c r="A556" s="357"/>
      <c r="B556" s="362"/>
      <c r="C556" s="368"/>
      <c r="D556" s="357"/>
      <c r="E556" s="367"/>
      <c r="F556" s="357"/>
      <c r="G556" s="361"/>
    </row>
    <row r="557" spans="1:7" ht="9.75" customHeight="1">
      <c r="A557" s="357"/>
      <c r="B557" s="362"/>
      <c r="C557" s="368"/>
      <c r="D557" s="357"/>
      <c r="E557" s="367"/>
      <c r="F557" s="357"/>
      <c r="G557" s="361"/>
    </row>
    <row r="558" spans="1:7" ht="9.75" customHeight="1">
      <c r="A558" s="357"/>
      <c r="B558" s="362"/>
      <c r="C558" s="368"/>
      <c r="D558" s="357"/>
      <c r="E558" s="370"/>
      <c r="F558" s="357"/>
      <c r="G558" s="361"/>
    </row>
    <row r="559" spans="1:7" ht="9.75" customHeight="1">
      <c r="A559" s="357"/>
      <c r="B559" s="362"/>
      <c r="C559" s="368"/>
      <c r="D559" s="357"/>
      <c r="E559" s="370"/>
      <c r="F559" s="357"/>
      <c r="G559" s="361"/>
    </row>
    <row r="560" spans="1:7" ht="9.75" customHeight="1">
      <c r="A560" s="357"/>
      <c r="B560" s="362"/>
      <c r="C560" s="368"/>
      <c r="D560" s="357"/>
      <c r="E560" s="370"/>
      <c r="F560" s="357"/>
      <c r="G560" s="361"/>
    </row>
    <row r="561" spans="1:7" ht="9.75" customHeight="1">
      <c r="A561" s="357"/>
      <c r="B561" s="362"/>
      <c r="C561" s="368"/>
      <c r="D561" s="357"/>
      <c r="E561" s="370"/>
      <c r="F561" s="357"/>
      <c r="G561" s="361"/>
    </row>
    <row r="562" spans="1:7" ht="9.75" customHeight="1">
      <c r="A562" s="357"/>
      <c r="B562" s="362"/>
      <c r="C562" s="368"/>
      <c r="D562" s="357"/>
      <c r="E562" s="370"/>
      <c r="F562" s="357"/>
      <c r="G562" s="361"/>
    </row>
    <row r="563" spans="1:7" ht="9.75" customHeight="1">
      <c r="A563" s="357"/>
      <c r="B563" s="362"/>
      <c r="C563" s="358"/>
      <c r="D563" s="359"/>
      <c r="E563" s="360"/>
      <c r="F563" s="357"/>
      <c r="G563" s="361"/>
    </row>
    <row r="564" spans="1:7" ht="9.75" customHeight="1">
      <c r="A564" s="357"/>
      <c r="B564" s="362"/>
      <c r="C564" s="358"/>
      <c r="D564" s="359"/>
      <c r="E564" s="360"/>
      <c r="F564" s="357"/>
      <c r="G564" s="361"/>
    </row>
    <row r="565" spans="1:7" ht="9.75" customHeight="1">
      <c r="A565" s="357"/>
      <c r="B565" s="362"/>
      <c r="C565" s="358"/>
      <c r="D565" s="359"/>
      <c r="E565" s="360"/>
      <c r="F565" s="357"/>
      <c r="G565" s="361"/>
    </row>
    <row r="566" spans="1:7" ht="9.75" customHeight="1">
      <c r="A566" s="357"/>
      <c r="B566" s="362"/>
      <c r="C566" s="358"/>
      <c r="D566" s="359"/>
      <c r="E566" s="360"/>
      <c r="F566" s="357"/>
      <c r="G566" s="361"/>
    </row>
    <row r="567" spans="1:7" ht="9.75" customHeight="1">
      <c r="A567" s="357"/>
      <c r="B567" s="362"/>
      <c r="C567" s="358"/>
      <c r="D567" s="359"/>
      <c r="E567" s="360"/>
      <c r="F567" s="357"/>
      <c r="G567" s="361"/>
    </row>
    <row r="568" spans="1:7" ht="9.75" customHeight="1">
      <c r="A568" s="357"/>
      <c r="B568" s="362"/>
      <c r="C568" s="358"/>
      <c r="D568" s="359"/>
      <c r="E568" s="360"/>
      <c r="F568" s="357"/>
      <c r="G568" s="361"/>
    </row>
    <row r="569" spans="1:7" ht="9.75" customHeight="1">
      <c r="A569" s="357"/>
      <c r="B569" s="362"/>
      <c r="C569" s="358"/>
      <c r="D569" s="359"/>
      <c r="E569" s="360"/>
      <c r="F569" s="357"/>
      <c r="G569" s="361"/>
    </row>
    <row r="570" spans="1:7" ht="9.75" customHeight="1">
      <c r="A570" s="357"/>
      <c r="B570" s="362"/>
      <c r="C570" s="358"/>
      <c r="D570" s="359"/>
      <c r="E570" s="360"/>
      <c r="F570" s="357"/>
      <c r="G570" s="361"/>
    </row>
    <row r="571" spans="1:7" ht="9.75" customHeight="1">
      <c r="A571" s="357"/>
      <c r="B571" s="362"/>
      <c r="C571" s="358"/>
      <c r="D571" s="359"/>
      <c r="E571" s="360"/>
      <c r="F571" s="357"/>
      <c r="G571" s="361"/>
    </row>
    <row r="572" spans="1:7" ht="9.75" customHeight="1">
      <c r="A572" s="357"/>
      <c r="B572" s="362"/>
      <c r="C572" s="358"/>
      <c r="D572" s="359"/>
      <c r="E572" s="360"/>
      <c r="F572" s="357"/>
      <c r="G572" s="361"/>
    </row>
    <row r="573" spans="1:7" ht="9.75" customHeight="1">
      <c r="A573" s="357"/>
      <c r="B573" s="362"/>
      <c r="C573" s="358"/>
      <c r="D573" s="359"/>
      <c r="E573" s="360"/>
      <c r="F573" s="357"/>
      <c r="G573" s="361"/>
    </row>
    <row r="574" spans="1:7" ht="9.75" customHeight="1">
      <c r="A574" s="357"/>
      <c r="B574" s="362"/>
      <c r="C574" s="358"/>
      <c r="D574" s="359"/>
      <c r="E574" s="360"/>
      <c r="F574" s="357"/>
      <c r="G574" s="361"/>
    </row>
    <row r="575" spans="1:7" ht="9.75" customHeight="1">
      <c r="A575" s="357"/>
      <c r="B575" s="362"/>
      <c r="C575" s="358"/>
      <c r="D575" s="359"/>
      <c r="E575" s="360"/>
      <c r="F575" s="357"/>
      <c r="G575" s="361"/>
    </row>
    <row r="576" spans="1:7" ht="9.75" customHeight="1">
      <c r="A576" s="357"/>
      <c r="B576" s="362"/>
      <c r="C576" s="358"/>
      <c r="D576" s="359"/>
      <c r="E576" s="360"/>
      <c r="F576" s="357"/>
      <c r="G576" s="361"/>
    </row>
    <row r="577" spans="1:7" ht="9.75" customHeight="1">
      <c r="A577" s="357"/>
      <c r="B577" s="362"/>
      <c r="C577" s="358"/>
      <c r="D577" s="359"/>
      <c r="E577" s="360"/>
      <c r="F577" s="357"/>
      <c r="G577" s="361"/>
    </row>
    <row r="578" spans="1:7" ht="9.75" customHeight="1">
      <c r="A578" s="357"/>
      <c r="B578" s="362"/>
      <c r="C578" s="358"/>
      <c r="D578" s="359"/>
      <c r="E578" s="360"/>
      <c r="F578" s="357"/>
      <c r="G578" s="361"/>
    </row>
    <row r="579" spans="1:7" ht="9.75" customHeight="1">
      <c r="A579" s="357"/>
      <c r="B579" s="362"/>
      <c r="C579" s="358"/>
      <c r="D579" s="359"/>
      <c r="E579" s="360"/>
      <c r="F579" s="357"/>
      <c r="G579" s="361"/>
    </row>
    <row r="580" spans="1:7" ht="9.75" customHeight="1">
      <c r="A580" s="357"/>
      <c r="B580" s="362"/>
      <c r="C580" s="358"/>
      <c r="D580" s="359"/>
      <c r="E580" s="360"/>
      <c r="F580" s="357"/>
      <c r="G580" s="361"/>
    </row>
    <row r="581" spans="1:7" ht="9.75" customHeight="1">
      <c r="A581" s="357"/>
      <c r="B581" s="362"/>
      <c r="C581" s="358"/>
      <c r="D581" s="359"/>
      <c r="E581" s="360"/>
      <c r="F581" s="357"/>
      <c r="G581" s="361"/>
    </row>
    <row r="582" spans="1:7" ht="9.75" customHeight="1">
      <c r="A582" s="357"/>
      <c r="B582" s="362"/>
      <c r="C582" s="358"/>
      <c r="D582" s="359"/>
      <c r="E582" s="360"/>
      <c r="F582" s="357"/>
      <c r="G582" s="361"/>
    </row>
    <row r="583" spans="1:7" ht="9.75" customHeight="1">
      <c r="A583" s="357"/>
      <c r="B583" s="362"/>
      <c r="C583" s="358"/>
      <c r="D583" s="359"/>
      <c r="E583" s="360"/>
      <c r="F583" s="357"/>
      <c r="G583" s="361"/>
    </row>
    <row r="584" spans="1:7" ht="9.75" customHeight="1">
      <c r="A584" s="357"/>
      <c r="B584" s="362"/>
      <c r="C584" s="358"/>
      <c r="D584" s="359"/>
      <c r="E584" s="360"/>
      <c r="F584" s="357"/>
      <c r="G584" s="361"/>
    </row>
    <row r="585" spans="1:7" ht="9.75" customHeight="1">
      <c r="A585" s="357"/>
      <c r="B585" s="362"/>
      <c r="C585" s="358"/>
      <c r="D585" s="359"/>
      <c r="E585" s="360"/>
      <c r="F585" s="357"/>
      <c r="G585" s="361"/>
    </row>
    <row r="586" spans="1:7" ht="9.75" customHeight="1">
      <c r="A586" s="357"/>
      <c r="B586" s="362"/>
      <c r="C586" s="358"/>
      <c r="D586" s="359"/>
      <c r="E586" s="360"/>
      <c r="F586" s="357"/>
      <c r="G586" s="361"/>
    </row>
    <row r="587" spans="1:7" ht="9.75" customHeight="1">
      <c r="A587" s="357"/>
      <c r="B587" s="362"/>
      <c r="C587" s="358"/>
      <c r="D587" s="359"/>
      <c r="E587" s="360"/>
      <c r="F587" s="357"/>
      <c r="G587" s="361"/>
    </row>
    <row r="588" spans="1:7" ht="9.75" customHeight="1">
      <c r="A588" s="357"/>
      <c r="B588" s="362"/>
      <c r="C588" s="358"/>
      <c r="D588" s="359"/>
      <c r="E588" s="360"/>
      <c r="F588" s="357"/>
      <c r="G588" s="361"/>
    </row>
    <row r="589" spans="1:7" ht="9.75" customHeight="1">
      <c r="A589" s="357"/>
      <c r="B589" s="362"/>
      <c r="C589" s="358"/>
      <c r="D589" s="359"/>
      <c r="E589" s="360"/>
      <c r="F589" s="357"/>
      <c r="G589" s="361"/>
    </row>
    <row r="590" spans="1:7" ht="9.75" customHeight="1">
      <c r="A590" s="357"/>
      <c r="B590" s="362"/>
      <c r="C590" s="358"/>
      <c r="D590" s="359"/>
      <c r="E590" s="360"/>
      <c r="F590" s="357"/>
      <c r="G590" s="361"/>
    </row>
    <row r="591" spans="1:7" ht="9.75" customHeight="1">
      <c r="A591" s="357"/>
      <c r="B591" s="362"/>
      <c r="C591" s="358"/>
      <c r="D591" s="359"/>
      <c r="E591" s="360"/>
      <c r="F591" s="357"/>
      <c r="G591" s="361"/>
    </row>
    <row r="592" spans="1:7" ht="9.75" customHeight="1">
      <c r="A592" s="357"/>
      <c r="B592" s="362"/>
      <c r="C592" s="358"/>
      <c r="D592" s="359"/>
      <c r="E592" s="360"/>
      <c r="F592" s="357"/>
      <c r="G592" s="361"/>
    </row>
    <row r="593" spans="1:7" ht="9.75" customHeight="1">
      <c r="A593" s="357"/>
      <c r="B593" s="362"/>
      <c r="C593" s="358"/>
      <c r="D593" s="359"/>
      <c r="E593" s="360"/>
      <c r="F593" s="357"/>
      <c r="G593" s="361"/>
    </row>
    <row r="594" spans="1:7" ht="9.75" customHeight="1">
      <c r="A594" s="357"/>
      <c r="B594" s="362"/>
      <c r="C594" s="358"/>
      <c r="D594" s="359"/>
      <c r="E594" s="360"/>
      <c r="F594" s="357"/>
      <c r="G594" s="361"/>
    </row>
    <row r="595" spans="1:7" ht="9.75" customHeight="1">
      <c r="A595" s="357"/>
      <c r="B595" s="362"/>
      <c r="C595" s="358"/>
      <c r="D595" s="359"/>
      <c r="E595" s="360"/>
      <c r="F595" s="357"/>
      <c r="G595" s="361"/>
    </row>
    <row r="596" spans="1:7" ht="9.75" customHeight="1">
      <c r="A596" s="357"/>
      <c r="B596" s="362"/>
      <c r="C596" s="358"/>
      <c r="D596" s="359"/>
      <c r="E596" s="360"/>
      <c r="F596" s="357"/>
      <c r="G596" s="361"/>
    </row>
    <row r="597" spans="1:7" ht="8.25" customHeight="1">
      <c r="A597" s="357"/>
      <c r="B597" s="362"/>
      <c r="C597" s="358"/>
      <c r="D597" s="359"/>
      <c r="E597" s="360"/>
      <c r="F597" s="357"/>
      <c r="G597" s="361"/>
    </row>
    <row r="598" spans="1:7" ht="9.75" customHeight="1">
      <c r="A598" s="357"/>
      <c r="B598" s="362"/>
      <c r="C598" s="358"/>
      <c r="D598" s="359"/>
      <c r="E598" s="360"/>
      <c r="F598" s="357"/>
      <c r="G598" s="361"/>
    </row>
    <row r="599" spans="1:7" ht="9.75" customHeight="1">
      <c r="A599" s="357"/>
      <c r="B599" s="362"/>
      <c r="C599" s="358"/>
      <c r="D599" s="359"/>
      <c r="E599" s="360"/>
      <c r="F599" s="357"/>
      <c r="G599" s="361"/>
    </row>
    <row r="600" spans="1:7" ht="9.75" customHeight="1">
      <c r="A600" s="357"/>
      <c r="B600" s="362"/>
      <c r="C600" s="358"/>
      <c r="D600" s="359"/>
      <c r="E600" s="360"/>
      <c r="F600" s="357"/>
      <c r="G600" s="361"/>
    </row>
    <row r="601" spans="1:7" ht="9.75" customHeight="1">
      <c r="A601" s="357"/>
      <c r="B601" s="362"/>
      <c r="C601" s="358"/>
      <c r="D601" s="359"/>
      <c r="E601" s="360"/>
      <c r="F601" s="357"/>
      <c r="G601" s="361"/>
    </row>
    <row r="602" spans="1:7" ht="6.75" customHeight="1">
      <c r="A602" s="357"/>
      <c r="B602" s="362"/>
      <c r="C602" s="358"/>
      <c r="D602" s="359"/>
      <c r="E602" s="360"/>
      <c r="F602" s="357"/>
      <c r="G602" s="361"/>
    </row>
    <row r="603" spans="1:7" ht="9.75" customHeight="1">
      <c r="A603" s="357"/>
      <c r="B603" s="362"/>
      <c r="C603" s="358"/>
      <c r="D603" s="359"/>
      <c r="E603" s="369"/>
      <c r="F603" s="357"/>
      <c r="G603" s="361"/>
    </row>
    <row r="604" spans="1:7" ht="9.75" customHeight="1">
      <c r="A604" s="357"/>
      <c r="B604" s="362"/>
      <c r="C604" s="358"/>
      <c r="D604" s="359"/>
      <c r="E604" s="369"/>
      <c r="F604" s="357"/>
      <c r="G604" s="361"/>
    </row>
    <row r="605" spans="1:7" ht="9.75" customHeight="1">
      <c r="A605" s="357"/>
      <c r="B605" s="362"/>
      <c r="C605" s="358"/>
      <c r="D605" s="359"/>
      <c r="E605" s="369"/>
      <c r="F605" s="357"/>
      <c r="G605" s="361"/>
    </row>
    <row r="606" spans="1:7" ht="9.75" customHeight="1">
      <c r="A606" s="357"/>
      <c r="B606" s="362"/>
      <c r="C606" s="358"/>
      <c r="D606" s="359"/>
      <c r="E606" s="369"/>
      <c r="F606" s="357"/>
      <c r="G606" s="361"/>
    </row>
    <row r="607" spans="1:7" ht="9.75" customHeight="1">
      <c r="A607" s="357"/>
      <c r="B607" s="362"/>
      <c r="C607" s="358"/>
      <c r="D607" s="359"/>
      <c r="E607" s="369"/>
      <c r="F607" s="357"/>
      <c r="G607" s="361"/>
    </row>
    <row r="608" spans="1:7" ht="9.75" customHeight="1">
      <c r="A608" s="357"/>
      <c r="B608" s="362"/>
      <c r="C608" s="358"/>
      <c r="D608" s="359"/>
      <c r="E608" s="360"/>
      <c r="F608" s="357"/>
      <c r="G608" s="361"/>
    </row>
    <row r="609" spans="1:7" ht="9.75" customHeight="1">
      <c r="A609" s="357"/>
      <c r="B609" s="362"/>
      <c r="C609" s="358"/>
      <c r="D609" s="359"/>
      <c r="E609" s="360"/>
      <c r="F609" s="357"/>
      <c r="G609" s="361"/>
    </row>
    <row r="610" spans="1:7" ht="9.75" customHeight="1">
      <c r="A610" s="357"/>
      <c r="B610" s="362"/>
      <c r="C610" s="358"/>
      <c r="D610" s="359"/>
      <c r="E610" s="360"/>
      <c r="F610" s="357"/>
      <c r="G610" s="361"/>
    </row>
    <row r="611" spans="1:7" ht="9.75" customHeight="1">
      <c r="A611" s="357"/>
      <c r="B611" s="362"/>
      <c r="C611" s="358"/>
      <c r="D611" s="359"/>
      <c r="E611" s="360"/>
      <c r="F611" s="357"/>
      <c r="G611" s="361"/>
    </row>
    <row r="612" spans="1:7" ht="9.75" customHeight="1">
      <c r="A612" s="357"/>
      <c r="B612" s="362"/>
      <c r="C612" s="358"/>
      <c r="D612" s="359"/>
      <c r="E612" s="360"/>
      <c r="F612" s="357"/>
      <c r="G612" s="361"/>
    </row>
    <row r="613" spans="1:7" ht="9.75" customHeight="1">
      <c r="A613" s="357"/>
      <c r="B613" s="362"/>
      <c r="C613" s="368"/>
      <c r="D613" s="357"/>
      <c r="E613" s="367"/>
      <c r="F613" s="357"/>
      <c r="G613" s="361"/>
    </row>
    <row r="614" spans="1:7" ht="9.75" customHeight="1">
      <c r="A614" s="357"/>
      <c r="B614" s="362"/>
      <c r="C614" s="368"/>
      <c r="D614" s="357"/>
      <c r="E614" s="367"/>
      <c r="F614" s="357"/>
      <c r="G614" s="361"/>
    </row>
    <row r="615" spans="1:7" ht="9.75" customHeight="1">
      <c r="A615" s="357"/>
      <c r="B615" s="362"/>
      <c r="C615" s="368"/>
      <c r="D615" s="357"/>
      <c r="E615" s="367"/>
      <c r="F615" s="357"/>
      <c r="G615" s="361"/>
    </row>
    <row r="616" spans="1:7" ht="9.75" customHeight="1">
      <c r="A616" s="357"/>
      <c r="B616" s="362"/>
      <c r="C616" s="368"/>
      <c r="D616" s="357"/>
      <c r="E616" s="367"/>
      <c r="F616" s="357"/>
      <c r="G616" s="361"/>
    </row>
    <row r="617" spans="1:7" ht="9.75" customHeight="1">
      <c r="A617" s="357"/>
      <c r="B617" s="362"/>
      <c r="C617" s="368"/>
      <c r="D617" s="357"/>
      <c r="E617" s="367"/>
      <c r="F617" s="357"/>
      <c r="G617" s="361"/>
    </row>
    <row r="618" spans="1:7" ht="9.75" customHeight="1">
      <c r="A618" s="357"/>
      <c r="B618" s="362"/>
      <c r="C618" s="358"/>
      <c r="D618" s="359"/>
      <c r="E618" s="360"/>
      <c r="F618" s="357"/>
      <c r="G618" s="361"/>
    </row>
    <row r="619" spans="1:7" ht="9.75" customHeight="1">
      <c r="A619" s="357"/>
      <c r="B619" s="362"/>
      <c r="C619" s="358"/>
      <c r="D619" s="359"/>
      <c r="E619" s="360"/>
      <c r="F619" s="357"/>
      <c r="G619" s="361"/>
    </row>
    <row r="620" spans="1:7" ht="9.75" customHeight="1">
      <c r="A620" s="357"/>
      <c r="B620" s="362"/>
      <c r="C620" s="358"/>
      <c r="D620" s="359"/>
      <c r="E620" s="360"/>
      <c r="F620" s="357"/>
      <c r="G620" s="361"/>
    </row>
    <row r="621" spans="1:7" ht="9.75" customHeight="1">
      <c r="A621" s="357"/>
      <c r="B621" s="362"/>
      <c r="C621" s="358"/>
      <c r="D621" s="359"/>
      <c r="E621" s="360"/>
      <c r="F621" s="357"/>
      <c r="G621" s="361"/>
    </row>
    <row r="622" spans="1:7" ht="9.75" customHeight="1">
      <c r="A622" s="357"/>
      <c r="B622" s="362"/>
      <c r="C622" s="358"/>
      <c r="D622" s="359"/>
      <c r="E622" s="360"/>
      <c r="F622" s="357"/>
      <c r="G622" s="361"/>
    </row>
    <row r="623" spans="1:7" ht="9.75" customHeight="1">
      <c r="A623" s="357"/>
      <c r="B623" s="362"/>
      <c r="C623" s="366"/>
      <c r="D623" s="357"/>
      <c r="E623" s="367"/>
      <c r="F623" s="357"/>
      <c r="G623" s="361"/>
    </row>
    <row r="624" spans="1:7" ht="9.75" customHeight="1">
      <c r="A624" s="357"/>
      <c r="B624" s="362"/>
      <c r="C624" s="366"/>
      <c r="D624" s="357"/>
      <c r="E624" s="367"/>
      <c r="F624" s="357"/>
      <c r="G624" s="361"/>
    </row>
    <row r="625" spans="1:7" ht="9.75" customHeight="1">
      <c r="A625" s="357"/>
      <c r="B625" s="362"/>
      <c r="C625" s="366"/>
      <c r="D625" s="357"/>
      <c r="E625" s="367"/>
      <c r="F625" s="357"/>
      <c r="G625" s="361"/>
    </row>
    <row r="626" spans="1:7" ht="9.75" customHeight="1">
      <c r="A626" s="357"/>
      <c r="B626" s="362"/>
      <c r="C626" s="366"/>
      <c r="D626" s="357"/>
      <c r="E626" s="367"/>
      <c r="F626" s="357"/>
      <c r="G626" s="361"/>
    </row>
    <row r="627" spans="1:7" ht="9.75" customHeight="1">
      <c r="A627" s="357"/>
      <c r="B627" s="362"/>
      <c r="C627" s="366"/>
      <c r="D627" s="357"/>
      <c r="E627" s="367"/>
      <c r="F627" s="357"/>
      <c r="G627" s="361"/>
    </row>
    <row r="628" spans="1:7" ht="9.75" customHeight="1">
      <c r="A628" s="357"/>
      <c r="B628" s="362"/>
      <c r="C628" s="358"/>
      <c r="D628" s="359"/>
      <c r="E628" s="360"/>
      <c r="F628" s="357"/>
      <c r="G628" s="361"/>
    </row>
    <row r="629" spans="1:7" ht="9.75" customHeight="1">
      <c r="A629" s="357"/>
      <c r="B629" s="362"/>
      <c r="C629" s="358"/>
      <c r="D629" s="359"/>
      <c r="E629" s="360"/>
      <c r="F629" s="357"/>
      <c r="G629" s="361"/>
    </row>
    <row r="630" spans="1:7" ht="9.75" customHeight="1">
      <c r="A630" s="357"/>
      <c r="B630" s="362"/>
      <c r="C630" s="358"/>
      <c r="D630" s="359"/>
      <c r="E630" s="360"/>
      <c r="F630" s="357"/>
      <c r="G630" s="361"/>
    </row>
    <row r="631" spans="1:7" ht="9.75" customHeight="1">
      <c r="A631" s="357"/>
      <c r="B631" s="362"/>
      <c r="C631" s="358"/>
      <c r="D631" s="359"/>
      <c r="E631" s="360"/>
      <c r="F631" s="357"/>
      <c r="G631" s="361"/>
    </row>
    <row r="632" spans="1:7" ht="9.75" customHeight="1">
      <c r="A632" s="357"/>
      <c r="B632" s="362"/>
      <c r="C632" s="358"/>
      <c r="D632" s="359"/>
      <c r="E632" s="360"/>
      <c r="F632" s="357"/>
      <c r="G632" s="361"/>
    </row>
    <row r="633" spans="1:7" ht="9.75" customHeight="1">
      <c r="A633" s="357"/>
      <c r="B633" s="362"/>
      <c r="C633" s="358"/>
      <c r="D633" s="359"/>
      <c r="E633" s="360"/>
      <c r="F633" s="357"/>
      <c r="G633" s="361"/>
    </row>
    <row r="634" spans="1:7" ht="9.75" customHeight="1">
      <c r="A634" s="357"/>
      <c r="B634" s="362"/>
      <c r="C634" s="358"/>
      <c r="D634" s="359"/>
      <c r="E634" s="360"/>
      <c r="F634" s="357"/>
      <c r="G634" s="361"/>
    </row>
    <row r="635" spans="1:7" ht="9.75" customHeight="1">
      <c r="A635" s="357"/>
      <c r="B635" s="362"/>
      <c r="C635" s="358"/>
      <c r="D635" s="359"/>
      <c r="E635" s="360"/>
      <c r="F635" s="357"/>
      <c r="G635" s="361"/>
    </row>
    <row r="636" spans="1:7" ht="9.75" customHeight="1">
      <c r="A636" s="357"/>
      <c r="B636" s="362"/>
      <c r="C636" s="358"/>
      <c r="D636" s="359"/>
      <c r="E636" s="360"/>
      <c r="F636" s="357"/>
      <c r="G636" s="361"/>
    </row>
    <row r="637" spans="1:7" ht="9.75" customHeight="1">
      <c r="A637" s="357"/>
      <c r="B637" s="362"/>
      <c r="C637" s="358"/>
      <c r="D637" s="359"/>
      <c r="E637" s="360"/>
      <c r="F637" s="357"/>
      <c r="G637" s="361"/>
    </row>
    <row r="638" spans="1:7" ht="9.75" customHeight="1">
      <c r="A638" s="357"/>
      <c r="B638" s="362"/>
      <c r="C638" s="358"/>
      <c r="D638" s="359"/>
      <c r="E638" s="360"/>
      <c r="F638" s="357"/>
      <c r="G638" s="361"/>
    </row>
    <row r="639" spans="1:7" ht="9.75" customHeight="1">
      <c r="A639" s="357"/>
      <c r="B639" s="362"/>
      <c r="C639" s="358"/>
      <c r="D639" s="359"/>
      <c r="E639" s="360"/>
      <c r="F639" s="357"/>
      <c r="G639" s="361"/>
    </row>
    <row r="640" spans="1:7" ht="9.75" customHeight="1">
      <c r="A640" s="357"/>
      <c r="B640" s="362"/>
      <c r="C640" s="358"/>
      <c r="D640" s="359"/>
      <c r="E640" s="360"/>
      <c r="F640" s="357"/>
      <c r="G640" s="361"/>
    </row>
    <row r="641" spans="1:7" ht="9.75" customHeight="1">
      <c r="A641" s="357"/>
      <c r="B641" s="362"/>
      <c r="C641" s="358"/>
      <c r="D641" s="359"/>
      <c r="E641" s="360"/>
      <c r="F641" s="357"/>
      <c r="G641" s="361"/>
    </row>
    <row r="642" spans="1:7" ht="9.75" customHeight="1">
      <c r="A642" s="357"/>
      <c r="B642" s="362"/>
      <c r="C642" s="358"/>
      <c r="D642" s="359"/>
      <c r="E642" s="360"/>
      <c r="F642" s="357"/>
      <c r="G642" s="361"/>
    </row>
    <row r="643" spans="1:7" ht="9.75" customHeight="1">
      <c r="A643" s="357"/>
      <c r="B643" s="362"/>
      <c r="C643" s="358"/>
      <c r="D643" s="359"/>
      <c r="E643" s="360"/>
      <c r="F643" s="357"/>
      <c r="G643" s="361"/>
    </row>
    <row r="644" spans="1:7" ht="9.75" customHeight="1">
      <c r="A644" s="357"/>
      <c r="B644" s="362"/>
      <c r="C644" s="358"/>
      <c r="D644" s="359"/>
      <c r="E644" s="360"/>
      <c r="F644" s="357"/>
      <c r="G644" s="361"/>
    </row>
    <row r="645" spans="1:7" ht="9.75" customHeight="1">
      <c r="A645" s="357"/>
      <c r="B645" s="362"/>
      <c r="C645" s="358"/>
      <c r="D645" s="359"/>
      <c r="E645" s="360"/>
      <c r="F645" s="357"/>
      <c r="G645" s="361"/>
    </row>
    <row r="646" spans="1:7" ht="9.75" customHeight="1">
      <c r="A646" s="357"/>
      <c r="B646" s="362"/>
      <c r="C646" s="358"/>
      <c r="D646" s="359"/>
      <c r="E646" s="360"/>
      <c r="F646" s="357"/>
      <c r="G646" s="361"/>
    </row>
    <row r="647" spans="1:7" ht="9.75" customHeight="1">
      <c r="A647" s="357"/>
      <c r="B647" s="362"/>
      <c r="C647" s="358"/>
      <c r="D647" s="359"/>
      <c r="E647" s="360"/>
      <c r="F647" s="357"/>
      <c r="G647" s="361"/>
    </row>
    <row r="648" spans="1:7" ht="9.75" customHeight="1">
      <c r="A648" s="357"/>
      <c r="B648" s="362"/>
      <c r="C648" s="358"/>
      <c r="D648" s="359"/>
      <c r="E648" s="360"/>
      <c r="F648" s="357"/>
      <c r="G648" s="361"/>
    </row>
    <row r="649" spans="1:7" ht="9.75" customHeight="1">
      <c r="A649" s="357"/>
      <c r="B649" s="362"/>
      <c r="C649" s="358"/>
      <c r="D649" s="359"/>
      <c r="E649" s="360"/>
      <c r="F649" s="357"/>
      <c r="G649" s="361"/>
    </row>
    <row r="650" spans="1:7" ht="9.75" customHeight="1">
      <c r="A650" s="357"/>
      <c r="B650" s="362"/>
      <c r="C650" s="358"/>
      <c r="D650" s="359"/>
      <c r="E650" s="360"/>
      <c r="F650" s="357"/>
      <c r="G650" s="361"/>
    </row>
    <row r="651" spans="1:7" ht="9.75" customHeight="1">
      <c r="A651" s="357"/>
      <c r="B651" s="362"/>
      <c r="C651" s="358"/>
      <c r="D651" s="359"/>
      <c r="E651" s="360"/>
      <c r="F651" s="357"/>
      <c r="G651" s="361"/>
    </row>
    <row r="652" spans="1:7" ht="9.75" customHeight="1">
      <c r="A652" s="357"/>
      <c r="B652" s="362"/>
      <c r="C652" s="358"/>
      <c r="D652" s="359"/>
      <c r="E652" s="360"/>
      <c r="F652" s="357"/>
      <c r="G652" s="361"/>
    </row>
    <row r="653" spans="1:7" ht="9.75" customHeight="1">
      <c r="A653" s="357"/>
      <c r="B653" s="362"/>
      <c r="C653" s="358"/>
      <c r="D653" s="359"/>
      <c r="E653" s="360"/>
      <c r="F653" s="357"/>
      <c r="G653" s="361"/>
    </row>
    <row r="654" spans="1:7" ht="9.75" customHeight="1">
      <c r="A654" s="357"/>
      <c r="B654" s="362"/>
      <c r="C654" s="358"/>
      <c r="D654" s="359"/>
      <c r="E654" s="360"/>
      <c r="F654" s="357"/>
      <c r="G654" s="361"/>
    </row>
    <row r="655" spans="1:7" ht="9.75" customHeight="1">
      <c r="A655" s="357"/>
      <c r="B655" s="362"/>
      <c r="C655" s="358"/>
      <c r="D655" s="359"/>
      <c r="E655" s="360"/>
      <c r="F655" s="357"/>
      <c r="G655" s="361"/>
    </row>
    <row r="656" spans="1:7" ht="9.75" customHeight="1">
      <c r="A656" s="357"/>
      <c r="B656" s="362"/>
      <c r="C656" s="358"/>
      <c r="D656" s="359"/>
      <c r="E656" s="360"/>
      <c r="F656" s="357"/>
      <c r="G656" s="361"/>
    </row>
    <row r="657" spans="1:7" ht="9.75" customHeight="1">
      <c r="A657" s="357"/>
      <c r="B657" s="362"/>
      <c r="C657" s="358"/>
      <c r="D657" s="359"/>
      <c r="E657" s="360"/>
      <c r="F657" s="357"/>
      <c r="G657" s="361"/>
    </row>
    <row r="658" spans="1:7" ht="9.75" customHeight="1">
      <c r="A658" s="357"/>
      <c r="B658" s="362"/>
      <c r="C658" s="358"/>
      <c r="D658" s="359"/>
      <c r="E658" s="360"/>
      <c r="F658" s="357"/>
      <c r="G658" s="361"/>
    </row>
    <row r="659" spans="1:7" ht="9.75" customHeight="1">
      <c r="A659" s="357"/>
      <c r="B659" s="362"/>
      <c r="C659" s="358"/>
      <c r="D659" s="359"/>
      <c r="E659" s="360"/>
      <c r="F659" s="357"/>
      <c r="G659" s="361"/>
    </row>
    <row r="660" spans="1:7" ht="9.75" customHeight="1">
      <c r="A660" s="357"/>
      <c r="B660" s="362"/>
      <c r="C660" s="358"/>
      <c r="D660" s="359"/>
      <c r="E660" s="360"/>
      <c r="F660" s="357"/>
      <c r="G660" s="361"/>
    </row>
    <row r="661" spans="1:7" ht="9.75" customHeight="1">
      <c r="A661" s="357"/>
      <c r="B661" s="362"/>
      <c r="C661" s="358"/>
      <c r="D661" s="359"/>
      <c r="E661" s="360"/>
      <c r="F661" s="357"/>
      <c r="G661" s="361"/>
    </row>
    <row r="662" spans="1:7" ht="9.75" customHeight="1">
      <c r="A662" s="357"/>
      <c r="B662" s="362"/>
      <c r="C662" s="358"/>
      <c r="D662" s="359"/>
      <c r="E662" s="360"/>
      <c r="F662" s="357"/>
      <c r="G662" s="361"/>
    </row>
    <row r="663" spans="1:7" ht="9.75" customHeight="1">
      <c r="A663" s="357"/>
      <c r="B663" s="362"/>
      <c r="C663" s="364"/>
      <c r="D663" s="357"/>
      <c r="E663" s="365"/>
      <c r="F663" s="357"/>
      <c r="G663" s="361"/>
    </row>
    <row r="664" spans="1:7" ht="9.75" customHeight="1">
      <c r="A664" s="357"/>
      <c r="B664" s="362"/>
      <c r="C664" s="364"/>
      <c r="D664" s="357"/>
      <c r="E664" s="365"/>
      <c r="F664" s="357"/>
      <c r="G664" s="361"/>
    </row>
    <row r="665" spans="1:7" ht="9.75" customHeight="1">
      <c r="A665" s="357"/>
      <c r="B665" s="362"/>
      <c r="C665" s="364"/>
      <c r="D665" s="357"/>
      <c r="E665" s="365"/>
      <c r="F665" s="357"/>
      <c r="G665" s="361"/>
    </row>
    <row r="666" spans="1:7" ht="9.75" customHeight="1">
      <c r="A666" s="357"/>
      <c r="B666" s="362"/>
      <c r="C666" s="364"/>
      <c r="D666" s="357"/>
      <c r="E666" s="365"/>
      <c r="F666" s="357"/>
      <c r="G666" s="361"/>
    </row>
    <row r="667" spans="1:7" ht="9.75" customHeight="1">
      <c r="A667" s="357"/>
      <c r="B667" s="362"/>
      <c r="C667" s="364"/>
      <c r="D667" s="357"/>
      <c r="E667" s="365"/>
      <c r="F667" s="357"/>
      <c r="G667" s="361"/>
    </row>
    <row r="668" spans="1:7" ht="9.75" customHeight="1">
      <c r="A668" s="357"/>
      <c r="B668" s="362"/>
      <c r="C668" s="363"/>
      <c r="D668" s="359"/>
      <c r="E668" s="360"/>
      <c r="F668" s="357"/>
      <c r="G668" s="361"/>
    </row>
    <row r="669" spans="1:7" ht="9.75" customHeight="1">
      <c r="A669" s="357"/>
      <c r="B669" s="362"/>
      <c r="C669" s="363"/>
      <c r="D669" s="359"/>
      <c r="E669" s="360"/>
      <c r="F669" s="357"/>
      <c r="G669" s="361"/>
    </row>
    <row r="670" spans="1:7" ht="9.75" customHeight="1">
      <c r="A670" s="357"/>
      <c r="B670" s="362"/>
      <c r="C670" s="363"/>
      <c r="D670" s="359"/>
      <c r="E670" s="360"/>
      <c r="F670" s="357"/>
      <c r="G670" s="361"/>
    </row>
    <row r="671" spans="1:7" ht="9.75" customHeight="1">
      <c r="A671" s="357"/>
      <c r="B671" s="362"/>
      <c r="C671" s="363"/>
      <c r="D671" s="359"/>
      <c r="E671" s="360"/>
      <c r="F671" s="357"/>
      <c r="G671" s="361"/>
    </row>
    <row r="672" spans="1:7" ht="9.75" customHeight="1">
      <c r="A672" s="357"/>
      <c r="B672" s="362"/>
      <c r="C672" s="363"/>
      <c r="D672" s="359"/>
      <c r="E672" s="360"/>
      <c r="F672" s="357"/>
      <c r="G672" s="361"/>
    </row>
    <row r="673" spans="1:7" ht="9.75" customHeight="1">
      <c r="A673" s="357"/>
      <c r="B673" s="362"/>
      <c r="C673" s="358"/>
      <c r="D673" s="359"/>
      <c r="E673" s="360"/>
      <c r="F673" s="357"/>
      <c r="G673" s="361"/>
    </row>
    <row r="674" spans="1:7" ht="9.75" customHeight="1">
      <c r="A674" s="357"/>
      <c r="B674" s="362"/>
      <c r="C674" s="358"/>
      <c r="D674" s="359"/>
      <c r="E674" s="360"/>
      <c r="F674" s="357"/>
      <c r="G674" s="361"/>
    </row>
    <row r="675" spans="1:7" ht="9.75" customHeight="1">
      <c r="A675" s="357"/>
      <c r="B675" s="362"/>
      <c r="C675" s="358"/>
      <c r="D675" s="359"/>
      <c r="E675" s="360"/>
      <c r="F675" s="357"/>
      <c r="G675" s="361"/>
    </row>
    <row r="676" spans="1:7" ht="9.75" customHeight="1">
      <c r="A676" s="357"/>
      <c r="B676" s="362"/>
      <c r="C676" s="358"/>
      <c r="D676" s="359"/>
      <c r="E676" s="360"/>
      <c r="F676" s="357"/>
      <c r="G676" s="361"/>
    </row>
    <row r="677" spans="1:7" ht="7.5" customHeight="1">
      <c r="A677" s="357"/>
      <c r="B677" s="362"/>
      <c r="C677" s="358"/>
      <c r="D677" s="359"/>
      <c r="E677" s="360"/>
      <c r="F677" s="357"/>
      <c r="G677" s="361"/>
    </row>
    <row r="678" spans="1:7" ht="9.75" customHeight="1">
      <c r="A678" s="357"/>
      <c r="B678" s="362"/>
      <c r="C678" s="358"/>
      <c r="D678" s="359"/>
      <c r="E678" s="360"/>
      <c r="F678" s="357"/>
      <c r="G678" s="361"/>
    </row>
    <row r="679" spans="1:7" ht="9.75" customHeight="1">
      <c r="A679" s="357"/>
      <c r="B679" s="362"/>
      <c r="C679" s="358"/>
      <c r="D679" s="359"/>
      <c r="E679" s="360"/>
      <c r="F679" s="357"/>
      <c r="G679" s="361"/>
    </row>
    <row r="680" spans="1:7" ht="9.75" customHeight="1">
      <c r="A680" s="357"/>
      <c r="B680" s="362"/>
      <c r="C680" s="358"/>
      <c r="D680" s="359"/>
      <c r="E680" s="360"/>
      <c r="F680" s="357"/>
      <c r="G680" s="361"/>
    </row>
    <row r="681" spans="1:7" ht="9.75" customHeight="1">
      <c r="A681" s="357"/>
      <c r="B681" s="362"/>
      <c r="C681" s="358"/>
      <c r="D681" s="359"/>
      <c r="E681" s="360"/>
      <c r="F681" s="357"/>
      <c r="G681" s="361"/>
    </row>
    <row r="682" spans="1:7" ht="9.75" customHeight="1">
      <c r="A682" s="357"/>
      <c r="B682" s="362"/>
      <c r="C682" s="358"/>
      <c r="D682" s="359"/>
      <c r="E682" s="360"/>
      <c r="F682" s="357"/>
      <c r="G682" s="361"/>
    </row>
    <row r="683" spans="1:7" ht="9.75" customHeight="1">
      <c r="A683" s="357"/>
      <c r="B683" s="362"/>
      <c r="C683" s="358"/>
      <c r="D683" s="359"/>
      <c r="E683" s="360"/>
      <c r="F683" s="357"/>
      <c r="G683" s="361"/>
    </row>
    <row r="684" spans="1:7" ht="9.75" customHeight="1">
      <c r="A684" s="357"/>
      <c r="B684" s="362"/>
      <c r="C684" s="358"/>
      <c r="D684" s="359"/>
      <c r="E684" s="360"/>
      <c r="F684" s="357"/>
      <c r="G684" s="361"/>
    </row>
    <row r="685" spans="1:7" ht="9.75" customHeight="1">
      <c r="A685" s="357"/>
      <c r="B685" s="362"/>
      <c r="C685" s="358"/>
      <c r="D685" s="359"/>
      <c r="E685" s="360"/>
      <c r="F685" s="357"/>
      <c r="G685" s="361"/>
    </row>
    <row r="686" spans="1:7" ht="9.75" customHeight="1">
      <c r="A686" s="357"/>
      <c r="B686" s="362"/>
      <c r="C686" s="358"/>
      <c r="D686" s="359"/>
      <c r="E686" s="360"/>
      <c r="F686" s="357"/>
      <c r="G686" s="361"/>
    </row>
    <row r="687" spans="1:7" ht="9.75" customHeight="1">
      <c r="A687" s="357"/>
      <c r="B687" s="362"/>
      <c r="C687" s="358"/>
      <c r="D687" s="359"/>
      <c r="E687" s="360"/>
      <c r="F687" s="357"/>
      <c r="G687" s="361"/>
    </row>
    <row r="688" spans="1:7" ht="9.75" customHeight="1">
      <c r="A688" s="357"/>
      <c r="B688" s="362"/>
      <c r="C688" s="358"/>
      <c r="D688" s="359"/>
      <c r="E688" s="360"/>
      <c r="F688" s="357"/>
      <c r="G688" s="361"/>
    </row>
    <row r="689" spans="1:7" ht="9.75" customHeight="1">
      <c r="A689" s="357"/>
      <c r="B689" s="362"/>
      <c r="C689" s="358"/>
      <c r="D689" s="359"/>
      <c r="E689" s="360"/>
      <c r="F689" s="357"/>
      <c r="G689" s="361"/>
    </row>
    <row r="690" spans="1:7" ht="9.75" customHeight="1">
      <c r="A690" s="357"/>
      <c r="B690" s="362"/>
      <c r="C690" s="358"/>
      <c r="D690" s="359"/>
      <c r="E690" s="360"/>
      <c r="F690" s="357"/>
      <c r="G690" s="361"/>
    </row>
    <row r="691" spans="1:7" ht="9.75" customHeight="1">
      <c r="A691" s="357"/>
      <c r="B691" s="362"/>
      <c r="C691" s="358"/>
      <c r="D691" s="359"/>
      <c r="E691" s="360"/>
      <c r="F691" s="357"/>
      <c r="G691" s="361"/>
    </row>
    <row r="692" spans="1:7" ht="9.75" customHeight="1">
      <c r="A692" s="357"/>
      <c r="B692" s="362"/>
      <c r="C692" s="358"/>
      <c r="D692" s="359"/>
      <c r="E692" s="360"/>
      <c r="F692" s="357"/>
      <c r="G692" s="361"/>
    </row>
    <row r="693" spans="1:7" ht="9.75" customHeight="1">
      <c r="A693" s="357"/>
      <c r="B693" s="362"/>
      <c r="C693" s="358"/>
      <c r="D693" s="359"/>
      <c r="E693" s="360"/>
      <c r="F693" s="357"/>
      <c r="G693" s="361"/>
    </row>
    <row r="694" spans="1:7" ht="9.75" customHeight="1">
      <c r="A694" s="357"/>
      <c r="B694" s="362"/>
      <c r="C694" s="358"/>
      <c r="D694" s="359"/>
      <c r="E694" s="360"/>
      <c r="F694" s="357"/>
      <c r="G694" s="361"/>
    </row>
    <row r="695" spans="1:7" ht="9.75" customHeight="1">
      <c r="A695" s="357"/>
      <c r="B695" s="362"/>
      <c r="C695" s="358"/>
      <c r="D695" s="359"/>
      <c r="E695" s="360"/>
      <c r="F695" s="357"/>
      <c r="G695" s="361"/>
    </row>
    <row r="696" spans="1:7" ht="9.75" customHeight="1">
      <c r="A696" s="357"/>
      <c r="B696" s="362"/>
      <c r="C696" s="358"/>
      <c r="D696" s="359"/>
      <c r="E696" s="360"/>
      <c r="F696" s="357"/>
      <c r="G696" s="361"/>
    </row>
    <row r="697" spans="1:7" ht="9.75" customHeight="1">
      <c r="A697" s="357"/>
      <c r="B697" s="362"/>
      <c r="C697" s="358"/>
      <c r="D697" s="359"/>
      <c r="E697" s="360"/>
      <c r="F697" s="357"/>
      <c r="G697" s="361"/>
    </row>
    <row r="698" spans="1:7" ht="9.75" customHeight="1">
      <c r="A698" s="357"/>
      <c r="B698" s="362"/>
      <c r="C698" s="364"/>
      <c r="D698" s="357"/>
      <c r="E698" s="365"/>
      <c r="F698" s="357"/>
      <c r="G698" s="361"/>
    </row>
    <row r="699" spans="1:7" ht="9.75" customHeight="1">
      <c r="A699" s="357"/>
      <c r="B699" s="362"/>
      <c r="C699" s="364"/>
      <c r="D699" s="357"/>
      <c r="E699" s="365"/>
      <c r="F699" s="357"/>
      <c r="G699" s="361"/>
    </row>
    <row r="700" spans="1:7" ht="9.75" customHeight="1">
      <c r="A700" s="357"/>
      <c r="B700" s="362"/>
      <c r="C700" s="364"/>
      <c r="D700" s="357"/>
      <c r="E700" s="365"/>
      <c r="F700" s="357"/>
      <c r="G700" s="361"/>
    </row>
    <row r="701" spans="1:7" ht="9.75" customHeight="1">
      <c r="A701" s="357"/>
      <c r="B701" s="362"/>
      <c r="C701" s="364"/>
      <c r="D701" s="357"/>
      <c r="E701" s="365"/>
      <c r="F701" s="357"/>
      <c r="G701" s="361"/>
    </row>
    <row r="702" spans="1:7" ht="9.75" customHeight="1">
      <c r="A702" s="357"/>
      <c r="B702" s="362"/>
      <c r="C702" s="364"/>
      <c r="D702" s="357"/>
      <c r="E702" s="365"/>
      <c r="F702" s="357"/>
      <c r="G702" s="361"/>
    </row>
    <row r="703" spans="1:7" ht="9.75" customHeight="1">
      <c r="A703" s="357"/>
      <c r="B703" s="362"/>
      <c r="C703" s="363"/>
      <c r="D703" s="359"/>
      <c r="E703" s="360"/>
      <c r="F703" s="357"/>
      <c r="G703" s="361"/>
    </row>
    <row r="704" spans="1:7" ht="9.75" customHeight="1">
      <c r="A704" s="357"/>
      <c r="B704" s="362"/>
      <c r="C704" s="363"/>
      <c r="D704" s="359"/>
      <c r="E704" s="360"/>
      <c r="F704" s="357"/>
      <c r="G704" s="361"/>
    </row>
    <row r="705" spans="1:7" ht="9.75" customHeight="1">
      <c r="A705" s="357"/>
      <c r="B705" s="362"/>
      <c r="C705" s="363"/>
      <c r="D705" s="359"/>
      <c r="E705" s="360"/>
      <c r="F705" s="357"/>
      <c r="G705" s="361"/>
    </row>
    <row r="706" spans="1:7" ht="9.75" customHeight="1">
      <c r="A706" s="357"/>
      <c r="B706" s="362"/>
      <c r="C706" s="363"/>
      <c r="D706" s="359"/>
      <c r="E706" s="360"/>
      <c r="F706" s="357"/>
      <c r="G706" s="361"/>
    </row>
    <row r="707" spans="1:7" ht="9.75" customHeight="1">
      <c r="A707" s="357"/>
      <c r="B707" s="362"/>
      <c r="C707" s="363"/>
      <c r="D707" s="359"/>
      <c r="E707" s="360"/>
      <c r="F707" s="357"/>
      <c r="G707" s="361"/>
    </row>
    <row r="708" spans="1:7" ht="9.75" customHeight="1">
      <c r="A708" s="357"/>
      <c r="B708" s="362"/>
      <c r="C708" s="358"/>
      <c r="D708" s="359"/>
      <c r="E708" s="360"/>
      <c r="F708" s="357"/>
      <c r="G708" s="361"/>
    </row>
    <row r="709" spans="1:7" ht="9.75" customHeight="1">
      <c r="A709" s="357"/>
      <c r="B709" s="362"/>
      <c r="C709" s="358"/>
      <c r="D709" s="359"/>
      <c r="E709" s="360"/>
      <c r="F709" s="357"/>
      <c r="G709" s="361"/>
    </row>
    <row r="710" spans="1:7" ht="9.75" customHeight="1">
      <c r="A710" s="357"/>
      <c r="B710" s="362"/>
      <c r="C710" s="358"/>
      <c r="D710" s="359"/>
      <c r="E710" s="360"/>
      <c r="F710" s="357"/>
      <c r="G710" s="361"/>
    </row>
    <row r="711" spans="1:7" ht="9.75" customHeight="1">
      <c r="A711" s="357"/>
      <c r="B711" s="362"/>
      <c r="C711" s="358"/>
      <c r="D711" s="359"/>
      <c r="E711" s="360"/>
      <c r="F711" s="357"/>
      <c r="G711" s="361"/>
    </row>
    <row r="712" spans="1:7" ht="9.75" customHeight="1">
      <c r="A712" s="357"/>
      <c r="B712" s="362"/>
      <c r="C712" s="358"/>
      <c r="D712" s="359"/>
      <c r="E712" s="360"/>
      <c r="F712" s="357"/>
      <c r="G712" s="361"/>
    </row>
    <row r="713" spans="1:7" ht="9.75" customHeight="1">
      <c r="A713" s="357"/>
      <c r="B713" s="362"/>
      <c r="C713" s="358"/>
      <c r="D713" s="359"/>
      <c r="E713" s="360"/>
      <c r="F713" s="357"/>
      <c r="G713" s="361"/>
    </row>
    <row r="714" spans="1:7" ht="9.75" customHeight="1">
      <c r="A714" s="357"/>
      <c r="B714" s="362"/>
      <c r="C714" s="358"/>
      <c r="D714" s="359"/>
      <c r="E714" s="360"/>
      <c r="F714" s="357"/>
      <c r="G714" s="361"/>
    </row>
    <row r="715" spans="1:7" ht="9.75" customHeight="1">
      <c r="A715" s="357"/>
      <c r="B715" s="362"/>
      <c r="C715" s="358"/>
      <c r="D715" s="359"/>
      <c r="E715" s="360"/>
      <c r="F715" s="357"/>
      <c r="G715" s="361"/>
    </row>
    <row r="716" spans="1:7" ht="9.75" customHeight="1">
      <c r="A716" s="357"/>
      <c r="B716" s="362"/>
      <c r="C716" s="358"/>
      <c r="D716" s="359"/>
      <c r="E716" s="360"/>
      <c r="F716" s="357"/>
      <c r="G716" s="361"/>
    </row>
    <row r="717" spans="1:7" ht="9.75" customHeight="1">
      <c r="A717" s="357"/>
      <c r="B717" s="362"/>
      <c r="C717" s="358"/>
      <c r="D717" s="359"/>
      <c r="E717" s="360"/>
      <c r="F717" s="357"/>
      <c r="G717" s="361"/>
    </row>
    <row r="718" spans="1:7" ht="9.75" customHeight="1">
      <c r="A718" s="357"/>
      <c r="B718" s="362"/>
      <c r="C718" s="358"/>
      <c r="D718" s="359"/>
      <c r="E718" s="360"/>
      <c r="F718" s="357"/>
      <c r="G718" s="361"/>
    </row>
    <row r="719" spans="1:7" ht="9.75" customHeight="1">
      <c r="A719" s="357"/>
      <c r="B719" s="362"/>
      <c r="C719" s="358"/>
      <c r="D719" s="359"/>
      <c r="E719" s="360"/>
      <c r="F719" s="357"/>
      <c r="G719" s="361"/>
    </row>
    <row r="720" spans="1:7" ht="9.75" customHeight="1">
      <c r="A720" s="357"/>
      <c r="B720" s="362"/>
      <c r="C720" s="358"/>
      <c r="D720" s="359"/>
      <c r="E720" s="360"/>
      <c r="F720" s="357"/>
      <c r="G720" s="361"/>
    </row>
    <row r="721" spans="1:7" ht="9.75" customHeight="1">
      <c r="A721" s="357"/>
      <c r="B721" s="362"/>
      <c r="C721" s="358"/>
      <c r="D721" s="359"/>
      <c r="E721" s="360"/>
      <c r="F721" s="357"/>
      <c r="G721" s="361"/>
    </row>
    <row r="722" spans="1:7" ht="9.75" customHeight="1">
      <c r="A722" s="357"/>
      <c r="B722" s="362"/>
      <c r="C722" s="358"/>
      <c r="D722" s="359"/>
      <c r="E722" s="360"/>
      <c r="F722" s="357"/>
      <c r="G722" s="361"/>
    </row>
    <row r="723" spans="1:7" ht="9.75" customHeight="1">
      <c r="A723" s="357"/>
      <c r="B723" s="362"/>
      <c r="C723" s="358"/>
      <c r="D723" s="359"/>
      <c r="E723" s="360"/>
      <c r="F723" s="357"/>
      <c r="G723" s="361"/>
    </row>
    <row r="724" spans="1:7" ht="9.75" customHeight="1">
      <c r="A724" s="357"/>
      <c r="B724" s="362"/>
      <c r="C724" s="358"/>
      <c r="D724" s="359"/>
      <c r="E724" s="360"/>
      <c r="F724" s="357"/>
      <c r="G724" s="361"/>
    </row>
    <row r="725" spans="1:7" ht="9.75" customHeight="1">
      <c r="A725" s="357"/>
      <c r="B725" s="362"/>
      <c r="C725" s="358"/>
      <c r="D725" s="359"/>
      <c r="E725" s="360"/>
      <c r="F725" s="357"/>
      <c r="G725" s="361"/>
    </row>
    <row r="726" spans="1:7" ht="9.75" customHeight="1">
      <c r="A726" s="357"/>
      <c r="B726" s="362"/>
      <c r="C726" s="358"/>
      <c r="D726" s="359"/>
      <c r="E726" s="360"/>
      <c r="F726" s="357"/>
      <c r="G726" s="361"/>
    </row>
    <row r="727" spans="1:7" ht="9.75" customHeight="1">
      <c r="A727" s="357"/>
      <c r="B727" s="362"/>
      <c r="C727" s="358"/>
      <c r="D727" s="359"/>
      <c r="E727" s="360"/>
      <c r="F727" s="357"/>
      <c r="G727" s="361"/>
    </row>
    <row r="728" spans="1:7" ht="9.75" customHeight="1">
      <c r="A728" s="357"/>
      <c r="B728" s="362"/>
      <c r="C728" s="358"/>
      <c r="D728" s="359"/>
      <c r="E728" s="360"/>
      <c r="F728" s="357"/>
      <c r="G728" s="361"/>
    </row>
    <row r="729" spans="1:7" ht="9.75" customHeight="1">
      <c r="A729" s="357"/>
      <c r="B729" s="362"/>
      <c r="C729" s="358"/>
      <c r="D729" s="359"/>
      <c r="E729" s="360"/>
      <c r="F729" s="357"/>
      <c r="G729" s="361"/>
    </row>
    <row r="730" spans="1:7" ht="9.75" customHeight="1">
      <c r="A730" s="357"/>
      <c r="B730" s="362"/>
      <c r="C730" s="358"/>
      <c r="D730" s="359"/>
      <c r="E730" s="360"/>
      <c r="F730" s="357"/>
      <c r="G730" s="361"/>
    </row>
    <row r="731" spans="1:7" ht="9.75" customHeight="1">
      <c r="A731" s="357"/>
      <c r="B731" s="362"/>
      <c r="C731" s="358"/>
      <c r="D731" s="359"/>
      <c r="E731" s="360"/>
      <c r="F731" s="357"/>
      <c r="G731" s="361"/>
    </row>
    <row r="732" spans="1:7" ht="9.75" customHeight="1">
      <c r="A732" s="357"/>
      <c r="B732" s="362"/>
      <c r="C732" s="358"/>
      <c r="D732" s="359"/>
      <c r="E732" s="360"/>
      <c r="F732" s="357"/>
      <c r="G732" s="361"/>
    </row>
    <row r="733" spans="1:7" ht="9.75" customHeight="1">
      <c r="A733" s="357"/>
      <c r="B733" s="362"/>
      <c r="C733" s="358"/>
      <c r="D733" s="359"/>
      <c r="E733" s="360"/>
      <c r="F733" s="357"/>
      <c r="G733" s="361"/>
    </row>
    <row r="734" spans="1:7" ht="9.75" customHeight="1">
      <c r="A734" s="357"/>
      <c r="B734" s="362"/>
      <c r="C734" s="358"/>
      <c r="D734" s="359"/>
      <c r="E734" s="360"/>
      <c r="F734" s="357"/>
      <c r="G734" s="361"/>
    </row>
    <row r="735" spans="1:7" ht="9.75" customHeight="1">
      <c r="A735" s="357"/>
      <c r="B735" s="362"/>
      <c r="C735" s="358"/>
      <c r="D735" s="359"/>
      <c r="E735" s="360"/>
      <c r="F735" s="357"/>
      <c r="G735" s="361"/>
    </row>
    <row r="736" spans="1:7" ht="9.75" customHeight="1">
      <c r="A736" s="357"/>
      <c r="B736" s="362"/>
      <c r="C736" s="358"/>
      <c r="D736" s="359"/>
      <c r="E736" s="360"/>
      <c r="F736" s="357"/>
      <c r="G736" s="361"/>
    </row>
    <row r="737" spans="1:7" ht="9.75" customHeight="1">
      <c r="A737" s="357"/>
      <c r="B737" s="362"/>
      <c r="C737" s="358"/>
      <c r="D737" s="359"/>
      <c r="E737" s="360"/>
      <c r="F737" s="357"/>
      <c r="G737" s="361"/>
    </row>
    <row r="738" spans="1:7" ht="9.75" customHeight="1">
      <c r="A738" s="357"/>
      <c r="B738" s="362"/>
      <c r="C738" s="358"/>
      <c r="D738" s="359"/>
      <c r="E738" s="360"/>
      <c r="F738" s="357"/>
      <c r="G738" s="361"/>
    </row>
    <row r="739" spans="1:7" ht="9.75" customHeight="1">
      <c r="A739" s="357"/>
      <c r="B739" s="362"/>
      <c r="C739" s="358"/>
      <c r="D739" s="359"/>
      <c r="E739" s="360"/>
      <c r="F739" s="357"/>
      <c r="G739" s="361"/>
    </row>
    <row r="740" spans="1:7" ht="9.75" customHeight="1">
      <c r="A740" s="357"/>
      <c r="B740" s="362"/>
      <c r="C740" s="358"/>
      <c r="D740" s="359"/>
      <c r="E740" s="360"/>
      <c r="F740" s="357"/>
      <c r="G740" s="361"/>
    </row>
    <row r="741" spans="1:7" ht="9.75" customHeight="1">
      <c r="A741" s="357"/>
      <c r="B741" s="362"/>
      <c r="C741" s="358"/>
      <c r="D741" s="359"/>
      <c r="E741" s="360"/>
      <c r="F741" s="357"/>
      <c r="G741" s="361"/>
    </row>
    <row r="742" spans="1:7" ht="9.75" customHeight="1">
      <c r="A742" s="357"/>
      <c r="B742" s="362"/>
      <c r="C742" s="358"/>
      <c r="D742" s="359"/>
      <c r="E742" s="360"/>
      <c r="F742" s="357"/>
      <c r="G742" s="361"/>
    </row>
    <row r="743" spans="1:7" ht="9.75" customHeight="1">
      <c r="A743" s="357"/>
      <c r="B743" s="362"/>
      <c r="C743" s="358"/>
      <c r="D743" s="359"/>
      <c r="E743" s="360"/>
      <c r="F743" s="357"/>
      <c r="G743" s="361"/>
    </row>
    <row r="744" spans="1:7" ht="9.75" customHeight="1">
      <c r="A744" s="357"/>
      <c r="B744" s="362"/>
      <c r="C744" s="358"/>
      <c r="D744" s="359"/>
      <c r="E744" s="360"/>
      <c r="F744" s="357"/>
      <c r="G744" s="361"/>
    </row>
    <row r="745" spans="1:7" ht="9.75" customHeight="1">
      <c r="A745" s="357"/>
      <c r="B745" s="362"/>
      <c r="C745" s="358"/>
      <c r="D745" s="359"/>
      <c r="E745" s="360"/>
      <c r="F745" s="357"/>
      <c r="G745" s="361"/>
    </row>
    <row r="746" spans="1:7" ht="9.75" customHeight="1">
      <c r="A746" s="357"/>
      <c r="B746" s="362"/>
      <c r="C746" s="358"/>
      <c r="D746" s="359"/>
      <c r="E746" s="360"/>
      <c r="F746" s="357"/>
      <c r="G746" s="361"/>
    </row>
    <row r="747" spans="1:7" ht="9.75" customHeight="1">
      <c r="A747" s="357"/>
      <c r="B747" s="362"/>
      <c r="C747" s="358"/>
      <c r="D747" s="359"/>
      <c r="E747" s="360"/>
      <c r="F747" s="357"/>
      <c r="G747" s="361"/>
    </row>
    <row r="748" spans="1:7" ht="9.75" customHeight="1">
      <c r="A748" s="357"/>
      <c r="B748" s="362"/>
      <c r="C748" s="358"/>
      <c r="D748" s="359"/>
      <c r="E748" s="360"/>
      <c r="F748" s="357"/>
      <c r="G748" s="361"/>
    </row>
    <row r="749" spans="1:7" ht="9.75" customHeight="1">
      <c r="A749" s="357"/>
      <c r="B749" s="362"/>
      <c r="C749" s="358"/>
      <c r="D749" s="359"/>
      <c r="E749" s="360"/>
      <c r="F749" s="357"/>
      <c r="G749" s="361"/>
    </row>
    <row r="750" spans="1:7" ht="9.75" customHeight="1">
      <c r="A750" s="357"/>
      <c r="B750" s="362"/>
      <c r="C750" s="358"/>
      <c r="D750" s="359"/>
      <c r="E750" s="360"/>
      <c r="F750" s="357"/>
      <c r="G750" s="361"/>
    </row>
    <row r="751" spans="1:7" ht="9.75" customHeight="1">
      <c r="A751" s="357"/>
      <c r="B751" s="362"/>
      <c r="C751" s="358"/>
      <c r="D751" s="359"/>
      <c r="E751" s="360"/>
      <c r="F751" s="357"/>
      <c r="G751" s="361"/>
    </row>
    <row r="752" spans="1:7" ht="9.75" customHeight="1">
      <c r="A752" s="357"/>
      <c r="B752" s="362"/>
      <c r="C752" s="358"/>
      <c r="D752" s="359"/>
      <c r="E752" s="360"/>
      <c r="F752" s="357"/>
      <c r="G752" s="361"/>
    </row>
    <row r="753" spans="1:7" ht="9.75" customHeight="1">
      <c r="A753" s="357"/>
      <c r="B753" s="362"/>
      <c r="C753" s="358"/>
      <c r="D753" s="359"/>
      <c r="E753" s="360"/>
      <c r="F753" s="357"/>
      <c r="G753" s="361"/>
    </row>
    <row r="754" spans="1:7" ht="9.75" customHeight="1">
      <c r="A754" s="357"/>
      <c r="B754" s="362"/>
      <c r="C754" s="358"/>
      <c r="D754" s="359"/>
      <c r="E754" s="360"/>
      <c r="F754" s="357"/>
      <c r="G754" s="361"/>
    </row>
    <row r="755" spans="1:7" ht="9.75" customHeight="1">
      <c r="A755" s="357"/>
      <c r="B755" s="362"/>
      <c r="C755" s="358"/>
      <c r="D755" s="359"/>
      <c r="E755" s="360"/>
      <c r="F755" s="357"/>
      <c r="G755" s="361"/>
    </row>
    <row r="756" spans="1:7" ht="9.75" customHeight="1">
      <c r="A756" s="357"/>
      <c r="B756" s="362"/>
      <c r="C756" s="358"/>
      <c r="D756" s="359"/>
      <c r="E756" s="360"/>
      <c r="F756" s="357"/>
      <c r="G756" s="361"/>
    </row>
    <row r="757" spans="1:7" ht="9.75" customHeight="1">
      <c r="A757" s="357"/>
      <c r="B757" s="362"/>
      <c r="C757" s="358"/>
      <c r="D757" s="359"/>
      <c r="E757" s="360"/>
      <c r="F757" s="357"/>
      <c r="G757" s="361"/>
    </row>
    <row r="758" spans="1:7" ht="9.75" customHeight="1">
      <c r="A758" s="357"/>
      <c r="B758" s="362"/>
      <c r="C758" s="358"/>
      <c r="D758" s="359"/>
      <c r="E758" s="360"/>
      <c r="F758" s="357"/>
      <c r="G758" s="361"/>
    </row>
    <row r="759" spans="1:7" ht="9.75" customHeight="1">
      <c r="A759" s="357"/>
      <c r="B759" s="362"/>
      <c r="C759" s="358"/>
      <c r="D759" s="359"/>
      <c r="E759" s="360"/>
      <c r="F759" s="357"/>
      <c r="G759" s="361"/>
    </row>
    <row r="760" spans="1:7" ht="9.75" customHeight="1">
      <c r="A760" s="357"/>
      <c r="B760" s="362"/>
      <c r="C760" s="358"/>
      <c r="D760" s="359"/>
      <c r="E760" s="360"/>
      <c r="F760" s="357"/>
      <c r="G760" s="361"/>
    </row>
    <row r="761" spans="1:7" ht="9.75" customHeight="1">
      <c r="A761" s="357"/>
      <c r="B761" s="362"/>
      <c r="C761" s="358"/>
      <c r="D761" s="359"/>
      <c r="E761" s="360"/>
      <c r="F761" s="357"/>
      <c r="G761" s="361"/>
    </row>
    <row r="762" spans="1:7" ht="9.75" customHeight="1">
      <c r="A762" s="357"/>
      <c r="B762" s="362"/>
      <c r="C762" s="358"/>
      <c r="D762" s="359"/>
      <c r="E762" s="360"/>
      <c r="F762" s="357"/>
      <c r="G762" s="361"/>
    </row>
    <row r="763" spans="1:7" ht="9.75" customHeight="1">
      <c r="A763" s="357"/>
      <c r="B763" s="362"/>
      <c r="C763" s="358"/>
      <c r="D763" s="359"/>
      <c r="E763" s="360"/>
      <c r="F763" s="357"/>
      <c r="G763" s="361"/>
    </row>
    <row r="764" spans="1:7" ht="9.75" customHeight="1">
      <c r="A764" s="357"/>
      <c r="B764" s="362"/>
      <c r="C764" s="358"/>
      <c r="D764" s="359"/>
      <c r="E764" s="360"/>
      <c r="F764" s="357"/>
      <c r="G764" s="361"/>
    </row>
    <row r="765" spans="1:7" ht="9.75" customHeight="1">
      <c r="A765" s="357"/>
      <c r="B765" s="362"/>
      <c r="C765" s="358"/>
      <c r="D765" s="359"/>
      <c r="E765" s="360"/>
      <c r="F765" s="357"/>
      <c r="G765" s="361"/>
    </row>
    <row r="766" spans="1:7" ht="9.75" customHeight="1">
      <c r="A766" s="357"/>
      <c r="B766" s="362"/>
      <c r="C766" s="358"/>
      <c r="D766" s="359"/>
      <c r="E766" s="360"/>
      <c r="F766" s="357"/>
      <c r="G766" s="361"/>
    </row>
    <row r="767" spans="1:7" ht="9.75" customHeight="1">
      <c r="A767" s="357"/>
      <c r="B767" s="362"/>
      <c r="C767" s="358"/>
      <c r="D767" s="359"/>
      <c r="E767" s="360"/>
      <c r="F767" s="357"/>
      <c r="G767" s="361"/>
    </row>
    <row r="768" spans="1:7" ht="9.75" customHeight="1">
      <c r="A768" s="357"/>
      <c r="B768" s="362"/>
      <c r="C768" s="358"/>
      <c r="D768" s="359"/>
      <c r="E768" s="360"/>
      <c r="F768" s="357"/>
      <c r="G768" s="361"/>
    </row>
    <row r="769" spans="1:7" ht="9.75" customHeight="1">
      <c r="A769" s="357"/>
      <c r="B769" s="362"/>
      <c r="C769" s="358"/>
      <c r="D769" s="359"/>
      <c r="E769" s="360"/>
      <c r="F769" s="357"/>
      <c r="G769" s="361"/>
    </row>
    <row r="770" spans="1:7" ht="9.75" customHeight="1">
      <c r="A770" s="357"/>
      <c r="B770" s="362"/>
      <c r="C770" s="358"/>
      <c r="D770" s="359"/>
      <c r="E770" s="360"/>
      <c r="F770" s="357"/>
      <c r="G770" s="361"/>
    </row>
    <row r="771" spans="1:7" ht="9.75" customHeight="1">
      <c r="A771" s="357"/>
      <c r="B771" s="362"/>
      <c r="C771" s="358"/>
      <c r="D771" s="359"/>
      <c r="E771" s="360"/>
      <c r="F771" s="357"/>
      <c r="G771" s="361"/>
    </row>
    <row r="772" spans="1:7" ht="9.75" customHeight="1">
      <c r="A772" s="357"/>
      <c r="B772" s="362"/>
      <c r="C772" s="358"/>
      <c r="D772" s="359"/>
      <c r="E772" s="360"/>
      <c r="F772" s="357"/>
      <c r="G772" s="361"/>
    </row>
    <row r="773" spans="1:7" ht="9.75" customHeight="1">
      <c r="A773" s="357"/>
      <c r="B773" s="362"/>
      <c r="C773" s="358"/>
      <c r="D773" s="359"/>
      <c r="E773" s="360"/>
      <c r="F773" s="357"/>
      <c r="G773" s="361"/>
    </row>
    <row r="774" spans="1:7" ht="9.75" customHeight="1">
      <c r="A774" s="357"/>
      <c r="B774" s="362"/>
      <c r="C774" s="358"/>
      <c r="D774" s="359"/>
      <c r="E774" s="360"/>
      <c r="F774" s="357"/>
      <c r="G774" s="361"/>
    </row>
    <row r="775" spans="1:7" ht="9.75" customHeight="1">
      <c r="A775" s="357"/>
      <c r="B775" s="362"/>
      <c r="C775" s="358"/>
      <c r="D775" s="359"/>
      <c r="E775" s="360"/>
      <c r="F775" s="357"/>
      <c r="G775" s="361"/>
    </row>
    <row r="776" spans="1:7" ht="9.75" customHeight="1">
      <c r="A776" s="357"/>
      <c r="B776" s="362"/>
      <c r="C776" s="358"/>
      <c r="D776" s="359"/>
      <c r="E776" s="360"/>
      <c r="F776" s="357"/>
      <c r="G776" s="361"/>
    </row>
    <row r="777" spans="1:7" ht="9.75" customHeight="1">
      <c r="A777" s="357"/>
      <c r="B777" s="362"/>
      <c r="C777" s="358"/>
      <c r="D777" s="359"/>
      <c r="E777" s="360"/>
      <c r="F777" s="357"/>
      <c r="G777" s="361"/>
    </row>
    <row r="778" spans="1:7" ht="9.75" customHeight="1">
      <c r="A778" s="357"/>
      <c r="B778" s="362"/>
      <c r="C778" s="358"/>
      <c r="D778" s="359"/>
      <c r="E778" s="360"/>
      <c r="F778" s="357"/>
      <c r="G778" s="361"/>
    </row>
    <row r="779" spans="1:7" ht="9.75" customHeight="1">
      <c r="A779" s="357"/>
      <c r="B779" s="362"/>
      <c r="C779" s="358"/>
      <c r="D779" s="359"/>
      <c r="E779" s="360"/>
      <c r="F779" s="357"/>
      <c r="G779" s="361"/>
    </row>
    <row r="780" spans="1:7" ht="9.75" customHeight="1">
      <c r="A780" s="357"/>
      <c r="B780" s="362"/>
      <c r="C780" s="358"/>
      <c r="D780" s="359"/>
      <c r="E780" s="360"/>
      <c r="F780" s="357"/>
      <c r="G780" s="361"/>
    </row>
    <row r="781" spans="1:7" ht="9.75" customHeight="1">
      <c r="A781" s="357"/>
      <c r="B781" s="362"/>
      <c r="C781" s="358"/>
      <c r="D781" s="359"/>
      <c r="E781" s="360"/>
      <c r="F781" s="357"/>
      <c r="G781" s="361"/>
    </row>
    <row r="782" spans="1:7" ht="9.75" customHeight="1">
      <c r="A782" s="357"/>
      <c r="B782" s="362"/>
      <c r="C782" s="358"/>
      <c r="D782" s="359"/>
      <c r="E782" s="360"/>
      <c r="F782" s="357"/>
      <c r="G782" s="361"/>
    </row>
    <row r="783" spans="1:7" ht="9.75" customHeight="1">
      <c r="A783" s="357"/>
      <c r="B783" s="362"/>
      <c r="C783" s="368"/>
      <c r="D783" s="357"/>
      <c r="E783" s="367"/>
      <c r="F783" s="357"/>
      <c r="G783" s="361"/>
    </row>
    <row r="784" spans="1:7" ht="9.75" customHeight="1">
      <c r="A784" s="357"/>
      <c r="B784" s="362"/>
      <c r="C784" s="368"/>
      <c r="D784" s="357"/>
      <c r="E784" s="367"/>
      <c r="F784" s="357"/>
      <c r="G784" s="361"/>
    </row>
    <row r="785" spans="1:7" ht="9.75" customHeight="1">
      <c r="A785" s="357"/>
      <c r="B785" s="362"/>
      <c r="C785" s="368"/>
      <c r="D785" s="357"/>
      <c r="E785" s="367"/>
      <c r="F785" s="357"/>
      <c r="G785" s="361"/>
    </row>
    <row r="786" spans="1:7" ht="9.75" customHeight="1">
      <c r="A786" s="357"/>
      <c r="B786" s="362"/>
      <c r="C786" s="368"/>
      <c r="D786" s="357"/>
      <c r="E786" s="367"/>
      <c r="F786" s="357"/>
      <c r="G786" s="361"/>
    </row>
    <row r="787" spans="1:7" ht="9.75" customHeight="1">
      <c r="A787" s="357"/>
      <c r="B787" s="362"/>
      <c r="C787" s="368"/>
      <c r="D787" s="357"/>
      <c r="E787" s="367"/>
      <c r="F787" s="357"/>
      <c r="G787" s="361"/>
    </row>
    <row r="788" spans="1:7" ht="9.75" customHeight="1">
      <c r="A788" s="357"/>
      <c r="B788" s="362"/>
      <c r="C788" s="368"/>
      <c r="D788" s="357"/>
      <c r="E788" s="370"/>
      <c r="F788" s="357"/>
      <c r="G788" s="361"/>
    </row>
    <row r="789" spans="1:7" ht="9.75" customHeight="1">
      <c r="A789" s="357"/>
      <c r="B789" s="362"/>
      <c r="C789" s="368"/>
      <c r="D789" s="357"/>
      <c r="E789" s="370"/>
      <c r="F789" s="357"/>
      <c r="G789" s="361"/>
    </row>
    <row r="790" spans="1:7" ht="9.75" customHeight="1">
      <c r="A790" s="357"/>
      <c r="B790" s="362"/>
      <c r="C790" s="368"/>
      <c r="D790" s="357"/>
      <c r="E790" s="370"/>
      <c r="F790" s="357"/>
      <c r="G790" s="361"/>
    </row>
    <row r="791" spans="1:7" ht="9.75" customHeight="1">
      <c r="A791" s="357"/>
      <c r="B791" s="362"/>
      <c r="C791" s="368"/>
      <c r="D791" s="357"/>
      <c r="E791" s="370"/>
      <c r="F791" s="357"/>
      <c r="G791" s="361"/>
    </row>
    <row r="792" spans="1:7" ht="9.75" customHeight="1">
      <c r="A792" s="357"/>
      <c r="B792" s="362"/>
      <c r="C792" s="368"/>
      <c r="D792" s="357"/>
      <c r="E792" s="370"/>
      <c r="F792" s="357"/>
      <c r="G792" s="361"/>
    </row>
    <row r="793" spans="1:7" ht="9.75" customHeight="1">
      <c r="A793" s="357"/>
      <c r="B793" s="362"/>
      <c r="C793" s="358"/>
      <c r="D793" s="359"/>
      <c r="E793" s="360"/>
      <c r="F793" s="357"/>
      <c r="G793" s="361"/>
    </row>
    <row r="794" spans="1:7" ht="9.75" customHeight="1">
      <c r="A794" s="357"/>
      <c r="B794" s="362"/>
      <c r="C794" s="358"/>
      <c r="D794" s="359"/>
      <c r="E794" s="360"/>
      <c r="F794" s="357"/>
      <c r="G794" s="361"/>
    </row>
    <row r="795" spans="1:7" ht="9.75" customHeight="1">
      <c r="A795" s="357"/>
      <c r="B795" s="362"/>
      <c r="C795" s="358"/>
      <c r="D795" s="359"/>
      <c r="E795" s="360"/>
      <c r="F795" s="357"/>
      <c r="G795" s="361"/>
    </row>
    <row r="796" spans="1:7" ht="9.75" customHeight="1">
      <c r="A796" s="357"/>
      <c r="B796" s="362"/>
      <c r="C796" s="358"/>
      <c r="D796" s="359"/>
      <c r="E796" s="360"/>
      <c r="F796" s="357"/>
      <c r="G796" s="361"/>
    </row>
    <row r="797" spans="1:7" ht="9.75" customHeight="1">
      <c r="A797" s="357"/>
      <c r="B797" s="362"/>
      <c r="C797" s="358"/>
      <c r="D797" s="359"/>
      <c r="E797" s="360"/>
      <c r="F797" s="357"/>
      <c r="G797" s="361"/>
    </row>
    <row r="798" spans="1:7" ht="9.75" customHeight="1">
      <c r="A798" s="357"/>
      <c r="B798" s="362"/>
      <c r="C798" s="358"/>
      <c r="D798" s="359"/>
      <c r="E798" s="360"/>
      <c r="F798" s="357"/>
      <c r="G798" s="361"/>
    </row>
    <row r="799" spans="1:7" ht="9.75" customHeight="1">
      <c r="A799" s="357"/>
      <c r="B799" s="362"/>
      <c r="C799" s="358"/>
      <c r="D799" s="359"/>
      <c r="E799" s="360"/>
      <c r="F799" s="357"/>
      <c r="G799" s="361"/>
    </row>
    <row r="800" spans="1:7" ht="9.75" customHeight="1">
      <c r="A800" s="357"/>
      <c r="B800" s="362"/>
      <c r="C800" s="358"/>
      <c r="D800" s="359"/>
      <c r="E800" s="360"/>
      <c r="F800" s="357"/>
      <c r="G800" s="361"/>
    </row>
    <row r="801" spans="1:7" ht="9.75" customHeight="1">
      <c r="A801" s="357"/>
      <c r="B801" s="362"/>
      <c r="C801" s="358"/>
      <c r="D801" s="359"/>
      <c r="E801" s="360"/>
      <c r="F801" s="357"/>
      <c r="G801" s="361"/>
    </row>
    <row r="802" spans="1:7" ht="9.75" customHeight="1">
      <c r="A802" s="357"/>
      <c r="B802" s="362"/>
      <c r="C802" s="358"/>
      <c r="D802" s="359"/>
      <c r="E802" s="360"/>
      <c r="F802" s="357"/>
      <c r="G802" s="361"/>
    </row>
    <row r="803" spans="1:7" ht="9.75" customHeight="1">
      <c r="A803" s="357"/>
      <c r="B803" s="362"/>
      <c r="C803" s="358"/>
      <c r="D803" s="359"/>
      <c r="E803" s="360"/>
      <c r="F803" s="357"/>
      <c r="G803" s="361"/>
    </row>
    <row r="804" spans="1:7" ht="9.75" customHeight="1">
      <c r="A804" s="357"/>
      <c r="B804" s="362"/>
      <c r="C804" s="358"/>
      <c r="D804" s="359"/>
      <c r="E804" s="360"/>
      <c r="F804" s="357"/>
      <c r="G804" s="361"/>
    </row>
    <row r="805" spans="1:7" ht="9.75" customHeight="1">
      <c r="A805" s="357"/>
      <c r="B805" s="362"/>
      <c r="C805" s="358"/>
      <c r="D805" s="359"/>
      <c r="E805" s="360"/>
      <c r="F805" s="357"/>
      <c r="G805" s="361"/>
    </row>
    <row r="806" spans="1:7" ht="9.75" customHeight="1">
      <c r="A806" s="357"/>
      <c r="B806" s="362"/>
      <c r="C806" s="358"/>
      <c r="D806" s="359"/>
      <c r="E806" s="360"/>
      <c r="F806" s="357"/>
      <c r="G806" s="361"/>
    </row>
    <row r="807" spans="1:7" ht="9.75" customHeight="1">
      <c r="A807" s="357"/>
      <c r="B807" s="362"/>
      <c r="C807" s="358"/>
      <c r="D807" s="359"/>
      <c r="E807" s="360"/>
      <c r="F807" s="357"/>
      <c r="G807" s="361"/>
    </row>
    <row r="808" spans="1:7" ht="9.75" customHeight="1">
      <c r="A808" s="357"/>
      <c r="B808" s="362"/>
      <c r="C808" s="358"/>
      <c r="D808" s="359"/>
      <c r="E808" s="360"/>
      <c r="F808" s="357"/>
      <c r="G808" s="361"/>
    </row>
    <row r="809" spans="1:7" ht="9.75" customHeight="1">
      <c r="A809" s="357"/>
      <c r="B809" s="362"/>
      <c r="C809" s="358"/>
      <c r="D809" s="359"/>
      <c r="E809" s="360"/>
      <c r="F809" s="357"/>
      <c r="G809" s="361"/>
    </row>
    <row r="810" spans="1:7" ht="9.75" customHeight="1">
      <c r="A810" s="357"/>
      <c r="B810" s="362"/>
      <c r="C810" s="358"/>
      <c r="D810" s="359"/>
      <c r="E810" s="360"/>
      <c r="F810" s="357"/>
      <c r="G810" s="361"/>
    </row>
    <row r="811" spans="1:7" ht="9.75" customHeight="1">
      <c r="A811" s="357"/>
      <c r="B811" s="362"/>
      <c r="C811" s="358"/>
      <c r="D811" s="359"/>
      <c r="E811" s="360"/>
      <c r="F811" s="357"/>
      <c r="G811" s="361"/>
    </row>
    <row r="812" spans="1:7" ht="9.75" customHeight="1">
      <c r="A812" s="357"/>
      <c r="B812" s="362"/>
      <c r="C812" s="358"/>
      <c r="D812" s="359"/>
      <c r="E812" s="360"/>
      <c r="F812" s="357"/>
      <c r="G812" s="361"/>
    </row>
    <row r="813" spans="1:7" ht="9.75" customHeight="1">
      <c r="A813" s="357"/>
      <c r="B813" s="362"/>
      <c r="C813" s="358"/>
      <c r="D813" s="359"/>
      <c r="E813" s="360"/>
      <c r="F813" s="357"/>
      <c r="G813" s="361"/>
    </row>
    <row r="814" spans="1:7" ht="9.75" customHeight="1">
      <c r="A814" s="357"/>
      <c r="B814" s="362"/>
      <c r="C814" s="358"/>
      <c r="D814" s="359"/>
      <c r="E814" s="360"/>
      <c r="F814" s="357"/>
      <c r="G814" s="361"/>
    </row>
    <row r="815" spans="1:7" ht="9.75" customHeight="1">
      <c r="A815" s="357"/>
      <c r="B815" s="362"/>
      <c r="C815" s="358"/>
      <c r="D815" s="359"/>
      <c r="E815" s="360"/>
      <c r="F815" s="357"/>
      <c r="G815" s="361"/>
    </row>
    <row r="816" spans="1:7" ht="9.75" customHeight="1">
      <c r="A816" s="357"/>
      <c r="B816" s="362"/>
      <c r="C816" s="358"/>
      <c r="D816" s="359"/>
      <c r="E816" s="360"/>
      <c r="F816" s="357"/>
      <c r="G816" s="361"/>
    </row>
    <row r="817" spans="1:7" ht="9.75" customHeight="1">
      <c r="A817" s="357"/>
      <c r="B817" s="362"/>
      <c r="C817" s="358"/>
      <c r="D817" s="359"/>
      <c r="E817" s="360"/>
      <c r="F817" s="357"/>
      <c r="G817" s="361"/>
    </row>
    <row r="818" spans="1:7" ht="9.75" customHeight="1">
      <c r="A818" s="357"/>
      <c r="B818" s="362"/>
      <c r="C818" s="358"/>
      <c r="D818" s="359"/>
      <c r="E818" s="360"/>
      <c r="F818" s="357"/>
      <c r="G818" s="361"/>
    </row>
    <row r="819" spans="1:7" ht="9.75" customHeight="1">
      <c r="A819" s="357"/>
      <c r="B819" s="362"/>
      <c r="C819" s="358"/>
      <c r="D819" s="359"/>
      <c r="E819" s="360"/>
      <c r="F819" s="357"/>
      <c r="G819" s="361"/>
    </row>
    <row r="820" spans="1:7" ht="9.75" customHeight="1">
      <c r="A820" s="357"/>
      <c r="B820" s="362"/>
      <c r="C820" s="358"/>
      <c r="D820" s="359"/>
      <c r="E820" s="360"/>
      <c r="F820" s="357"/>
      <c r="G820" s="361"/>
    </row>
    <row r="821" spans="1:7" ht="9.75" customHeight="1">
      <c r="A821" s="357"/>
      <c r="B821" s="362"/>
      <c r="C821" s="358"/>
      <c r="D821" s="359"/>
      <c r="E821" s="360"/>
      <c r="F821" s="357"/>
      <c r="G821" s="361"/>
    </row>
    <row r="822" spans="1:7" ht="7.5" customHeight="1">
      <c r="A822" s="357"/>
      <c r="B822" s="362"/>
      <c r="C822" s="358"/>
      <c r="D822" s="359"/>
      <c r="E822" s="360"/>
      <c r="F822" s="357"/>
      <c r="G822" s="361"/>
    </row>
    <row r="823" spans="1:7" ht="9.75" customHeight="1">
      <c r="A823" s="357"/>
      <c r="B823" s="362"/>
      <c r="C823" s="358"/>
      <c r="D823" s="359"/>
      <c r="E823" s="360"/>
      <c r="F823" s="357"/>
      <c r="G823" s="361"/>
    </row>
    <row r="824" spans="1:7" ht="9.75" customHeight="1">
      <c r="A824" s="357"/>
      <c r="B824" s="362"/>
      <c r="C824" s="358"/>
      <c r="D824" s="359"/>
      <c r="E824" s="360"/>
      <c r="F824" s="357"/>
      <c r="G824" s="361"/>
    </row>
    <row r="825" spans="1:7" ht="9.75" customHeight="1">
      <c r="A825" s="357"/>
      <c r="B825" s="362"/>
      <c r="C825" s="358"/>
      <c r="D825" s="359"/>
      <c r="E825" s="360"/>
      <c r="F825" s="357"/>
      <c r="G825" s="361"/>
    </row>
    <row r="826" spans="1:7" ht="9.75" customHeight="1">
      <c r="A826" s="357"/>
      <c r="B826" s="362"/>
      <c r="C826" s="358"/>
      <c r="D826" s="359"/>
      <c r="E826" s="360"/>
      <c r="F826" s="357"/>
      <c r="G826" s="361"/>
    </row>
    <row r="827" spans="1:7" ht="9.75" customHeight="1">
      <c r="A827" s="357"/>
      <c r="B827" s="362"/>
      <c r="C827" s="358"/>
      <c r="D827" s="359"/>
      <c r="E827" s="360"/>
      <c r="F827" s="357"/>
      <c r="G827" s="361"/>
    </row>
    <row r="828" spans="1:7" ht="9.75" customHeight="1">
      <c r="A828" s="357"/>
      <c r="B828" s="362"/>
      <c r="C828" s="358"/>
      <c r="D828" s="359"/>
      <c r="E828" s="360"/>
      <c r="F828" s="357"/>
      <c r="G828" s="361"/>
    </row>
    <row r="829" spans="1:7" ht="9.75" customHeight="1">
      <c r="A829" s="357"/>
      <c r="B829" s="362"/>
      <c r="C829" s="358"/>
      <c r="D829" s="359"/>
      <c r="E829" s="360"/>
      <c r="F829" s="357"/>
      <c r="G829" s="361"/>
    </row>
    <row r="830" spans="1:7" ht="9.75" customHeight="1">
      <c r="A830" s="357"/>
      <c r="B830" s="362"/>
      <c r="C830" s="358"/>
      <c r="D830" s="359"/>
      <c r="E830" s="360"/>
      <c r="F830" s="357"/>
      <c r="G830" s="361"/>
    </row>
    <row r="831" spans="1:7" ht="9.75" customHeight="1">
      <c r="A831" s="357"/>
      <c r="B831" s="362"/>
      <c r="C831" s="358"/>
      <c r="D831" s="359"/>
      <c r="E831" s="360"/>
      <c r="F831" s="357"/>
      <c r="G831" s="361"/>
    </row>
    <row r="832" spans="1:7" ht="6.75" customHeight="1">
      <c r="A832" s="357"/>
      <c r="B832" s="362"/>
      <c r="C832" s="358"/>
      <c r="D832" s="359"/>
      <c r="E832" s="360"/>
      <c r="F832" s="357"/>
      <c r="G832" s="361"/>
    </row>
    <row r="833" spans="1:7" ht="9.75" customHeight="1">
      <c r="A833" s="357"/>
      <c r="B833" s="362"/>
      <c r="C833" s="358"/>
      <c r="D833" s="359"/>
      <c r="E833" s="369"/>
      <c r="F833" s="357"/>
      <c r="G833" s="361"/>
    </row>
    <row r="834" spans="1:7" ht="9.75" customHeight="1">
      <c r="A834" s="357"/>
      <c r="B834" s="362"/>
      <c r="C834" s="358"/>
      <c r="D834" s="359"/>
      <c r="E834" s="369"/>
      <c r="F834" s="357"/>
      <c r="G834" s="361"/>
    </row>
    <row r="835" spans="1:7" ht="9.75" customHeight="1">
      <c r="A835" s="357"/>
      <c r="B835" s="362"/>
      <c r="C835" s="358"/>
      <c r="D835" s="359"/>
      <c r="E835" s="369"/>
      <c r="F835" s="357"/>
      <c r="G835" s="361"/>
    </row>
    <row r="836" spans="1:7" ht="9.75" customHeight="1">
      <c r="A836" s="357"/>
      <c r="B836" s="362"/>
      <c r="C836" s="358"/>
      <c r="D836" s="359"/>
      <c r="E836" s="369"/>
      <c r="F836" s="357"/>
      <c r="G836" s="361"/>
    </row>
    <row r="837" spans="1:7" ht="9.75" customHeight="1">
      <c r="A837" s="357"/>
      <c r="B837" s="362"/>
      <c r="C837" s="358"/>
      <c r="D837" s="359"/>
      <c r="E837" s="369"/>
      <c r="F837" s="357"/>
      <c r="G837" s="361"/>
    </row>
    <row r="838" spans="1:7" ht="9.75" customHeight="1">
      <c r="A838" s="357"/>
      <c r="B838" s="362"/>
      <c r="C838" s="358"/>
      <c r="D838" s="359"/>
      <c r="E838" s="360"/>
      <c r="F838" s="357"/>
      <c r="G838" s="361"/>
    </row>
    <row r="839" spans="1:7" ht="9.75" customHeight="1">
      <c r="A839" s="357"/>
      <c r="B839" s="362"/>
      <c r="C839" s="358"/>
      <c r="D839" s="359"/>
      <c r="E839" s="360"/>
      <c r="F839" s="357"/>
      <c r="G839" s="361"/>
    </row>
    <row r="840" spans="1:7" ht="9.75" customHeight="1">
      <c r="A840" s="357"/>
      <c r="B840" s="362"/>
      <c r="C840" s="358"/>
      <c r="D840" s="359"/>
      <c r="E840" s="360"/>
      <c r="F840" s="357"/>
      <c r="G840" s="361"/>
    </row>
    <row r="841" spans="1:7" ht="9.75" customHeight="1">
      <c r="A841" s="357"/>
      <c r="B841" s="362"/>
      <c r="C841" s="358"/>
      <c r="D841" s="359"/>
      <c r="E841" s="360"/>
      <c r="F841" s="357"/>
      <c r="G841" s="361"/>
    </row>
    <row r="842" spans="1:7" ht="9.75" customHeight="1">
      <c r="A842" s="357"/>
      <c r="B842" s="362"/>
      <c r="C842" s="358"/>
      <c r="D842" s="359"/>
      <c r="E842" s="360"/>
      <c r="F842" s="357"/>
      <c r="G842" s="361"/>
    </row>
    <row r="843" spans="1:7" ht="9.75" customHeight="1">
      <c r="A843" s="357"/>
      <c r="B843" s="362"/>
      <c r="C843" s="368"/>
      <c r="D843" s="357"/>
      <c r="E843" s="367"/>
      <c r="F843" s="357"/>
      <c r="G843" s="361"/>
    </row>
    <row r="844" spans="1:7" ht="9.75" customHeight="1">
      <c r="A844" s="357"/>
      <c r="B844" s="362"/>
      <c r="C844" s="368"/>
      <c r="D844" s="357"/>
      <c r="E844" s="367"/>
      <c r="F844" s="357"/>
      <c r="G844" s="361"/>
    </row>
    <row r="845" spans="1:7" ht="9.75" customHeight="1">
      <c r="A845" s="357"/>
      <c r="B845" s="362"/>
      <c r="C845" s="368"/>
      <c r="D845" s="357"/>
      <c r="E845" s="367"/>
      <c r="F845" s="357"/>
      <c r="G845" s="361"/>
    </row>
    <row r="846" spans="1:7" ht="9.75" customHeight="1">
      <c r="A846" s="357"/>
      <c r="B846" s="362"/>
      <c r="C846" s="368"/>
      <c r="D846" s="357"/>
      <c r="E846" s="367"/>
      <c r="F846" s="357"/>
      <c r="G846" s="361"/>
    </row>
    <row r="847" spans="1:7" ht="9.75" customHeight="1">
      <c r="A847" s="357"/>
      <c r="B847" s="362"/>
      <c r="C847" s="368"/>
      <c r="D847" s="357"/>
      <c r="E847" s="367"/>
      <c r="F847" s="357"/>
      <c r="G847" s="361"/>
    </row>
    <row r="848" spans="1:7" ht="9.75" customHeight="1">
      <c r="A848" s="357"/>
      <c r="B848" s="362"/>
      <c r="C848" s="358"/>
      <c r="D848" s="359"/>
      <c r="E848" s="360"/>
      <c r="F848" s="357"/>
      <c r="G848" s="361"/>
    </row>
    <row r="849" spans="1:7" ht="9.75" customHeight="1">
      <c r="A849" s="357"/>
      <c r="B849" s="362"/>
      <c r="C849" s="358"/>
      <c r="D849" s="359"/>
      <c r="E849" s="360"/>
      <c r="F849" s="357"/>
      <c r="G849" s="361"/>
    </row>
    <row r="850" spans="1:7" ht="9.75" customHeight="1">
      <c r="A850" s="357"/>
      <c r="B850" s="362"/>
      <c r="C850" s="358"/>
      <c r="D850" s="359"/>
      <c r="E850" s="360"/>
      <c r="F850" s="357"/>
      <c r="G850" s="361"/>
    </row>
    <row r="851" spans="1:7" ht="9.75" customHeight="1">
      <c r="A851" s="357"/>
      <c r="B851" s="362"/>
      <c r="C851" s="358"/>
      <c r="D851" s="359"/>
      <c r="E851" s="360"/>
      <c r="F851" s="357"/>
      <c r="G851" s="361"/>
    </row>
    <row r="852" spans="1:7" ht="9.75" customHeight="1">
      <c r="A852" s="357"/>
      <c r="B852" s="362"/>
      <c r="C852" s="358"/>
      <c r="D852" s="359"/>
      <c r="E852" s="360"/>
      <c r="F852" s="357"/>
      <c r="G852" s="361"/>
    </row>
    <row r="853" spans="1:7" ht="9.75" customHeight="1">
      <c r="A853" s="357"/>
      <c r="B853" s="362"/>
      <c r="C853" s="366"/>
      <c r="D853" s="357"/>
      <c r="E853" s="367"/>
      <c r="F853" s="357"/>
      <c r="G853" s="361"/>
    </row>
    <row r="854" spans="1:7" ht="9.75" customHeight="1">
      <c r="A854" s="357"/>
      <c r="B854" s="362"/>
      <c r="C854" s="366"/>
      <c r="D854" s="357"/>
      <c r="E854" s="367"/>
      <c r="F854" s="357"/>
      <c r="G854" s="361"/>
    </row>
    <row r="855" spans="1:7" ht="9.75" customHeight="1">
      <c r="A855" s="357"/>
      <c r="B855" s="362"/>
      <c r="C855" s="366"/>
      <c r="D855" s="357"/>
      <c r="E855" s="367"/>
      <c r="F855" s="357"/>
      <c r="G855" s="361"/>
    </row>
    <row r="856" spans="1:7" ht="9.75" customHeight="1">
      <c r="A856" s="357"/>
      <c r="B856" s="362"/>
      <c r="C856" s="366"/>
      <c r="D856" s="357"/>
      <c r="E856" s="367"/>
      <c r="F856" s="357"/>
      <c r="G856" s="361"/>
    </row>
    <row r="857" spans="1:7" ht="9.75" customHeight="1">
      <c r="A857" s="357"/>
      <c r="B857" s="362"/>
      <c r="C857" s="366"/>
      <c r="D857" s="357"/>
      <c r="E857" s="367"/>
      <c r="F857" s="357"/>
      <c r="G857" s="361"/>
    </row>
    <row r="858" spans="1:7" ht="9.75" customHeight="1">
      <c r="A858" s="357"/>
      <c r="B858" s="362"/>
      <c r="C858" s="358"/>
      <c r="D858" s="359"/>
      <c r="E858" s="360"/>
      <c r="F858" s="357"/>
      <c r="G858" s="361"/>
    </row>
    <row r="859" spans="1:7" ht="9.75" customHeight="1">
      <c r="A859" s="357"/>
      <c r="B859" s="362"/>
      <c r="C859" s="358"/>
      <c r="D859" s="359"/>
      <c r="E859" s="360"/>
      <c r="F859" s="357"/>
      <c r="G859" s="361"/>
    </row>
    <row r="860" spans="1:7" ht="9.75" customHeight="1">
      <c r="A860" s="357"/>
      <c r="B860" s="362"/>
      <c r="C860" s="358"/>
      <c r="D860" s="359"/>
      <c r="E860" s="360"/>
      <c r="F860" s="357"/>
      <c r="G860" s="361"/>
    </row>
    <row r="861" spans="1:7" ht="9.75" customHeight="1">
      <c r="A861" s="357"/>
      <c r="B861" s="362"/>
      <c r="C861" s="358"/>
      <c r="D861" s="359"/>
      <c r="E861" s="360"/>
      <c r="F861" s="357"/>
      <c r="G861" s="361"/>
    </row>
    <row r="862" spans="1:7" ht="9.75" customHeight="1">
      <c r="A862" s="357"/>
      <c r="B862" s="362"/>
      <c r="C862" s="358"/>
      <c r="D862" s="359"/>
      <c r="E862" s="360"/>
      <c r="F862" s="357"/>
      <c r="G862" s="361"/>
    </row>
    <row r="863" spans="1:7" ht="9.75" customHeight="1">
      <c r="A863" s="357"/>
      <c r="B863" s="362"/>
      <c r="C863" s="358"/>
      <c r="D863" s="359"/>
      <c r="E863" s="360"/>
      <c r="F863" s="357"/>
      <c r="G863" s="361"/>
    </row>
    <row r="864" spans="1:7" ht="9.75" customHeight="1">
      <c r="A864" s="357"/>
      <c r="B864" s="362"/>
      <c r="C864" s="358"/>
      <c r="D864" s="359"/>
      <c r="E864" s="360"/>
      <c r="F864" s="357"/>
      <c r="G864" s="361"/>
    </row>
    <row r="865" spans="1:7" ht="9.75" customHeight="1">
      <c r="A865" s="357"/>
      <c r="B865" s="362"/>
      <c r="C865" s="358"/>
      <c r="D865" s="359"/>
      <c r="E865" s="360"/>
      <c r="F865" s="357"/>
      <c r="G865" s="361"/>
    </row>
    <row r="866" spans="1:7" ht="9.75" customHeight="1">
      <c r="A866" s="357"/>
      <c r="B866" s="362"/>
      <c r="C866" s="358"/>
      <c r="D866" s="359"/>
      <c r="E866" s="360"/>
      <c r="F866" s="357"/>
      <c r="G866" s="361"/>
    </row>
    <row r="867" spans="1:7" ht="9.75" customHeight="1">
      <c r="A867" s="357"/>
      <c r="B867" s="362"/>
      <c r="C867" s="358"/>
      <c r="D867" s="359"/>
      <c r="E867" s="360"/>
      <c r="F867" s="357"/>
      <c r="G867" s="361"/>
    </row>
    <row r="868" spans="1:7" ht="9.75" customHeight="1">
      <c r="A868" s="357"/>
      <c r="B868" s="362"/>
      <c r="C868" s="358"/>
      <c r="D868" s="359"/>
      <c r="E868" s="360"/>
      <c r="F868" s="357"/>
      <c r="G868" s="361"/>
    </row>
    <row r="869" spans="1:7" ht="9.75" customHeight="1">
      <c r="A869" s="357"/>
      <c r="B869" s="362"/>
      <c r="C869" s="358"/>
      <c r="D869" s="359"/>
      <c r="E869" s="360"/>
      <c r="F869" s="357"/>
      <c r="G869" s="361"/>
    </row>
    <row r="870" spans="1:7" ht="9.75" customHeight="1">
      <c r="A870" s="357"/>
      <c r="B870" s="362"/>
      <c r="C870" s="358"/>
      <c r="D870" s="359"/>
      <c r="E870" s="360"/>
      <c r="F870" s="357"/>
      <c r="G870" s="361"/>
    </row>
    <row r="871" spans="1:7" ht="9.75" customHeight="1">
      <c r="A871" s="357"/>
      <c r="B871" s="362"/>
      <c r="C871" s="358"/>
      <c r="D871" s="359"/>
      <c r="E871" s="360"/>
      <c r="F871" s="357"/>
      <c r="G871" s="361"/>
    </row>
    <row r="872" spans="1:7" ht="9.75" customHeight="1">
      <c r="A872" s="357"/>
      <c r="B872" s="362"/>
      <c r="C872" s="358"/>
      <c r="D872" s="359"/>
      <c r="E872" s="360"/>
      <c r="F872" s="357"/>
      <c r="G872" s="361"/>
    </row>
    <row r="873" spans="1:7" ht="9.75" customHeight="1">
      <c r="A873" s="357"/>
      <c r="B873" s="362"/>
      <c r="C873" s="358"/>
      <c r="D873" s="359"/>
      <c r="E873" s="360"/>
      <c r="F873" s="357"/>
      <c r="G873" s="361"/>
    </row>
    <row r="874" spans="1:7" ht="9.75" customHeight="1">
      <c r="A874" s="357"/>
      <c r="B874" s="362"/>
      <c r="C874" s="358"/>
      <c r="D874" s="359"/>
      <c r="E874" s="360"/>
      <c r="F874" s="357"/>
      <c r="G874" s="361"/>
    </row>
    <row r="875" spans="1:7" ht="9.75" customHeight="1">
      <c r="A875" s="357"/>
      <c r="B875" s="362"/>
      <c r="C875" s="358"/>
      <c r="D875" s="359"/>
      <c r="E875" s="360"/>
      <c r="F875" s="357"/>
      <c r="G875" s="361"/>
    </row>
    <row r="876" spans="1:7" ht="9.75" customHeight="1">
      <c r="A876" s="357"/>
      <c r="B876" s="362"/>
      <c r="C876" s="358"/>
      <c r="D876" s="359"/>
      <c r="E876" s="360"/>
      <c r="F876" s="357"/>
      <c r="G876" s="361"/>
    </row>
    <row r="877" spans="1:7" ht="9.75" customHeight="1">
      <c r="A877" s="357"/>
      <c r="B877" s="362"/>
      <c r="C877" s="358"/>
      <c r="D877" s="359"/>
      <c r="E877" s="360"/>
      <c r="F877" s="357"/>
      <c r="G877" s="361"/>
    </row>
    <row r="878" spans="1:7" ht="9.75" customHeight="1">
      <c r="A878" s="357"/>
      <c r="B878" s="362"/>
      <c r="C878" s="358"/>
      <c r="D878" s="359"/>
      <c r="E878" s="360"/>
      <c r="F878" s="357"/>
      <c r="G878" s="361"/>
    </row>
    <row r="879" spans="1:7" ht="9.75" customHeight="1">
      <c r="A879" s="357"/>
      <c r="B879" s="362"/>
      <c r="C879" s="358"/>
      <c r="D879" s="359"/>
      <c r="E879" s="360"/>
      <c r="F879" s="357"/>
      <c r="G879" s="361"/>
    </row>
    <row r="880" spans="1:7" ht="9.75" customHeight="1">
      <c r="A880" s="357"/>
      <c r="B880" s="362"/>
      <c r="C880" s="358"/>
      <c r="D880" s="359"/>
      <c r="E880" s="360"/>
      <c r="F880" s="357"/>
      <c r="G880" s="361"/>
    </row>
    <row r="881" spans="1:7" ht="9.75" customHeight="1">
      <c r="A881" s="357"/>
      <c r="B881" s="362"/>
      <c r="C881" s="358"/>
      <c r="D881" s="359"/>
      <c r="E881" s="360"/>
      <c r="F881" s="357"/>
      <c r="G881" s="361"/>
    </row>
    <row r="882" spans="1:7" ht="9.75" customHeight="1">
      <c r="A882" s="357"/>
      <c r="B882" s="362"/>
      <c r="C882" s="358"/>
      <c r="D882" s="359"/>
      <c r="E882" s="360"/>
      <c r="F882" s="357"/>
      <c r="G882" s="361"/>
    </row>
    <row r="883" spans="1:7" ht="9.75" customHeight="1">
      <c r="A883" s="357"/>
      <c r="B883" s="362"/>
      <c r="C883" s="358"/>
      <c r="D883" s="359"/>
      <c r="E883" s="360"/>
      <c r="F883" s="357"/>
      <c r="G883" s="361"/>
    </row>
    <row r="884" spans="1:7" ht="9.75" customHeight="1">
      <c r="A884" s="357"/>
      <c r="B884" s="362"/>
      <c r="C884" s="358"/>
      <c r="D884" s="359"/>
      <c r="E884" s="360"/>
      <c r="F884" s="357"/>
      <c r="G884" s="361"/>
    </row>
    <row r="885" spans="1:7" ht="9.75" customHeight="1">
      <c r="A885" s="357"/>
      <c r="B885" s="362"/>
      <c r="C885" s="358"/>
      <c r="D885" s="359"/>
      <c r="E885" s="360"/>
      <c r="F885" s="357"/>
      <c r="G885" s="361"/>
    </row>
    <row r="886" spans="1:7" ht="9.75" customHeight="1">
      <c r="A886" s="357"/>
      <c r="B886" s="362"/>
      <c r="C886" s="358"/>
      <c r="D886" s="359"/>
      <c r="E886" s="360"/>
      <c r="F886" s="357"/>
      <c r="G886" s="361"/>
    </row>
    <row r="887" spans="1:7" ht="9.75" customHeight="1">
      <c r="A887" s="357"/>
      <c r="B887" s="362"/>
      <c r="C887" s="358"/>
      <c r="D887" s="359"/>
      <c r="E887" s="360"/>
      <c r="F887" s="357"/>
      <c r="G887" s="361"/>
    </row>
    <row r="888" spans="1:7" ht="9.75" customHeight="1">
      <c r="A888" s="357"/>
      <c r="B888" s="362"/>
      <c r="C888" s="358"/>
      <c r="D888" s="359"/>
      <c r="E888" s="360"/>
      <c r="F888" s="357"/>
      <c r="G888" s="361"/>
    </row>
    <row r="889" spans="1:7" ht="9.75" customHeight="1">
      <c r="A889" s="357"/>
      <c r="B889" s="362"/>
      <c r="C889" s="358"/>
      <c r="D889" s="359"/>
      <c r="E889" s="360"/>
      <c r="F889" s="357"/>
      <c r="G889" s="361"/>
    </row>
    <row r="890" spans="1:7" ht="9.75" customHeight="1">
      <c r="A890" s="357"/>
      <c r="B890" s="362"/>
      <c r="C890" s="358"/>
      <c r="D890" s="359"/>
      <c r="E890" s="360"/>
      <c r="F890" s="357"/>
      <c r="G890" s="361"/>
    </row>
    <row r="891" spans="1:7" ht="9.75" customHeight="1">
      <c r="A891" s="357"/>
      <c r="B891" s="362"/>
      <c r="C891" s="358"/>
      <c r="D891" s="359"/>
      <c r="E891" s="360"/>
      <c r="F891" s="357"/>
      <c r="G891" s="361"/>
    </row>
    <row r="892" spans="1:7" ht="9.75" customHeight="1">
      <c r="A892" s="357"/>
      <c r="B892" s="362"/>
      <c r="C892" s="358"/>
      <c r="D892" s="359"/>
      <c r="E892" s="360"/>
      <c r="F892" s="357"/>
      <c r="G892" s="361"/>
    </row>
    <row r="893" spans="1:7" ht="9.75" customHeight="1">
      <c r="A893" s="357"/>
      <c r="B893" s="362"/>
      <c r="C893" s="364"/>
      <c r="D893" s="357"/>
      <c r="E893" s="365"/>
      <c r="F893" s="357"/>
      <c r="G893" s="361"/>
    </row>
    <row r="894" spans="1:7" ht="9.75" customHeight="1">
      <c r="A894" s="357"/>
      <c r="B894" s="362"/>
      <c r="C894" s="364"/>
      <c r="D894" s="357"/>
      <c r="E894" s="365"/>
      <c r="F894" s="357"/>
      <c r="G894" s="361"/>
    </row>
    <row r="895" spans="1:7" ht="9.75" customHeight="1">
      <c r="A895" s="357"/>
      <c r="B895" s="362"/>
      <c r="C895" s="364"/>
      <c r="D895" s="357"/>
      <c r="E895" s="365"/>
      <c r="F895" s="357"/>
      <c r="G895" s="361"/>
    </row>
    <row r="896" spans="1:7" ht="9.75" customHeight="1">
      <c r="A896" s="357"/>
      <c r="B896" s="362"/>
      <c r="C896" s="364"/>
      <c r="D896" s="357"/>
      <c r="E896" s="365"/>
      <c r="F896" s="357"/>
      <c r="G896" s="361"/>
    </row>
    <row r="897" spans="1:7" ht="9.75" customHeight="1">
      <c r="A897" s="357"/>
      <c r="B897" s="362"/>
      <c r="C897" s="364"/>
      <c r="D897" s="357"/>
      <c r="E897" s="365"/>
      <c r="F897" s="357"/>
      <c r="G897" s="361"/>
    </row>
    <row r="898" spans="1:7" ht="9.75" customHeight="1">
      <c r="A898" s="357"/>
      <c r="B898" s="362"/>
      <c r="C898" s="363"/>
      <c r="D898" s="359"/>
      <c r="E898" s="360"/>
      <c r="F898" s="357"/>
      <c r="G898" s="361"/>
    </row>
    <row r="899" spans="1:7" ht="9.75" customHeight="1">
      <c r="A899" s="357"/>
      <c r="B899" s="362"/>
      <c r="C899" s="363"/>
      <c r="D899" s="359"/>
      <c r="E899" s="360"/>
      <c r="F899" s="357"/>
      <c r="G899" s="361"/>
    </row>
    <row r="900" spans="1:7" ht="9.75" customHeight="1">
      <c r="A900" s="357"/>
      <c r="B900" s="362"/>
      <c r="C900" s="363"/>
      <c r="D900" s="359"/>
      <c r="E900" s="360"/>
      <c r="F900" s="357"/>
      <c r="G900" s="361"/>
    </row>
    <row r="901" spans="1:7" ht="9.75" customHeight="1">
      <c r="A901" s="357"/>
      <c r="B901" s="362"/>
      <c r="C901" s="363"/>
      <c r="D901" s="359"/>
      <c r="E901" s="360"/>
      <c r="F901" s="357"/>
      <c r="G901" s="361"/>
    </row>
    <row r="902" spans="1:7" ht="9.75" customHeight="1">
      <c r="A902" s="357"/>
      <c r="B902" s="362"/>
      <c r="C902" s="363"/>
      <c r="D902" s="359"/>
      <c r="E902" s="360"/>
      <c r="F902" s="357"/>
      <c r="G902" s="361"/>
    </row>
    <row r="903" spans="1:7" ht="9.75" customHeight="1">
      <c r="A903" s="357"/>
      <c r="B903" s="362"/>
      <c r="C903" s="358"/>
      <c r="D903" s="359"/>
      <c r="E903" s="360"/>
      <c r="F903" s="357"/>
      <c r="G903" s="361"/>
    </row>
    <row r="904" spans="1:7" ht="9.75" customHeight="1">
      <c r="A904" s="357"/>
      <c r="B904" s="362"/>
      <c r="C904" s="358"/>
      <c r="D904" s="359"/>
      <c r="E904" s="360"/>
      <c r="F904" s="357"/>
      <c r="G904" s="361"/>
    </row>
    <row r="905" spans="1:7" ht="9.75" customHeight="1">
      <c r="A905" s="357"/>
      <c r="B905" s="362"/>
      <c r="C905" s="358"/>
      <c r="D905" s="359"/>
      <c r="E905" s="360"/>
      <c r="F905" s="357"/>
      <c r="G905" s="361"/>
    </row>
    <row r="906" spans="1:7" ht="9.75" customHeight="1">
      <c r="A906" s="357"/>
      <c r="B906" s="362"/>
      <c r="C906" s="358"/>
      <c r="D906" s="359"/>
      <c r="E906" s="360"/>
      <c r="F906" s="357"/>
      <c r="G906" s="361"/>
    </row>
    <row r="907" spans="1:7" ht="7.5" customHeight="1">
      <c r="A907" s="357"/>
      <c r="B907" s="362"/>
      <c r="C907" s="358"/>
      <c r="D907" s="359"/>
      <c r="E907" s="360"/>
      <c r="F907" s="357"/>
      <c r="G907" s="361"/>
    </row>
    <row r="908" spans="1:7" ht="9.75" customHeight="1">
      <c r="A908" s="357"/>
      <c r="B908" s="362"/>
      <c r="C908" s="358"/>
      <c r="D908" s="359"/>
      <c r="E908" s="360"/>
      <c r="F908" s="357"/>
      <c r="G908" s="361"/>
    </row>
    <row r="909" spans="1:7" ht="9.75" customHeight="1">
      <c r="A909" s="357"/>
      <c r="B909" s="362"/>
      <c r="C909" s="358"/>
      <c r="D909" s="359"/>
      <c r="E909" s="360"/>
      <c r="F909" s="357"/>
      <c r="G909" s="361"/>
    </row>
    <row r="910" spans="1:7" ht="9.75" customHeight="1">
      <c r="A910" s="357"/>
      <c r="B910" s="362"/>
      <c r="C910" s="358"/>
      <c r="D910" s="359"/>
      <c r="E910" s="360"/>
      <c r="F910" s="357"/>
      <c r="G910" s="361"/>
    </row>
    <row r="911" spans="1:7" ht="9.75" customHeight="1">
      <c r="A911" s="357"/>
      <c r="B911" s="362"/>
      <c r="C911" s="358"/>
      <c r="D911" s="359"/>
      <c r="E911" s="360"/>
      <c r="F911" s="357"/>
      <c r="G911" s="361"/>
    </row>
    <row r="912" spans="1:7" ht="9.75" customHeight="1">
      <c r="A912" s="357"/>
      <c r="B912" s="362"/>
      <c r="C912" s="358"/>
      <c r="D912" s="359"/>
      <c r="E912" s="360"/>
      <c r="F912" s="357"/>
      <c r="G912" s="361"/>
    </row>
    <row r="913" spans="1:7" ht="9.75" customHeight="1">
      <c r="A913" s="357"/>
      <c r="B913" s="362"/>
      <c r="C913" s="358"/>
      <c r="D913" s="359"/>
      <c r="E913" s="360"/>
      <c r="F913" s="357"/>
      <c r="G913" s="361"/>
    </row>
    <row r="914" spans="1:7" ht="9.75" customHeight="1">
      <c r="A914" s="357"/>
      <c r="B914" s="362"/>
      <c r="C914" s="358"/>
      <c r="D914" s="359"/>
      <c r="E914" s="360"/>
      <c r="F914" s="357"/>
      <c r="G914" s="361"/>
    </row>
    <row r="915" spans="1:7" ht="9.75" customHeight="1">
      <c r="A915" s="357"/>
      <c r="B915" s="362"/>
      <c r="C915" s="358"/>
      <c r="D915" s="359"/>
      <c r="E915" s="360"/>
      <c r="F915" s="357"/>
      <c r="G915" s="361"/>
    </row>
    <row r="916" spans="1:7" ht="9.75" customHeight="1">
      <c r="A916" s="357"/>
      <c r="B916" s="362"/>
      <c r="C916" s="358"/>
      <c r="D916" s="359"/>
      <c r="E916" s="360"/>
      <c r="F916" s="357"/>
      <c r="G916" s="361"/>
    </row>
    <row r="917" spans="1:7" ht="9.75" customHeight="1">
      <c r="A917" s="357"/>
      <c r="B917" s="362"/>
      <c r="C917" s="358"/>
      <c r="D917" s="359"/>
      <c r="E917" s="360"/>
      <c r="F917" s="357"/>
      <c r="G917" s="361"/>
    </row>
    <row r="918" spans="1:7" ht="9.75" customHeight="1">
      <c r="A918" s="357"/>
      <c r="B918" s="362"/>
      <c r="C918" s="358"/>
      <c r="D918" s="359"/>
      <c r="E918" s="360"/>
      <c r="F918" s="357"/>
      <c r="G918" s="361"/>
    </row>
    <row r="919" spans="1:7" ht="9.75" customHeight="1">
      <c r="A919" s="357"/>
      <c r="B919" s="362"/>
      <c r="C919" s="358"/>
      <c r="D919" s="359"/>
      <c r="E919" s="360"/>
      <c r="F919" s="357"/>
      <c r="G919" s="361"/>
    </row>
    <row r="920" spans="1:7" ht="9.75" customHeight="1">
      <c r="A920" s="357"/>
      <c r="B920" s="362"/>
      <c r="C920" s="358"/>
      <c r="D920" s="359"/>
      <c r="E920" s="360"/>
      <c r="F920" s="357"/>
      <c r="G920" s="361"/>
    </row>
    <row r="921" spans="1:7" ht="9.75" customHeight="1">
      <c r="A921" s="357"/>
      <c r="B921" s="362"/>
      <c r="C921" s="358"/>
      <c r="D921" s="359"/>
      <c r="E921" s="360"/>
      <c r="F921" s="357"/>
      <c r="G921" s="361"/>
    </row>
    <row r="922" spans="1:7" ht="9.75" customHeight="1">
      <c r="A922" s="357"/>
      <c r="B922" s="362"/>
      <c r="C922" s="358"/>
      <c r="D922" s="359"/>
      <c r="E922" s="360"/>
      <c r="F922" s="357"/>
      <c r="G922" s="361"/>
    </row>
    <row r="923" spans="1:7" ht="9.75" customHeight="1">
      <c r="A923" s="357"/>
      <c r="B923" s="362"/>
      <c r="C923" s="358"/>
      <c r="D923" s="359"/>
      <c r="E923" s="360"/>
      <c r="F923" s="357"/>
      <c r="G923" s="361"/>
    </row>
    <row r="924" spans="1:7" ht="9.75" customHeight="1">
      <c r="A924" s="357"/>
      <c r="B924" s="362"/>
      <c r="C924" s="358"/>
      <c r="D924" s="359"/>
      <c r="E924" s="360"/>
      <c r="F924" s="357"/>
      <c r="G924" s="361"/>
    </row>
    <row r="925" spans="1:7" ht="9.75" customHeight="1">
      <c r="A925" s="357"/>
      <c r="B925" s="362"/>
      <c r="C925" s="358"/>
      <c r="D925" s="359"/>
      <c r="E925" s="360"/>
      <c r="F925" s="357"/>
      <c r="G925" s="361"/>
    </row>
    <row r="926" spans="1:7" ht="9.75" customHeight="1">
      <c r="A926" s="357"/>
      <c r="B926" s="362"/>
      <c r="C926" s="358"/>
      <c r="D926" s="359"/>
      <c r="E926" s="360"/>
      <c r="F926" s="357"/>
      <c r="G926" s="361"/>
    </row>
    <row r="927" spans="1:7" ht="9.75" customHeight="1">
      <c r="A927" s="357"/>
      <c r="B927" s="362"/>
      <c r="C927" s="358"/>
      <c r="D927" s="359"/>
      <c r="E927" s="360"/>
      <c r="F927" s="357"/>
      <c r="G927" s="361"/>
    </row>
    <row r="928" spans="1:7" ht="9.75" customHeight="1">
      <c r="A928" s="357"/>
      <c r="B928" s="362"/>
      <c r="C928" s="364"/>
      <c r="D928" s="357"/>
      <c r="E928" s="365"/>
      <c r="F928" s="357"/>
      <c r="G928" s="361"/>
    </row>
    <row r="929" spans="1:7" ht="9.75" customHeight="1">
      <c r="A929" s="357"/>
      <c r="B929" s="362"/>
      <c r="C929" s="364"/>
      <c r="D929" s="357"/>
      <c r="E929" s="365"/>
      <c r="F929" s="357"/>
      <c r="G929" s="361"/>
    </row>
    <row r="930" spans="1:7" ht="9.75" customHeight="1">
      <c r="A930" s="357"/>
      <c r="B930" s="362"/>
      <c r="C930" s="364"/>
      <c r="D930" s="357"/>
      <c r="E930" s="365"/>
      <c r="F930" s="357"/>
      <c r="G930" s="361"/>
    </row>
    <row r="931" spans="1:7" ht="9.75" customHeight="1">
      <c r="A931" s="357"/>
      <c r="B931" s="362"/>
      <c r="C931" s="364"/>
      <c r="D931" s="357"/>
      <c r="E931" s="365"/>
      <c r="F931" s="357"/>
      <c r="G931" s="361"/>
    </row>
    <row r="932" spans="1:7" ht="9.75" customHeight="1">
      <c r="A932" s="357"/>
      <c r="B932" s="362"/>
      <c r="C932" s="364"/>
      <c r="D932" s="357"/>
      <c r="E932" s="365"/>
      <c r="F932" s="357"/>
      <c r="G932" s="361"/>
    </row>
    <row r="933" spans="1:7" ht="9.75" customHeight="1">
      <c r="A933" s="357"/>
      <c r="B933" s="362"/>
      <c r="C933" s="363"/>
      <c r="D933" s="359"/>
      <c r="E933" s="360"/>
      <c r="F933" s="357"/>
      <c r="G933" s="361"/>
    </row>
    <row r="934" spans="1:7" ht="9.75" customHeight="1">
      <c r="A934" s="357"/>
      <c r="B934" s="362"/>
      <c r="C934" s="363"/>
      <c r="D934" s="359"/>
      <c r="E934" s="360"/>
      <c r="F934" s="357"/>
      <c r="G934" s="361"/>
    </row>
    <row r="935" spans="1:7" ht="9.75" customHeight="1">
      <c r="A935" s="357"/>
      <c r="B935" s="362"/>
      <c r="C935" s="363"/>
      <c r="D935" s="359"/>
      <c r="E935" s="360"/>
      <c r="F935" s="357"/>
      <c r="G935" s="361"/>
    </row>
    <row r="936" spans="1:7" ht="9.75" customHeight="1">
      <c r="A936" s="357"/>
      <c r="B936" s="362"/>
      <c r="C936" s="363"/>
      <c r="D936" s="359"/>
      <c r="E936" s="360"/>
      <c r="F936" s="357"/>
      <c r="G936" s="361"/>
    </row>
    <row r="937" spans="1:7" ht="9.75" customHeight="1">
      <c r="A937" s="357"/>
      <c r="B937" s="362"/>
      <c r="C937" s="363"/>
      <c r="D937" s="359"/>
      <c r="E937" s="360"/>
      <c r="F937" s="357"/>
      <c r="G937" s="361"/>
    </row>
    <row r="938" spans="1:7" ht="9.75" customHeight="1">
      <c r="A938" s="357"/>
      <c r="B938" s="362"/>
      <c r="C938" s="358"/>
      <c r="D938" s="359"/>
      <c r="E938" s="360"/>
      <c r="F938" s="357"/>
      <c r="G938" s="361"/>
    </row>
    <row r="939" spans="1:7" ht="9.75" customHeight="1">
      <c r="A939" s="357"/>
      <c r="B939" s="362"/>
      <c r="C939" s="358"/>
      <c r="D939" s="359"/>
      <c r="E939" s="360"/>
      <c r="F939" s="357"/>
      <c r="G939" s="361"/>
    </row>
    <row r="940" spans="1:7" ht="9.75" customHeight="1">
      <c r="A940" s="357"/>
      <c r="B940" s="362"/>
      <c r="C940" s="358"/>
      <c r="D940" s="359"/>
      <c r="E940" s="360"/>
      <c r="F940" s="357"/>
      <c r="G940" s="361"/>
    </row>
    <row r="941" spans="1:7" ht="9.75" customHeight="1">
      <c r="A941" s="357"/>
      <c r="B941" s="362"/>
      <c r="C941" s="358"/>
      <c r="D941" s="359"/>
      <c r="E941" s="360"/>
      <c r="F941" s="357"/>
      <c r="G941" s="361"/>
    </row>
    <row r="942" spans="1:7" ht="9.75" customHeight="1">
      <c r="A942" s="357"/>
      <c r="B942" s="362"/>
      <c r="C942" s="358"/>
      <c r="D942" s="359"/>
      <c r="E942" s="360"/>
      <c r="F942" s="357"/>
      <c r="G942" s="361"/>
    </row>
    <row r="943" spans="1:7" ht="9.75" customHeight="1">
      <c r="A943" s="357"/>
      <c r="B943" s="362"/>
      <c r="C943" s="358"/>
      <c r="D943" s="359"/>
      <c r="E943" s="360"/>
      <c r="F943" s="357"/>
      <c r="G943" s="361"/>
    </row>
    <row r="944" spans="1:7" ht="9.75" customHeight="1">
      <c r="A944" s="357"/>
      <c r="B944" s="362"/>
      <c r="C944" s="358"/>
      <c r="D944" s="359"/>
      <c r="E944" s="360"/>
      <c r="F944" s="357"/>
      <c r="G944" s="361"/>
    </row>
    <row r="945" spans="1:7" ht="9.75" customHeight="1">
      <c r="A945" s="357"/>
      <c r="B945" s="362"/>
      <c r="C945" s="358"/>
      <c r="D945" s="359"/>
      <c r="E945" s="360"/>
      <c r="F945" s="357"/>
      <c r="G945" s="361"/>
    </row>
    <row r="946" spans="1:7" ht="9.75" customHeight="1">
      <c r="A946" s="357"/>
      <c r="B946" s="362"/>
      <c r="C946" s="358"/>
      <c r="D946" s="359"/>
      <c r="E946" s="360"/>
      <c r="F946" s="357"/>
      <c r="G946" s="361"/>
    </row>
    <row r="947" spans="1:7" ht="9.75" customHeight="1">
      <c r="A947" s="357"/>
      <c r="B947" s="362"/>
      <c r="C947" s="358"/>
      <c r="D947" s="359"/>
      <c r="E947" s="360"/>
      <c r="F947" s="357"/>
      <c r="G947" s="361"/>
    </row>
    <row r="948" spans="1:7" ht="9.75" customHeight="1">
      <c r="A948" s="357"/>
      <c r="B948" s="362"/>
      <c r="C948" s="358"/>
      <c r="D948" s="359"/>
      <c r="E948" s="360"/>
      <c r="F948" s="357"/>
      <c r="G948" s="361"/>
    </row>
    <row r="949" spans="1:7" ht="9.75" customHeight="1">
      <c r="A949" s="357"/>
      <c r="B949" s="362"/>
      <c r="C949" s="358"/>
      <c r="D949" s="359"/>
      <c r="E949" s="360"/>
      <c r="F949" s="357"/>
      <c r="G949" s="361"/>
    </row>
    <row r="950" spans="1:7" ht="9.75" customHeight="1">
      <c r="A950" s="357"/>
      <c r="B950" s="362"/>
      <c r="C950" s="358"/>
      <c r="D950" s="359"/>
      <c r="E950" s="360"/>
      <c r="F950" s="357"/>
      <c r="G950" s="361"/>
    </row>
    <row r="951" spans="1:7" ht="9.75" customHeight="1">
      <c r="A951" s="357"/>
      <c r="B951" s="362"/>
      <c r="C951" s="358"/>
      <c r="D951" s="359"/>
      <c r="E951" s="360"/>
      <c r="F951" s="357"/>
      <c r="G951" s="361"/>
    </row>
    <row r="952" spans="1:7" ht="9.75" customHeight="1">
      <c r="A952" s="357"/>
      <c r="B952" s="362"/>
      <c r="C952" s="358"/>
      <c r="D952" s="359"/>
      <c r="E952" s="360"/>
      <c r="F952" s="357"/>
      <c r="G952" s="361"/>
    </row>
    <row r="953" spans="1:7" ht="9.75" customHeight="1">
      <c r="A953" s="357"/>
      <c r="B953" s="362"/>
      <c r="C953" s="358"/>
      <c r="D953" s="359"/>
      <c r="E953" s="360"/>
      <c r="F953" s="357"/>
      <c r="G953" s="361"/>
    </row>
    <row r="954" spans="1:7" ht="9.75" customHeight="1">
      <c r="A954" s="357"/>
      <c r="B954" s="362"/>
      <c r="C954" s="358"/>
      <c r="D954" s="359"/>
      <c r="E954" s="360"/>
      <c r="F954" s="357"/>
      <c r="G954" s="361"/>
    </row>
    <row r="955" spans="1:7" ht="9.75" customHeight="1">
      <c r="A955" s="357"/>
      <c r="B955" s="362"/>
      <c r="C955" s="358"/>
      <c r="D955" s="359"/>
      <c r="E955" s="360"/>
      <c r="F955" s="357"/>
      <c r="G955" s="361"/>
    </row>
    <row r="956" spans="1:7" ht="9.75" customHeight="1">
      <c r="A956" s="357"/>
      <c r="B956" s="362"/>
      <c r="C956" s="358"/>
      <c r="D956" s="359"/>
      <c r="E956" s="360"/>
      <c r="F956" s="357"/>
      <c r="G956" s="361"/>
    </row>
    <row r="957" spans="1:7" ht="9.75" customHeight="1">
      <c r="A957" s="357"/>
      <c r="B957" s="362"/>
      <c r="C957" s="358"/>
      <c r="D957" s="359"/>
      <c r="E957" s="360"/>
      <c r="F957" s="357"/>
      <c r="G957" s="361"/>
    </row>
    <row r="958" spans="1:7" ht="9.75" customHeight="1">
      <c r="A958" s="357"/>
      <c r="B958" s="362"/>
      <c r="C958" s="358"/>
      <c r="D958" s="359"/>
      <c r="E958" s="360"/>
      <c r="F958" s="357"/>
      <c r="G958" s="361"/>
    </row>
    <row r="959" spans="1:7" ht="9.75" customHeight="1">
      <c r="A959" s="357"/>
      <c r="B959" s="362"/>
      <c r="C959" s="358"/>
      <c r="D959" s="359"/>
      <c r="E959" s="360"/>
      <c r="F959" s="357"/>
      <c r="G959" s="361"/>
    </row>
    <row r="960" spans="1:7" ht="9.75" customHeight="1">
      <c r="A960" s="357"/>
      <c r="B960" s="362"/>
      <c r="C960" s="358"/>
      <c r="D960" s="359"/>
      <c r="E960" s="360"/>
      <c r="F960" s="357"/>
      <c r="G960" s="361"/>
    </row>
    <row r="961" spans="1:7" ht="9.75" customHeight="1">
      <c r="A961" s="357"/>
      <c r="B961" s="362"/>
      <c r="C961" s="358"/>
      <c r="D961" s="359"/>
      <c r="E961" s="360"/>
      <c r="F961" s="357"/>
      <c r="G961" s="361"/>
    </row>
    <row r="962" spans="1:7" ht="9.75" customHeight="1">
      <c r="A962" s="357"/>
      <c r="B962" s="362"/>
      <c r="C962" s="358"/>
      <c r="D962" s="359"/>
      <c r="E962" s="360"/>
      <c r="F962" s="357"/>
      <c r="G962" s="361"/>
    </row>
    <row r="963" spans="1:7" ht="9.75" customHeight="1">
      <c r="A963" s="357"/>
      <c r="B963" s="362"/>
      <c r="C963" s="358"/>
      <c r="D963" s="359"/>
      <c r="E963" s="360"/>
      <c r="F963" s="357"/>
      <c r="G963" s="361"/>
    </row>
    <row r="964" spans="1:7" ht="9.75" customHeight="1">
      <c r="A964" s="357"/>
      <c r="B964" s="362"/>
      <c r="C964" s="358"/>
      <c r="D964" s="359"/>
      <c r="E964" s="360"/>
      <c r="F964" s="357"/>
      <c r="G964" s="361"/>
    </row>
    <row r="965" spans="1:7" ht="9.75" customHeight="1">
      <c r="A965" s="357"/>
      <c r="B965" s="362"/>
      <c r="C965" s="358"/>
      <c r="D965" s="359"/>
      <c r="E965" s="360"/>
      <c r="F965" s="357"/>
      <c r="G965" s="361"/>
    </row>
    <row r="966" spans="1:7" ht="9.75" customHeight="1">
      <c r="A966" s="357"/>
      <c r="B966" s="362"/>
      <c r="C966" s="358"/>
      <c r="D966" s="359"/>
      <c r="E966" s="360"/>
      <c r="F966" s="357"/>
      <c r="G966" s="361"/>
    </row>
    <row r="967" spans="1:7" ht="9.75" customHeight="1">
      <c r="A967" s="357"/>
      <c r="B967" s="362"/>
      <c r="C967" s="358"/>
      <c r="D967" s="359"/>
      <c r="E967" s="360"/>
      <c r="F967" s="357"/>
      <c r="G967" s="361"/>
    </row>
    <row r="968" spans="1:7" ht="9.75" customHeight="1">
      <c r="A968" s="357"/>
      <c r="B968" s="362"/>
      <c r="C968" s="358"/>
      <c r="D968" s="359"/>
      <c r="E968" s="360"/>
      <c r="F968" s="357"/>
      <c r="G968" s="361"/>
    </row>
    <row r="969" spans="1:7" ht="9.75" customHeight="1">
      <c r="A969" s="357"/>
      <c r="B969" s="362"/>
      <c r="C969" s="358"/>
      <c r="D969" s="359"/>
      <c r="E969" s="360"/>
      <c r="F969" s="357"/>
      <c r="G969" s="361"/>
    </row>
    <row r="970" spans="1:7" ht="9.75" customHeight="1">
      <c r="A970" s="357"/>
      <c r="B970" s="362"/>
      <c r="C970" s="358"/>
      <c r="D970" s="359"/>
      <c r="E970" s="360"/>
      <c r="F970" s="357"/>
      <c r="G970" s="361"/>
    </row>
    <row r="971" spans="1:7" ht="9.75" customHeight="1">
      <c r="A971" s="357"/>
      <c r="B971" s="362"/>
      <c r="C971" s="358"/>
      <c r="D971" s="359"/>
      <c r="E971" s="360"/>
      <c r="F971" s="357"/>
      <c r="G971" s="361"/>
    </row>
    <row r="972" spans="1:7" ht="9.75" customHeight="1">
      <c r="A972" s="357"/>
      <c r="B972" s="362"/>
      <c r="C972" s="358"/>
      <c r="D972" s="359"/>
      <c r="E972" s="360"/>
      <c r="F972" s="357"/>
      <c r="G972" s="361"/>
    </row>
    <row r="973" spans="1:7" ht="9.75" customHeight="1">
      <c r="A973" s="357"/>
      <c r="B973" s="362"/>
      <c r="C973" s="358"/>
      <c r="D973" s="359"/>
      <c r="E973" s="360"/>
      <c r="F973" s="357"/>
      <c r="G973" s="361"/>
    </row>
    <row r="974" spans="1:7" ht="9.75" customHeight="1">
      <c r="A974" s="357"/>
      <c r="B974" s="362"/>
      <c r="C974" s="358"/>
      <c r="D974" s="359"/>
      <c r="E974" s="360"/>
      <c r="F974" s="357"/>
      <c r="G974" s="361"/>
    </row>
    <row r="975" spans="1:7" ht="9.75" customHeight="1">
      <c r="A975" s="357"/>
      <c r="B975" s="362"/>
      <c r="C975" s="358"/>
      <c r="D975" s="359"/>
      <c r="E975" s="360"/>
      <c r="F975" s="357"/>
      <c r="G975" s="361"/>
    </row>
    <row r="976" spans="1:7" ht="9.75" customHeight="1">
      <c r="A976" s="357"/>
      <c r="B976" s="362"/>
      <c r="C976" s="358"/>
      <c r="D976" s="359"/>
      <c r="E976" s="360"/>
      <c r="F976" s="357"/>
      <c r="G976" s="361"/>
    </row>
    <row r="977" spans="1:7" ht="9.75" customHeight="1">
      <c r="A977" s="357"/>
      <c r="B977" s="362"/>
      <c r="C977" s="358"/>
      <c r="D977" s="359"/>
      <c r="E977" s="360"/>
      <c r="F977" s="357"/>
      <c r="G977" s="361"/>
    </row>
    <row r="978" spans="1:7" ht="9.75" customHeight="1">
      <c r="A978" s="357"/>
      <c r="B978" s="362"/>
      <c r="C978" s="358"/>
      <c r="D978" s="359"/>
      <c r="E978" s="360"/>
      <c r="F978" s="357"/>
      <c r="G978" s="361"/>
    </row>
    <row r="979" spans="1:7" ht="9.75" customHeight="1">
      <c r="A979" s="357"/>
      <c r="B979" s="362"/>
      <c r="C979" s="358"/>
      <c r="D979" s="359"/>
      <c r="E979" s="360"/>
      <c r="F979" s="357"/>
      <c r="G979" s="361"/>
    </row>
    <row r="980" spans="1:7" ht="9.75" customHeight="1">
      <c r="A980" s="357"/>
      <c r="B980" s="362"/>
      <c r="C980" s="358"/>
      <c r="D980" s="359"/>
      <c r="E980" s="360"/>
      <c r="F980" s="357"/>
      <c r="G980" s="361"/>
    </row>
    <row r="981" spans="1:7" ht="9.75" customHeight="1">
      <c r="A981" s="357"/>
      <c r="B981" s="362"/>
      <c r="C981" s="358"/>
      <c r="D981" s="359"/>
      <c r="E981" s="360"/>
      <c r="F981" s="357"/>
      <c r="G981" s="361"/>
    </row>
    <row r="982" spans="1:7" ht="9.75" customHeight="1">
      <c r="A982" s="357"/>
      <c r="B982" s="362"/>
      <c r="C982" s="358"/>
      <c r="D982" s="359"/>
      <c r="E982" s="360"/>
      <c r="F982" s="357"/>
      <c r="G982" s="361"/>
    </row>
    <row r="983" spans="1:7" ht="9.75" customHeight="1">
      <c r="A983" s="357"/>
      <c r="B983" s="362"/>
      <c r="C983" s="358"/>
      <c r="D983" s="359"/>
      <c r="E983" s="360"/>
      <c r="F983" s="357"/>
      <c r="G983" s="361"/>
    </row>
    <row r="984" spans="1:7" ht="9.75" customHeight="1">
      <c r="A984" s="357"/>
      <c r="B984" s="362"/>
      <c r="C984" s="358"/>
      <c r="D984" s="359"/>
      <c r="E984" s="360"/>
      <c r="F984" s="357"/>
      <c r="G984" s="361"/>
    </row>
    <row r="985" spans="1:7" ht="9.75" customHeight="1">
      <c r="A985" s="357"/>
      <c r="B985" s="362"/>
      <c r="C985" s="358"/>
      <c r="D985" s="359"/>
      <c r="E985" s="360"/>
      <c r="F985" s="357"/>
      <c r="G985" s="361"/>
    </row>
    <row r="986" spans="1:7" ht="9.75" customHeight="1">
      <c r="A986" s="357"/>
      <c r="B986" s="362"/>
      <c r="C986" s="358"/>
      <c r="D986" s="359"/>
      <c r="E986" s="360"/>
      <c r="F986" s="357"/>
      <c r="G986" s="361"/>
    </row>
    <row r="987" spans="1:7" ht="8.25" customHeight="1">
      <c r="A987" s="357"/>
      <c r="B987" s="362"/>
      <c r="C987" s="358"/>
      <c r="D987" s="359"/>
      <c r="E987" s="360"/>
      <c r="F987" s="357"/>
      <c r="G987" s="361"/>
    </row>
    <row r="988" spans="1:7" ht="9.75" customHeight="1">
      <c r="A988" s="357"/>
      <c r="B988" s="362"/>
      <c r="C988" s="358"/>
      <c r="D988" s="359"/>
      <c r="E988" s="360"/>
      <c r="F988" s="357"/>
      <c r="G988" s="361"/>
    </row>
    <row r="989" spans="1:7" ht="9.75" customHeight="1">
      <c r="A989" s="357"/>
      <c r="B989" s="362"/>
      <c r="C989" s="358"/>
      <c r="D989" s="359"/>
      <c r="E989" s="360"/>
      <c r="F989" s="357"/>
      <c r="G989" s="361"/>
    </row>
    <row r="990" spans="1:7" ht="9.75" customHeight="1">
      <c r="A990" s="357"/>
      <c r="B990" s="362"/>
      <c r="C990" s="358"/>
      <c r="D990" s="359"/>
      <c r="E990" s="360"/>
      <c r="F990" s="357"/>
      <c r="G990" s="361"/>
    </row>
    <row r="991" spans="1:7" ht="9.75" customHeight="1">
      <c r="A991" s="357"/>
      <c r="B991" s="362"/>
      <c r="C991" s="358"/>
      <c r="D991" s="359"/>
      <c r="E991" s="360"/>
      <c r="F991" s="357"/>
      <c r="G991" s="361"/>
    </row>
    <row r="992" spans="1:7" ht="9.75" customHeight="1">
      <c r="A992" s="357"/>
      <c r="B992" s="362"/>
      <c r="C992" s="358"/>
      <c r="D992" s="359"/>
      <c r="E992" s="360"/>
      <c r="F992" s="357"/>
      <c r="G992" s="361"/>
    </row>
    <row r="993" spans="1:7" ht="9.75" customHeight="1">
      <c r="A993" s="357"/>
      <c r="B993" s="362"/>
      <c r="C993" s="358"/>
      <c r="D993" s="359"/>
      <c r="E993" s="360"/>
      <c r="F993" s="357"/>
      <c r="G993" s="361"/>
    </row>
    <row r="994" spans="1:7" ht="9.75" customHeight="1">
      <c r="A994" s="357"/>
      <c r="B994" s="362"/>
      <c r="C994" s="358"/>
      <c r="D994" s="359"/>
      <c r="E994" s="360"/>
      <c r="F994" s="357"/>
      <c r="G994" s="361"/>
    </row>
    <row r="995" spans="1:7" ht="9.75" customHeight="1">
      <c r="A995" s="357"/>
      <c r="B995" s="362"/>
      <c r="C995" s="358"/>
      <c r="D995" s="359"/>
      <c r="E995" s="360"/>
      <c r="F995" s="357"/>
      <c r="G995" s="361"/>
    </row>
    <row r="996" spans="1:7" ht="9.75" customHeight="1">
      <c r="A996" s="357"/>
      <c r="B996" s="362"/>
      <c r="C996" s="358"/>
      <c r="D996" s="359"/>
      <c r="E996" s="360"/>
      <c r="F996" s="357"/>
      <c r="G996" s="361"/>
    </row>
    <row r="997" spans="1:7" ht="9.75" customHeight="1">
      <c r="A997" s="357"/>
      <c r="B997" s="362"/>
      <c r="C997" s="358"/>
      <c r="D997" s="359"/>
      <c r="E997" s="360"/>
      <c r="F997" s="357"/>
      <c r="G997" s="361"/>
    </row>
    <row r="998" spans="1:7" ht="9.75" customHeight="1">
      <c r="A998" s="357"/>
      <c r="B998" s="362"/>
      <c r="C998" s="358"/>
      <c r="D998" s="359"/>
      <c r="E998" s="360"/>
      <c r="F998" s="357"/>
      <c r="G998" s="361"/>
    </row>
    <row r="999" spans="1:7" ht="9.75" customHeight="1">
      <c r="A999" s="357"/>
      <c r="B999" s="362"/>
      <c r="C999" s="358"/>
      <c r="D999" s="359"/>
      <c r="E999" s="360"/>
      <c r="F999" s="357"/>
      <c r="G999" s="361"/>
    </row>
    <row r="1000" spans="1:7" ht="9.75" customHeight="1">
      <c r="A1000" s="357"/>
      <c r="B1000" s="362"/>
      <c r="C1000" s="358"/>
      <c r="D1000" s="359"/>
      <c r="E1000" s="360"/>
      <c r="F1000" s="357"/>
      <c r="G1000" s="361"/>
    </row>
    <row r="1001" spans="1:7" ht="9.75" customHeight="1">
      <c r="A1001" s="357"/>
      <c r="B1001" s="362"/>
      <c r="C1001" s="358"/>
      <c r="D1001" s="359"/>
      <c r="E1001" s="360"/>
      <c r="F1001" s="357"/>
      <c r="G1001" s="361"/>
    </row>
    <row r="1002" spans="1:7" ht="9.75" customHeight="1">
      <c r="A1002" s="357"/>
      <c r="B1002" s="362"/>
      <c r="C1002" s="358"/>
      <c r="D1002" s="359"/>
      <c r="E1002" s="360"/>
      <c r="F1002" s="357"/>
      <c r="G1002" s="361"/>
    </row>
    <row r="1003" spans="1:7" ht="9.75" customHeight="1">
      <c r="A1003" s="357"/>
      <c r="B1003" s="362"/>
      <c r="C1003" s="358"/>
      <c r="D1003" s="359"/>
      <c r="E1003" s="360"/>
      <c r="F1003" s="357"/>
      <c r="G1003" s="361"/>
    </row>
    <row r="1004" spans="1:7" ht="9.75" customHeight="1">
      <c r="A1004" s="357"/>
      <c r="B1004" s="362"/>
      <c r="C1004" s="358"/>
      <c r="D1004" s="359"/>
      <c r="E1004" s="360"/>
      <c r="F1004" s="357"/>
      <c r="G1004" s="361"/>
    </row>
    <row r="1005" spans="1:7" ht="9.75" customHeight="1">
      <c r="A1005" s="357"/>
      <c r="B1005" s="362"/>
      <c r="C1005" s="358"/>
      <c r="D1005" s="359"/>
      <c r="E1005" s="360"/>
      <c r="F1005" s="357"/>
      <c r="G1005" s="361"/>
    </row>
    <row r="1006" spans="1:7" ht="9.75" customHeight="1">
      <c r="A1006" s="357"/>
      <c r="B1006" s="362"/>
      <c r="C1006" s="358"/>
      <c r="D1006" s="359"/>
      <c r="E1006" s="360"/>
      <c r="F1006" s="357"/>
      <c r="G1006" s="361"/>
    </row>
    <row r="1007" spans="1:7" ht="9.75" customHeight="1">
      <c r="A1007" s="357"/>
      <c r="B1007" s="362"/>
      <c r="C1007" s="358"/>
      <c r="D1007" s="359"/>
      <c r="E1007" s="360"/>
      <c r="F1007" s="357"/>
      <c r="G1007" s="361"/>
    </row>
    <row r="1008" spans="1:7" ht="9.75" customHeight="1">
      <c r="A1008" s="357"/>
      <c r="B1008" s="362"/>
      <c r="C1008" s="358"/>
      <c r="D1008" s="359"/>
      <c r="E1008" s="360"/>
      <c r="F1008" s="357"/>
      <c r="G1008" s="361"/>
    </row>
    <row r="1009" spans="1:7" ht="9.75" customHeight="1">
      <c r="A1009" s="357"/>
      <c r="B1009" s="362"/>
      <c r="C1009" s="358"/>
      <c r="D1009" s="359"/>
      <c r="E1009" s="360"/>
      <c r="F1009" s="357"/>
      <c r="G1009" s="361"/>
    </row>
    <row r="1010" spans="1:7" ht="9.75" customHeight="1">
      <c r="A1010" s="357"/>
      <c r="B1010" s="362"/>
      <c r="C1010" s="358"/>
      <c r="D1010" s="359"/>
      <c r="E1010" s="360"/>
      <c r="F1010" s="357"/>
      <c r="G1010" s="361"/>
    </row>
    <row r="1011" spans="1:7" ht="9.75" customHeight="1">
      <c r="A1011" s="357"/>
      <c r="B1011" s="362"/>
      <c r="C1011" s="358"/>
      <c r="D1011" s="359"/>
      <c r="E1011" s="360"/>
      <c r="F1011" s="357"/>
      <c r="G1011" s="361"/>
    </row>
    <row r="1012" spans="1:7" ht="9.75" customHeight="1">
      <c r="A1012" s="357"/>
      <c r="B1012" s="362"/>
      <c r="C1012" s="358"/>
      <c r="D1012" s="359"/>
      <c r="E1012" s="360"/>
      <c r="F1012" s="357"/>
      <c r="G1012" s="361"/>
    </row>
    <row r="1013" spans="1:7" ht="9.75" customHeight="1">
      <c r="A1013" s="357"/>
      <c r="B1013" s="362"/>
      <c r="C1013" s="368"/>
      <c r="D1013" s="357"/>
      <c r="E1013" s="367"/>
      <c r="F1013" s="357"/>
      <c r="G1013" s="361"/>
    </row>
    <row r="1014" spans="1:7" ht="9.75" customHeight="1">
      <c r="A1014" s="357"/>
      <c r="B1014" s="362"/>
      <c r="C1014" s="368"/>
      <c r="D1014" s="357"/>
      <c r="E1014" s="367"/>
      <c r="F1014" s="357"/>
      <c r="G1014" s="361"/>
    </row>
    <row r="1015" spans="1:7" ht="9.75" customHeight="1">
      <c r="A1015" s="357"/>
      <c r="B1015" s="362"/>
      <c r="C1015" s="368"/>
      <c r="D1015" s="357"/>
      <c r="E1015" s="367"/>
      <c r="F1015" s="357"/>
      <c r="G1015" s="361"/>
    </row>
    <row r="1016" spans="1:7" ht="9.75" customHeight="1">
      <c r="A1016" s="357"/>
      <c r="B1016" s="362"/>
      <c r="C1016" s="368"/>
      <c r="D1016" s="357"/>
      <c r="E1016" s="367"/>
      <c r="F1016" s="357"/>
      <c r="G1016" s="361"/>
    </row>
    <row r="1017" spans="1:7" ht="9.75" customHeight="1">
      <c r="A1017" s="357"/>
      <c r="B1017" s="362"/>
      <c r="C1017" s="368"/>
      <c r="D1017" s="357"/>
      <c r="E1017" s="367"/>
      <c r="F1017" s="357"/>
      <c r="G1017" s="361"/>
    </row>
    <row r="1018" spans="1:7" ht="9.75" customHeight="1">
      <c r="A1018" s="357"/>
      <c r="B1018" s="362"/>
      <c r="C1018" s="368"/>
      <c r="D1018" s="357"/>
      <c r="E1018" s="370"/>
      <c r="F1018" s="357"/>
      <c r="G1018" s="361"/>
    </row>
    <row r="1019" spans="1:7" ht="9.75" customHeight="1">
      <c r="A1019" s="357"/>
      <c r="B1019" s="362"/>
      <c r="C1019" s="368"/>
      <c r="D1019" s="357"/>
      <c r="E1019" s="370"/>
      <c r="F1019" s="357"/>
      <c r="G1019" s="361"/>
    </row>
    <row r="1020" spans="1:7" ht="9.75" customHeight="1">
      <c r="A1020" s="357"/>
      <c r="B1020" s="362"/>
      <c r="C1020" s="368"/>
      <c r="D1020" s="357"/>
      <c r="E1020" s="370"/>
      <c r="F1020" s="357"/>
      <c r="G1020" s="361"/>
    </row>
    <row r="1021" spans="1:7" ht="9.75" customHeight="1">
      <c r="A1021" s="357"/>
      <c r="B1021" s="362"/>
      <c r="C1021" s="368"/>
      <c r="D1021" s="357"/>
      <c r="E1021" s="370"/>
      <c r="F1021" s="357"/>
      <c r="G1021" s="361"/>
    </row>
    <row r="1022" spans="1:7" ht="9.75" customHeight="1">
      <c r="A1022" s="357"/>
      <c r="B1022" s="362"/>
      <c r="C1022" s="368"/>
      <c r="D1022" s="357"/>
      <c r="E1022" s="370"/>
      <c r="F1022" s="357"/>
      <c r="G1022" s="361"/>
    </row>
    <row r="1023" spans="1:7" ht="9.75" customHeight="1">
      <c r="A1023" s="357"/>
      <c r="B1023" s="362"/>
      <c r="C1023" s="358"/>
      <c r="D1023" s="359"/>
      <c r="E1023" s="360"/>
      <c r="F1023" s="357"/>
      <c r="G1023" s="361"/>
    </row>
    <row r="1024" spans="1:7" ht="9.75" customHeight="1">
      <c r="A1024" s="357"/>
      <c r="B1024" s="362"/>
      <c r="C1024" s="358"/>
      <c r="D1024" s="359"/>
      <c r="E1024" s="360"/>
      <c r="F1024" s="357"/>
      <c r="G1024" s="361"/>
    </row>
    <row r="1025" spans="1:7" ht="9.75" customHeight="1">
      <c r="A1025" s="357"/>
      <c r="B1025" s="362"/>
      <c r="C1025" s="358"/>
      <c r="D1025" s="359"/>
      <c r="E1025" s="360"/>
      <c r="F1025" s="357"/>
      <c r="G1025" s="361"/>
    </row>
    <row r="1026" spans="1:7" ht="9.75" customHeight="1">
      <c r="A1026" s="357"/>
      <c r="B1026" s="362"/>
      <c r="C1026" s="358"/>
      <c r="D1026" s="359"/>
      <c r="E1026" s="360"/>
      <c r="F1026" s="357"/>
      <c r="G1026" s="361"/>
    </row>
    <row r="1027" spans="1:7" ht="9.75" customHeight="1">
      <c r="A1027" s="357"/>
      <c r="B1027" s="362"/>
      <c r="C1027" s="358"/>
      <c r="D1027" s="359"/>
      <c r="E1027" s="360"/>
      <c r="F1027" s="357"/>
      <c r="G1027" s="361"/>
    </row>
    <row r="1028" spans="1:7" ht="9.75" customHeight="1">
      <c r="A1028" s="357"/>
      <c r="B1028" s="362"/>
      <c r="C1028" s="358"/>
      <c r="D1028" s="359"/>
      <c r="E1028" s="360"/>
      <c r="F1028" s="357"/>
      <c r="G1028" s="361"/>
    </row>
    <row r="1029" spans="1:7" ht="9.75" customHeight="1">
      <c r="A1029" s="357"/>
      <c r="B1029" s="362"/>
      <c r="C1029" s="358"/>
      <c r="D1029" s="359"/>
      <c r="E1029" s="360"/>
      <c r="F1029" s="357"/>
      <c r="G1029" s="361"/>
    </row>
    <row r="1030" spans="1:7" ht="9.75" customHeight="1">
      <c r="A1030" s="357"/>
      <c r="B1030" s="362"/>
      <c r="C1030" s="358"/>
      <c r="D1030" s="359"/>
      <c r="E1030" s="360"/>
      <c r="F1030" s="357"/>
      <c r="G1030" s="361"/>
    </row>
    <row r="1031" spans="1:7" ht="9.75" customHeight="1">
      <c r="A1031" s="357"/>
      <c r="B1031" s="362"/>
      <c r="C1031" s="358"/>
      <c r="D1031" s="359"/>
      <c r="E1031" s="360"/>
      <c r="F1031" s="357"/>
      <c r="G1031" s="361"/>
    </row>
    <row r="1032" spans="1:7" ht="9.75" customHeight="1">
      <c r="A1032" s="357"/>
      <c r="B1032" s="362"/>
      <c r="C1032" s="358"/>
      <c r="D1032" s="359"/>
      <c r="E1032" s="360"/>
      <c r="F1032" s="357"/>
      <c r="G1032" s="361"/>
    </row>
    <row r="1033" spans="1:7" ht="9.75" customHeight="1">
      <c r="A1033" s="357"/>
      <c r="B1033" s="362"/>
      <c r="C1033" s="358"/>
      <c r="D1033" s="359"/>
      <c r="E1033" s="360"/>
      <c r="F1033" s="357"/>
      <c r="G1033" s="361"/>
    </row>
    <row r="1034" spans="1:7" ht="9.75" customHeight="1">
      <c r="A1034" s="357"/>
      <c r="B1034" s="362"/>
      <c r="C1034" s="358"/>
      <c r="D1034" s="359"/>
      <c r="E1034" s="360"/>
      <c r="F1034" s="357"/>
      <c r="G1034" s="361"/>
    </row>
    <row r="1035" spans="1:7" ht="9.75" customHeight="1">
      <c r="A1035" s="357"/>
      <c r="B1035" s="362"/>
      <c r="C1035" s="358"/>
      <c r="D1035" s="359"/>
      <c r="E1035" s="360"/>
      <c r="F1035" s="357"/>
      <c r="G1035" s="361"/>
    </row>
    <row r="1036" spans="1:7" ht="9.75" customHeight="1">
      <c r="A1036" s="357"/>
      <c r="B1036" s="362"/>
      <c r="C1036" s="358"/>
      <c r="D1036" s="359"/>
      <c r="E1036" s="360"/>
      <c r="F1036" s="357"/>
      <c r="G1036" s="361"/>
    </row>
    <row r="1037" spans="1:7" ht="9.75" customHeight="1">
      <c r="A1037" s="357"/>
      <c r="B1037" s="362"/>
      <c r="C1037" s="358"/>
      <c r="D1037" s="359"/>
      <c r="E1037" s="360"/>
      <c r="F1037" s="357"/>
      <c r="G1037" s="361"/>
    </row>
    <row r="1038" spans="1:7" ht="9.75" customHeight="1">
      <c r="A1038" s="357"/>
      <c r="B1038" s="362"/>
      <c r="C1038" s="358"/>
      <c r="D1038" s="359"/>
      <c r="E1038" s="360"/>
      <c r="F1038" s="357"/>
      <c r="G1038" s="361"/>
    </row>
    <row r="1039" spans="1:7" ht="9.75" customHeight="1">
      <c r="A1039" s="357"/>
      <c r="B1039" s="362"/>
      <c r="C1039" s="358"/>
      <c r="D1039" s="359"/>
      <c r="E1039" s="360"/>
      <c r="F1039" s="357"/>
      <c r="G1039" s="361"/>
    </row>
    <row r="1040" spans="1:7" ht="9.75" customHeight="1">
      <c r="A1040" s="357"/>
      <c r="B1040" s="362"/>
      <c r="C1040" s="358"/>
      <c r="D1040" s="359"/>
      <c r="E1040" s="360"/>
      <c r="F1040" s="357"/>
      <c r="G1040" s="361"/>
    </row>
    <row r="1041" spans="1:7" ht="9.75" customHeight="1">
      <c r="A1041" s="357"/>
      <c r="B1041" s="362"/>
      <c r="C1041" s="358"/>
      <c r="D1041" s="359"/>
      <c r="E1041" s="360"/>
      <c r="F1041" s="357"/>
      <c r="G1041" s="361"/>
    </row>
    <row r="1042" spans="1:7" ht="9.75" customHeight="1">
      <c r="A1042" s="357"/>
      <c r="B1042" s="362"/>
      <c r="C1042" s="358"/>
      <c r="D1042" s="359"/>
      <c r="E1042" s="360"/>
      <c r="F1042" s="357"/>
      <c r="G1042" s="361"/>
    </row>
    <row r="1043" spans="1:7" ht="9.75" customHeight="1">
      <c r="A1043" s="357"/>
      <c r="B1043" s="362"/>
      <c r="C1043" s="358"/>
      <c r="D1043" s="359"/>
      <c r="E1043" s="360"/>
      <c r="F1043" s="357"/>
      <c r="G1043" s="361"/>
    </row>
    <row r="1044" spans="1:7" ht="9.75" customHeight="1">
      <c r="A1044" s="357"/>
      <c r="B1044" s="362"/>
      <c r="C1044" s="358"/>
      <c r="D1044" s="359"/>
      <c r="E1044" s="360"/>
      <c r="F1044" s="357"/>
      <c r="G1044" s="361"/>
    </row>
    <row r="1045" spans="1:7" ht="9.75" customHeight="1">
      <c r="A1045" s="357"/>
      <c r="B1045" s="362"/>
      <c r="C1045" s="358"/>
      <c r="D1045" s="359"/>
      <c r="E1045" s="360"/>
      <c r="F1045" s="357"/>
      <c r="G1045" s="361"/>
    </row>
    <row r="1046" spans="1:7" ht="9.75" customHeight="1">
      <c r="A1046" s="357"/>
      <c r="B1046" s="362"/>
      <c r="C1046" s="358"/>
      <c r="D1046" s="359"/>
      <c r="E1046" s="360"/>
      <c r="F1046" s="357"/>
      <c r="G1046" s="361"/>
    </row>
    <row r="1047" spans="1:7" ht="9.75" customHeight="1">
      <c r="A1047" s="357"/>
      <c r="B1047" s="362"/>
      <c r="C1047" s="358"/>
      <c r="D1047" s="359"/>
      <c r="E1047" s="360"/>
      <c r="F1047" s="357"/>
      <c r="G1047" s="361"/>
    </row>
    <row r="1048" spans="1:7" ht="9.75" customHeight="1">
      <c r="A1048" s="357"/>
      <c r="B1048" s="362"/>
      <c r="C1048" s="358"/>
      <c r="D1048" s="359"/>
      <c r="E1048" s="360"/>
      <c r="F1048" s="357"/>
      <c r="G1048" s="361"/>
    </row>
    <row r="1049" spans="1:7" ht="9.75" customHeight="1">
      <c r="A1049" s="357"/>
      <c r="B1049" s="362"/>
      <c r="C1049" s="358"/>
      <c r="D1049" s="359"/>
      <c r="E1049" s="360"/>
      <c r="F1049" s="357"/>
      <c r="G1049" s="361"/>
    </row>
    <row r="1050" spans="1:7" ht="9.75" customHeight="1">
      <c r="A1050" s="357"/>
      <c r="B1050" s="362"/>
      <c r="C1050" s="358"/>
      <c r="D1050" s="359"/>
      <c r="E1050" s="360"/>
      <c r="F1050" s="357"/>
      <c r="G1050" s="361"/>
    </row>
    <row r="1051" spans="1:7" ht="9.75" customHeight="1">
      <c r="A1051" s="357"/>
      <c r="B1051" s="362"/>
      <c r="C1051" s="358"/>
      <c r="D1051" s="359"/>
      <c r="E1051" s="360"/>
      <c r="F1051" s="357"/>
      <c r="G1051" s="361"/>
    </row>
    <row r="1052" spans="1:7" ht="9.75" customHeight="1">
      <c r="A1052" s="357"/>
      <c r="B1052" s="362"/>
      <c r="C1052" s="358"/>
      <c r="D1052" s="359"/>
      <c r="E1052" s="360"/>
      <c r="F1052" s="357"/>
      <c r="G1052" s="361"/>
    </row>
    <row r="1053" spans="1:7" ht="9.75" customHeight="1">
      <c r="A1053" s="357"/>
      <c r="B1053" s="362"/>
      <c r="C1053" s="358"/>
      <c r="D1053" s="359"/>
      <c r="E1053" s="360"/>
      <c r="F1053" s="357"/>
      <c r="G1053" s="361"/>
    </row>
    <row r="1054" spans="1:7" ht="9.75" customHeight="1">
      <c r="A1054" s="357"/>
      <c r="B1054" s="362"/>
      <c r="C1054" s="358"/>
      <c r="D1054" s="359"/>
      <c r="E1054" s="360"/>
      <c r="F1054" s="357"/>
      <c r="G1054" s="361"/>
    </row>
    <row r="1055" spans="1:7" ht="9.75" customHeight="1">
      <c r="A1055" s="357"/>
      <c r="B1055" s="362"/>
      <c r="C1055" s="358"/>
      <c r="D1055" s="359"/>
      <c r="E1055" s="360"/>
      <c r="F1055" s="357"/>
      <c r="G1055" s="361"/>
    </row>
    <row r="1056" spans="1:7" ht="9.75" customHeight="1">
      <c r="A1056" s="357"/>
      <c r="B1056" s="362"/>
      <c r="C1056" s="358"/>
      <c r="D1056" s="359"/>
      <c r="E1056" s="360"/>
      <c r="F1056" s="357"/>
      <c r="G1056" s="361"/>
    </row>
    <row r="1057" spans="1:7" ht="9.75" customHeight="1">
      <c r="A1057" s="357"/>
      <c r="B1057" s="362"/>
      <c r="C1057" s="358"/>
      <c r="D1057" s="359"/>
      <c r="E1057" s="360"/>
      <c r="F1057" s="357"/>
      <c r="G1057" s="361"/>
    </row>
    <row r="1058" spans="1:7" ht="9.75" customHeight="1">
      <c r="A1058" s="357"/>
      <c r="B1058" s="362"/>
      <c r="C1058" s="358"/>
      <c r="D1058" s="359"/>
      <c r="E1058" s="360"/>
      <c r="F1058" s="357"/>
      <c r="G1058" s="361"/>
    </row>
    <row r="1059" spans="1:7" ht="9.75" customHeight="1">
      <c r="A1059" s="357"/>
      <c r="B1059" s="362"/>
      <c r="C1059" s="358"/>
      <c r="D1059" s="359"/>
      <c r="E1059" s="360"/>
      <c r="F1059" s="357"/>
      <c r="G1059" s="361"/>
    </row>
    <row r="1060" spans="1:7" ht="9.75" customHeight="1">
      <c r="A1060" s="357"/>
      <c r="B1060" s="362"/>
      <c r="C1060" s="358"/>
      <c r="D1060" s="359"/>
      <c r="E1060" s="360"/>
      <c r="F1060" s="357"/>
      <c r="G1060" s="361"/>
    </row>
    <row r="1061" spans="1:7" ht="9.75" customHeight="1">
      <c r="A1061" s="357"/>
      <c r="B1061" s="362"/>
      <c r="C1061" s="358"/>
      <c r="D1061" s="359"/>
      <c r="E1061" s="360"/>
      <c r="F1061" s="357"/>
      <c r="G1061" s="361"/>
    </row>
    <row r="1062" spans="1:7" ht="6.75" customHeight="1">
      <c r="A1062" s="357"/>
      <c r="B1062" s="362"/>
      <c r="C1062" s="358"/>
      <c r="D1062" s="359"/>
      <c r="E1062" s="360"/>
      <c r="F1062" s="357"/>
      <c r="G1062" s="361"/>
    </row>
    <row r="1063" spans="1:7" ht="9.75" customHeight="1">
      <c r="A1063" s="357"/>
      <c r="B1063" s="362"/>
      <c r="C1063" s="358"/>
      <c r="D1063" s="359"/>
      <c r="E1063" s="369"/>
      <c r="F1063" s="357"/>
      <c r="G1063" s="361"/>
    </row>
    <row r="1064" spans="1:7" ht="9.75" customHeight="1">
      <c r="A1064" s="357"/>
      <c r="B1064" s="362"/>
      <c r="C1064" s="358"/>
      <c r="D1064" s="359"/>
      <c r="E1064" s="369"/>
      <c r="F1064" s="357"/>
      <c r="G1064" s="361"/>
    </row>
    <row r="1065" spans="1:7" ht="9.75" customHeight="1">
      <c r="A1065" s="357"/>
      <c r="B1065" s="362"/>
      <c r="C1065" s="358"/>
      <c r="D1065" s="359"/>
      <c r="E1065" s="369"/>
      <c r="F1065" s="357"/>
      <c r="G1065" s="361"/>
    </row>
    <row r="1066" spans="1:7" ht="9.75" customHeight="1">
      <c r="A1066" s="357"/>
      <c r="B1066" s="362"/>
      <c r="C1066" s="358"/>
      <c r="D1066" s="359"/>
      <c r="E1066" s="369"/>
      <c r="F1066" s="357"/>
      <c r="G1066" s="361"/>
    </row>
    <row r="1067" spans="1:7" ht="9.75" customHeight="1">
      <c r="A1067" s="357"/>
      <c r="B1067" s="362"/>
      <c r="C1067" s="358"/>
      <c r="D1067" s="359"/>
      <c r="E1067" s="369"/>
      <c r="F1067" s="357"/>
      <c r="G1067" s="361"/>
    </row>
    <row r="1068" spans="1:7" ht="9.75" customHeight="1">
      <c r="A1068" s="357"/>
      <c r="B1068" s="362"/>
      <c r="C1068" s="358"/>
      <c r="D1068" s="359"/>
      <c r="E1068" s="360"/>
      <c r="F1068" s="357"/>
      <c r="G1068" s="361"/>
    </row>
    <row r="1069" spans="1:7" ht="9.75" customHeight="1">
      <c r="A1069" s="357"/>
      <c r="B1069" s="362"/>
      <c r="C1069" s="358"/>
      <c r="D1069" s="359"/>
      <c r="E1069" s="360"/>
      <c r="F1069" s="357"/>
      <c r="G1069" s="361"/>
    </row>
    <row r="1070" spans="1:7" ht="9.75" customHeight="1">
      <c r="A1070" s="357"/>
      <c r="B1070" s="362"/>
      <c r="C1070" s="358"/>
      <c r="D1070" s="359"/>
      <c r="E1070" s="360"/>
      <c r="F1070" s="357"/>
      <c r="G1070" s="361"/>
    </row>
    <row r="1071" spans="1:7" ht="9.75" customHeight="1">
      <c r="A1071" s="357"/>
      <c r="B1071" s="362"/>
      <c r="C1071" s="358"/>
      <c r="D1071" s="359"/>
      <c r="E1071" s="360"/>
      <c r="F1071" s="357"/>
      <c r="G1071" s="361"/>
    </row>
    <row r="1072" spans="1:7" ht="9.75" customHeight="1">
      <c r="A1072" s="357"/>
      <c r="B1072" s="362"/>
      <c r="C1072" s="358"/>
      <c r="D1072" s="359"/>
      <c r="E1072" s="360"/>
      <c r="F1072" s="357"/>
      <c r="G1072" s="361"/>
    </row>
    <row r="1073" spans="1:7" ht="9.75" customHeight="1">
      <c r="A1073" s="357"/>
      <c r="B1073" s="362"/>
      <c r="C1073" s="368"/>
      <c r="D1073" s="357"/>
      <c r="E1073" s="367"/>
      <c r="F1073" s="357"/>
      <c r="G1073" s="361"/>
    </row>
    <row r="1074" spans="1:7" ht="9.75" customHeight="1">
      <c r="A1074" s="357"/>
      <c r="B1074" s="362"/>
      <c r="C1074" s="368"/>
      <c r="D1074" s="357"/>
      <c r="E1074" s="367"/>
      <c r="F1074" s="357"/>
      <c r="G1074" s="361"/>
    </row>
    <row r="1075" spans="1:7" ht="9.75" customHeight="1">
      <c r="A1075" s="357"/>
      <c r="B1075" s="362"/>
      <c r="C1075" s="368"/>
      <c r="D1075" s="357"/>
      <c r="E1075" s="367"/>
      <c r="F1075" s="357"/>
      <c r="G1075" s="361"/>
    </row>
    <row r="1076" spans="1:7" ht="9.75" customHeight="1">
      <c r="A1076" s="357"/>
      <c r="B1076" s="362"/>
      <c r="C1076" s="368"/>
      <c r="D1076" s="357"/>
      <c r="E1076" s="367"/>
      <c r="F1076" s="357"/>
      <c r="G1076" s="361"/>
    </row>
    <row r="1077" spans="1:7" ht="9.75" customHeight="1">
      <c r="A1077" s="357"/>
      <c r="B1077" s="362"/>
      <c r="C1077" s="368"/>
      <c r="D1077" s="357"/>
      <c r="E1077" s="367"/>
      <c r="F1077" s="357"/>
      <c r="G1077" s="361"/>
    </row>
    <row r="1078" spans="1:7" ht="9.75" customHeight="1">
      <c r="A1078" s="357"/>
      <c r="B1078" s="362"/>
      <c r="C1078" s="358"/>
      <c r="D1078" s="359"/>
      <c r="E1078" s="360"/>
      <c r="F1078" s="357"/>
      <c r="G1078" s="361"/>
    </row>
    <row r="1079" spans="1:7" ht="9.75" customHeight="1">
      <c r="A1079" s="357"/>
      <c r="B1079" s="362"/>
      <c r="C1079" s="358"/>
      <c r="D1079" s="359"/>
      <c r="E1079" s="360"/>
      <c r="F1079" s="357"/>
      <c r="G1079" s="361"/>
    </row>
    <row r="1080" spans="1:7" ht="9.75" customHeight="1">
      <c r="A1080" s="357"/>
      <c r="B1080" s="362"/>
      <c r="C1080" s="358"/>
      <c r="D1080" s="359"/>
      <c r="E1080" s="360"/>
      <c r="F1080" s="357"/>
      <c r="G1080" s="361"/>
    </row>
    <row r="1081" spans="1:7" ht="9.75" customHeight="1">
      <c r="A1081" s="357"/>
      <c r="B1081" s="362"/>
      <c r="C1081" s="358"/>
      <c r="D1081" s="359"/>
      <c r="E1081" s="360"/>
      <c r="F1081" s="357"/>
      <c r="G1081" s="361"/>
    </row>
    <row r="1082" spans="1:7" ht="9.75" customHeight="1">
      <c r="A1082" s="357"/>
      <c r="B1082" s="362"/>
      <c r="C1082" s="358"/>
      <c r="D1082" s="359"/>
      <c r="E1082" s="360"/>
      <c r="F1082" s="357"/>
      <c r="G1082" s="361"/>
    </row>
    <row r="1083" spans="1:7" ht="9.75" customHeight="1">
      <c r="A1083" s="357"/>
      <c r="B1083" s="362"/>
      <c r="C1083" s="366"/>
      <c r="D1083" s="357"/>
      <c r="E1083" s="367"/>
      <c r="F1083" s="357"/>
      <c r="G1083" s="361"/>
    </row>
    <row r="1084" spans="1:7" ht="9.75" customHeight="1">
      <c r="A1084" s="357"/>
      <c r="B1084" s="362"/>
      <c r="C1084" s="366"/>
      <c r="D1084" s="357"/>
      <c r="E1084" s="367"/>
      <c r="F1084" s="357"/>
      <c r="G1084" s="361"/>
    </row>
    <row r="1085" spans="1:7" ht="9.75" customHeight="1">
      <c r="A1085" s="357"/>
      <c r="B1085" s="362"/>
      <c r="C1085" s="366"/>
      <c r="D1085" s="357"/>
      <c r="E1085" s="367"/>
      <c r="F1085" s="357"/>
      <c r="G1085" s="361"/>
    </row>
    <row r="1086" spans="1:7" ht="9.75" customHeight="1">
      <c r="A1086" s="357"/>
      <c r="B1086" s="362"/>
      <c r="C1086" s="366"/>
      <c r="D1086" s="357"/>
      <c r="E1086" s="367"/>
      <c r="F1086" s="357"/>
      <c r="G1086" s="361"/>
    </row>
    <row r="1087" spans="1:7" ht="9.75" customHeight="1">
      <c r="A1087" s="357"/>
      <c r="B1087" s="362"/>
      <c r="C1087" s="366"/>
      <c r="D1087" s="357"/>
      <c r="E1087" s="367"/>
      <c r="F1087" s="357"/>
      <c r="G1087" s="361"/>
    </row>
    <row r="1088" spans="1:7" ht="9.75" customHeight="1">
      <c r="A1088" s="357"/>
      <c r="B1088" s="362"/>
      <c r="C1088" s="358"/>
      <c r="D1088" s="359"/>
      <c r="E1088" s="360"/>
      <c r="F1088" s="357"/>
      <c r="G1088" s="361"/>
    </row>
    <row r="1089" spans="1:7" ht="9.75" customHeight="1">
      <c r="A1089" s="357"/>
      <c r="B1089" s="362"/>
      <c r="C1089" s="358"/>
      <c r="D1089" s="359"/>
      <c r="E1089" s="360"/>
      <c r="F1089" s="357"/>
      <c r="G1089" s="361"/>
    </row>
    <row r="1090" spans="1:7" ht="9.75" customHeight="1">
      <c r="A1090" s="357"/>
      <c r="B1090" s="362"/>
      <c r="C1090" s="358"/>
      <c r="D1090" s="359"/>
      <c r="E1090" s="360"/>
      <c r="F1090" s="357"/>
      <c r="G1090" s="361"/>
    </row>
    <row r="1091" spans="1:7" ht="9.75" customHeight="1">
      <c r="A1091" s="357"/>
      <c r="B1091" s="362"/>
      <c r="C1091" s="358"/>
      <c r="D1091" s="359"/>
      <c r="E1091" s="360"/>
      <c r="F1091" s="357"/>
      <c r="G1091" s="361"/>
    </row>
    <row r="1092" spans="1:7" ht="9.75" customHeight="1">
      <c r="A1092" s="357"/>
      <c r="B1092" s="362"/>
      <c r="C1092" s="358"/>
      <c r="D1092" s="359"/>
      <c r="E1092" s="360"/>
      <c r="F1092" s="357"/>
      <c r="G1092" s="361"/>
    </row>
    <row r="1093" spans="1:7" ht="9.75" customHeight="1">
      <c r="A1093" s="357"/>
      <c r="B1093" s="362"/>
      <c r="C1093" s="358"/>
      <c r="D1093" s="359"/>
      <c r="E1093" s="360"/>
      <c r="F1093" s="357"/>
      <c r="G1093" s="361"/>
    </row>
    <row r="1094" spans="1:7" ht="9.75" customHeight="1">
      <c r="A1094" s="357"/>
      <c r="B1094" s="362"/>
      <c r="C1094" s="358"/>
      <c r="D1094" s="359"/>
      <c r="E1094" s="360"/>
      <c r="F1094" s="357"/>
      <c r="G1094" s="361"/>
    </row>
    <row r="1095" spans="1:7" ht="9.75" customHeight="1">
      <c r="A1095" s="357"/>
      <c r="B1095" s="362"/>
      <c r="C1095" s="358"/>
      <c r="D1095" s="359"/>
      <c r="E1095" s="360"/>
      <c r="F1095" s="357"/>
      <c r="G1095" s="361"/>
    </row>
    <row r="1096" spans="1:7" ht="9.75" customHeight="1">
      <c r="A1096" s="357"/>
      <c r="B1096" s="362"/>
      <c r="C1096" s="358"/>
      <c r="D1096" s="359"/>
      <c r="E1096" s="360"/>
      <c r="F1096" s="357"/>
      <c r="G1096" s="361"/>
    </row>
    <row r="1097" spans="1:7" ht="9.75" customHeight="1">
      <c r="A1097" s="357"/>
      <c r="B1097" s="362"/>
      <c r="C1097" s="358"/>
      <c r="D1097" s="359"/>
      <c r="E1097" s="360"/>
      <c r="F1097" s="357"/>
      <c r="G1097" s="361"/>
    </row>
    <row r="1098" spans="1:7" ht="9.75" customHeight="1">
      <c r="A1098" s="357"/>
      <c r="B1098" s="362"/>
      <c r="C1098" s="358"/>
      <c r="D1098" s="359"/>
      <c r="E1098" s="360"/>
      <c r="F1098" s="357"/>
      <c r="G1098" s="361"/>
    </row>
    <row r="1099" spans="1:7" ht="9.75" customHeight="1">
      <c r="A1099" s="357"/>
      <c r="B1099" s="362"/>
      <c r="C1099" s="358"/>
      <c r="D1099" s="359"/>
      <c r="E1099" s="360"/>
      <c r="F1099" s="357"/>
      <c r="G1099" s="361"/>
    </row>
    <row r="1100" spans="1:7" ht="9.75" customHeight="1">
      <c r="A1100" s="357"/>
      <c r="B1100" s="362"/>
      <c r="C1100" s="358"/>
      <c r="D1100" s="359"/>
      <c r="E1100" s="360"/>
      <c r="F1100" s="357"/>
      <c r="G1100" s="361"/>
    </row>
    <row r="1101" spans="1:7" ht="9.75" customHeight="1">
      <c r="A1101" s="357"/>
      <c r="B1101" s="362"/>
      <c r="C1101" s="358"/>
      <c r="D1101" s="359"/>
      <c r="E1101" s="360"/>
      <c r="F1101" s="357"/>
      <c r="G1101" s="361"/>
    </row>
    <row r="1102" spans="1:7" ht="9.75" customHeight="1">
      <c r="A1102" s="357"/>
      <c r="B1102" s="362"/>
      <c r="C1102" s="358"/>
      <c r="D1102" s="359"/>
      <c r="E1102" s="360"/>
      <c r="F1102" s="357"/>
      <c r="G1102" s="361"/>
    </row>
    <row r="1103" spans="1:7" ht="9.75" customHeight="1">
      <c r="A1103" s="357"/>
      <c r="B1103" s="362"/>
      <c r="C1103" s="358"/>
      <c r="D1103" s="359"/>
      <c r="E1103" s="360"/>
      <c r="F1103" s="357"/>
      <c r="G1103" s="361"/>
    </row>
    <row r="1104" spans="1:7" ht="9.75" customHeight="1">
      <c r="A1104" s="357"/>
      <c r="B1104" s="362"/>
      <c r="C1104" s="358"/>
      <c r="D1104" s="359"/>
      <c r="E1104" s="360"/>
      <c r="F1104" s="357"/>
      <c r="G1104" s="361"/>
    </row>
    <row r="1105" spans="1:7" ht="9.75" customHeight="1">
      <c r="A1105" s="357"/>
      <c r="B1105" s="362"/>
      <c r="C1105" s="358"/>
      <c r="D1105" s="359"/>
      <c r="E1105" s="360"/>
      <c r="F1105" s="357"/>
      <c r="G1105" s="361"/>
    </row>
    <row r="1106" spans="1:7" ht="9.75" customHeight="1">
      <c r="A1106" s="357"/>
      <c r="B1106" s="362"/>
      <c r="C1106" s="358"/>
      <c r="D1106" s="359"/>
      <c r="E1106" s="360"/>
      <c r="F1106" s="357"/>
      <c r="G1106" s="361"/>
    </row>
    <row r="1107" spans="1:7" ht="9.75" customHeight="1">
      <c r="A1107" s="357"/>
      <c r="B1107" s="362"/>
      <c r="C1107" s="358"/>
      <c r="D1107" s="359"/>
      <c r="E1107" s="360"/>
      <c r="F1107" s="357"/>
      <c r="G1107" s="361"/>
    </row>
    <row r="1108" spans="1:7" ht="9.75" customHeight="1">
      <c r="A1108" s="357"/>
      <c r="B1108" s="362"/>
      <c r="C1108" s="358"/>
      <c r="D1108" s="359"/>
      <c r="E1108" s="360"/>
      <c r="F1108" s="357"/>
      <c r="G1108" s="361"/>
    </row>
    <row r="1109" spans="1:7" ht="9.75" customHeight="1">
      <c r="A1109" s="357"/>
      <c r="B1109" s="362"/>
      <c r="C1109" s="358"/>
      <c r="D1109" s="359"/>
      <c r="E1109" s="360"/>
      <c r="F1109" s="357"/>
      <c r="G1109" s="361"/>
    </row>
    <row r="1110" spans="1:7" ht="9.75" customHeight="1">
      <c r="A1110" s="357"/>
      <c r="B1110" s="362"/>
      <c r="C1110" s="358"/>
      <c r="D1110" s="359"/>
      <c r="E1110" s="360"/>
      <c r="F1110" s="357"/>
      <c r="G1110" s="361"/>
    </row>
    <row r="1111" spans="1:7" ht="9.75" customHeight="1">
      <c r="A1111" s="357"/>
      <c r="B1111" s="362"/>
      <c r="C1111" s="358"/>
      <c r="D1111" s="359"/>
      <c r="E1111" s="360"/>
      <c r="F1111" s="357"/>
      <c r="G1111" s="361"/>
    </row>
    <row r="1112" spans="1:7" ht="9.75" customHeight="1">
      <c r="A1112" s="357"/>
      <c r="B1112" s="362"/>
      <c r="C1112" s="358"/>
      <c r="D1112" s="359"/>
      <c r="E1112" s="360"/>
      <c r="F1112" s="357"/>
      <c r="G1112" s="361"/>
    </row>
    <row r="1113" spans="1:7" ht="9.75" customHeight="1">
      <c r="A1113" s="357"/>
      <c r="B1113" s="362"/>
      <c r="C1113" s="358"/>
      <c r="D1113" s="359"/>
      <c r="E1113" s="360"/>
      <c r="F1113" s="357"/>
      <c r="G1113" s="361"/>
    </row>
    <row r="1114" spans="1:7" ht="9.75" customHeight="1">
      <c r="A1114" s="357"/>
      <c r="B1114" s="362"/>
      <c r="C1114" s="358"/>
      <c r="D1114" s="359"/>
      <c r="E1114" s="360"/>
      <c r="F1114" s="357"/>
      <c r="G1114" s="361"/>
    </row>
    <row r="1115" spans="1:7" ht="9.75" customHeight="1">
      <c r="A1115" s="357"/>
      <c r="B1115" s="362"/>
      <c r="C1115" s="358"/>
      <c r="D1115" s="359"/>
      <c r="E1115" s="360"/>
      <c r="F1115" s="357"/>
      <c r="G1115" s="361"/>
    </row>
    <row r="1116" spans="1:7" ht="9.75" customHeight="1">
      <c r="A1116" s="357"/>
      <c r="B1116" s="362"/>
      <c r="C1116" s="358"/>
      <c r="D1116" s="359"/>
      <c r="E1116" s="360"/>
      <c r="F1116" s="357"/>
      <c r="G1116" s="361"/>
    </row>
    <row r="1117" spans="1:7" ht="9.75" customHeight="1">
      <c r="A1117" s="357"/>
      <c r="B1117" s="362"/>
      <c r="C1117" s="358"/>
      <c r="D1117" s="359"/>
      <c r="E1117" s="360"/>
      <c r="F1117" s="357"/>
      <c r="G1117" s="361"/>
    </row>
    <row r="1118" spans="1:7" ht="9.75" customHeight="1">
      <c r="A1118" s="357"/>
      <c r="B1118" s="362"/>
      <c r="C1118" s="358"/>
      <c r="D1118" s="359"/>
      <c r="E1118" s="360"/>
      <c r="F1118" s="357"/>
      <c r="G1118" s="361"/>
    </row>
    <row r="1119" spans="1:7" ht="9.75" customHeight="1">
      <c r="A1119" s="357"/>
      <c r="B1119" s="362"/>
      <c r="C1119" s="358"/>
      <c r="D1119" s="359"/>
      <c r="E1119" s="360"/>
      <c r="F1119" s="357"/>
      <c r="G1119" s="361"/>
    </row>
    <row r="1120" spans="1:7" ht="9.75" customHeight="1">
      <c r="A1120" s="357"/>
      <c r="B1120" s="362"/>
      <c r="C1120" s="358"/>
      <c r="D1120" s="359"/>
      <c r="E1120" s="360"/>
      <c r="F1120" s="357"/>
      <c r="G1120" s="361"/>
    </row>
    <row r="1121" spans="1:7" ht="9.75" customHeight="1">
      <c r="A1121" s="357"/>
      <c r="B1121" s="362"/>
      <c r="C1121" s="358"/>
      <c r="D1121" s="359"/>
      <c r="E1121" s="360"/>
      <c r="F1121" s="357"/>
      <c r="G1121" s="361"/>
    </row>
    <row r="1122" spans="1:7" ht="9.75" customHeight="1">
      <c r="A1122" s="357"/>
      <c r="B1122" s="362"/>
      <c r="C1122" s="358"/>
      <c r="D1122" s="359"/>
      <c r="E1122" s="360"/>
      <c r="F1122" s="357"/>
      <c r="G1122" s="361"/>
    </row>
    <row r="1123" spans="1:7" ht="9.75" customHeight="1">
      <c r="A1123" s="357"/>
      <c r="B1123" s="362"/>
      <c r="C1123" s="364"/>
      <c r="D1123" s="357"/>
      <c r="E1123" s="365"/>
      <c r="F1123" s="357"/>
      <c r="G1123" s="361"/>
    </row>
    <row r="1124" spans="1:7" ht="9.75" customHeight="1">
      <c r="A1124" s="357"/>
      <c r="B1124" s="362"/>
      <c r="C1124" s="364"/>
      <c r="D1124" s="357"/>
      <c r="E1124" s="365"/>
      <c r="F1124" s="357"/>
      <c r="G1124" s="361"/>
    </row>
    <row r="1125" spans="1:7" ht="9.75" customHeight="1">
      <c r="A1125" s="357"/>
      <c r="B1125" s="362"/>
      <c r="C1125" s="364"/>
      <c r="D1125" s="357"/>
      <c r="E1125" s="365"/>
      <c r="F1125" s="357"/>
      <c r="G1125" s="361"/>
    </row>
    <row r="1126" spans="1:7" ht="9.75" customHeight="1">
      <c r="A1126" s="357"/>
      <c r="B1126" s="362"/>
      <c r="C1126" s="364"/>
      <c r="D1126" s="357"/>
      <c r="E1126" s="365"/>
      <c r="F1126" s="357"/>
      <c r="G1126" s="361"/>
    </row>
    <row r="1127" spans="1:7" ht="9.75" customHeight="1">
      <c r="A1127" s="357"/>
      <c r="B1127" s="362"/>
      <c r="C1127" s="364"/>
      <c r="D1127" s="357"/>
      <c r="E1127" s="365"/>
      <c r="F1127" s="357"/>
      <c r="G1127" s="361"/>
    </row>
    <row r="1128" spans="1:7" ht="9.75" customHeight="1">
      <c r="A1128" s="357"/>
      <c r="B1128" s="362"/>
      <c r="C1128" s="363"/>
      <c r="D1128" s="359"/>
      <c r="E1128" s="360"/>
      <c r="F1128" s="357"/>
      <c r="G1128" s="361"/>
    </row>
    <row r="1129" spans="1:7" ht="9.75" customHeight="1">
      <c r="A1129" s="357"/>
      <c r="B1129" s="362"/>
      <c r="C1129" s="363"/>
      <c r="D1129" s="359"/>
      <c r="E1129" s="360"/>
      <c r="F1129" s="357"/>
      <c r="G1129" s="361"/>
    </row>
    <row r="1130" spans="1:7" ht="9.75" customHeight="1">
      <c r="A1130" s="357"/>
      <c r="B1130" s="362"/>
      <c r="C1130" s="363"/>
      <c r="D1130" s="359"/>
      <c r="E1130" s="360"/>
      <c r="F1130" s="357"/>
      <c r="G1130" s="361"/>
    </row>
    <row r="1131" spans="1:7" ht="9.75" customHeight="1">
      <c r="A1131" s="357"/>
      <c r="B1131" s="362"/>
      <c r="C1131" s="363"/>
      <c r="D1131" s="359"/>
      <c r="E1131" s="360"/>
      <c r="F1131" s="357"/>
      <c r="G1131" s="361"/>
    </row>
    <row r="1132" spans="1:7" ht="9.75" customHeight="1">
      <c r="A1132" s="357"/>
      <c r="B1132" s="362"/>
      <c r="C1132" s="363"/>
      <c r="D1132" s="359"/>
      <c r="E1132" s="360"/>
      <c r="F1132" s="357"/>
      <c r="G1132" s="361"/>
    </row>
    <row r="1133" spans="1:7" ht="9.75" customHeight="1">
      <c r="A1133" s="357"/>
      <c r="B1133" s="362"/>
      <c r="C1133" s="358"/>
      <c r="D1133" s="359"/>
      <c r="E1133" s="360"/>
      <c r="F1133" s="357"/>
      <c r="G1133" s="361"/>
    </row>
    <row r="1134" spans="1:7" ht="9.75" customHeight="1">
      <c r="A1134" s="357"/>
      <c r="B1134" s="362"/>
      <c r="C1134" s="358"/>
      <c r="D1134" s="359"/>
      <c r="E1134" s="360"/>
      <c r="F1134" s="357"/>
      <c r="G1134" s="361"/>
    </row>
    <row r="1135" spans="1:7" ht="9.75" customHeight="1">
      <c r="A1135" s="357"/>
      <c r="B1135" s="362"/>
      <c r="C1135" s="358"/>
      <c r="D1135" s="359"/>
      <c r="E1135" s="360"/>
      <c r="F1135" s="357"/>
      <c r="G1135" s="361"/>
    </row>
    <row r="1136" spans="1:7" ht="9.75" customHeight="1">
      <c r="A1136" s="357"/>
      <c r="B1136" s="362"/>
      <c r="C1136" s="358"/>
      <c r="D1136" s="359"/>
      <c r="E1136" s="360"/>
      <c r="F1136" s="357"/>
      <c r="G1136" s="361"/>
    </row>
    <row r="1137" spans="1:7" ht="7.5" customHeight="1">
      <c r="A1137" s="357"/>
      <c r="B1137" s="362"/>
      <c r="C1137" s="358"/>
      <c r="D1137" s="359"/>
      <c r="E1137" s="360"/>
      <c r="F1137" s="357"/>
      <c r="G1137" s="361"/>
    </row>
    <row r="1138" spans="1:7" ht="9.75" customHeight="1">
      <c r="A1138" s="357"/>
      <c r="B1138" s="362"/>
      <c r="C1138" s="358"/>
      <c r="D1138" s="359"/>
      <c r="E1138" s="360"/>
      <c r="F1138" s="357"/>
      <c r="G1138" s="361"/>
    </row>
    <row r="1139" spans="1:7" ht="9.75" customHeight="1">
      <c r="A1139" s="357"/>
      <c r="B1139" s="362"/>
      <c r="C1139" s="358"/>
      <c r="D1139" s="359"/>
      <c r="E1139" s="360"/>
      <c r="F1139" s="357"/>
      <c r="G1139" s="361"/>
    </row>
    <row r="1140" spans="1:7" ht="9.75" customHeight="1">
      <c r="A1140" s="357"/>
      <c r="B1140" s="362"/>
      <c r="C1140" s="358"/>
      <c r="D1140" s="359"/>
      <c r="E1140" s="360"/>
      <c r="F1140" s="357"/>
      <c r="G1140" s="361"/>
    </row>
    <row r="1141" spans="1:7" ht="9.75" customHeight="1">
      <c r="A1141" s="357"/>
      <c r="B1141" s="362"/>
      <c r="C1141" s="358"/>
      <c r="D1141" s="359"/>
      <c r="E1141" s="360"/>
      <c r="F1141" s="357"/>
      <c r="G1141" s="361"/>
    </row>
    <row r="1142" spans="1:7" ht="9.75" customHeight="1">
      <c r="A1142" s="357"/>
      <c r="B1142" s="362"/>
      <c r="C1142" s="358"/>
      <c r="D1142" s="359"/>
      <c r="E1142" s="360"/>
      <c r="F1142" s="357"/>
      <c r="G1142" s="361"/>
    </row>
    <row r="1143" spans="1:7" ht="9.75" customHeight="1">
      <c r="A1143" s="357"/>
      <c r="B1143" s="362"/>
      <c r="C1143" s="358"/>
      <c r="D1143" s="359"/>
      <c r="E1143" s="360"/>
      <c r="F1143" s="357"/>
      <c r="G1143" s="361"/>
    </row>
    <row r="1144" spans="1:7" ht="9.75" customHeight="1">
      <c r="A1144" s="357"/>
      <c r="B1144" s="362"/>
      <c r="C1144" s="358"/>
      <c r="D1144" s="359"/>
      <c r="E1144" s="360"/>
      <c r="F1144" s="357"/>
      <c r="G1144" s="361"/>
    </row>
    <row r="1145" spans="1:7" ht="9.75" customHeight="1">
      <c r="A1145" s="357"/>
      <c r="B1145" s="362"/>
      <c r="C1145" s="358"/>
      <c r="D1145" s="359"/>
      <c r="E1145" s="360"/>
      <c r="F1145" s="357"/>
      <c r="G1145" s="361"/>
    </row>
    <row r="1146" spans="1:7" ht="9.75" customHeight="1">
      <c r="A1146" s="357"/>
      <c r="B1146" s="362"/>
      <c r="C1146" s="358"/>
      <c r="D1146" s="359"/>
      <c r="E1146" s="360"/>
      <c r="F1146" s="357"/>
      <c r="G1146" s="361"/>
    </row>
    <row r="1147" spans="1:7" ht="9.75" customHeight="1">
      <c r="A1147" s="357"/>
      <c r="B1147" s="362"/>
      <c r="C1147" s="358"/>
      <c r="D1147" s="359"/>
      <c r="E1147" s="360"/>
      <c r="F1147" s="357"/>
      <c r="G1147" s="361"/>
    </row>
    <row r="1148" spans="1:7" ht="9.75" customHeight="1">
      <c r="A1148" s="357"/>
      <c r="B1148" s="362"/>
      <c r="C1148" s="358"/>
      <c r="D1148" s="359"/>
      <c r="E1148" s="360"/>
      <c r="F1148" s="357"/>
      <c r="G1148" s="361"/>
    </row>
    <row r="1149" spans="1:7" ht="9.75" customHeight="1">
      <c r="A1149" s="357"/>
      <c r="B1149" s="362"/>
      <c r="C1149" s="358"/>
      <c r="D1149" s="359"/>
      <c r="E1149" s="360"/>
      <c r="F1149" s="357"/>
      <c r="G1149" s="361"/>
    </row>
    <row r="1150" spans="1:7" ht="9.75" customHeight="1">
      <c r="A1150" s="357"/>
      <c r="B1150" s="362"/>
      <c r="C1150" s="358"/>
      <c r="D1150" s="359"/>
      <c r="E1150" s="360"/>
      <c r="F1150" s="357"/>
      <c r="G1150" s="361"/>
    </row>
    <row r="1151" spans="1:7" ht="9.75" customHeight="1">
      <c r="A1151" s="357"/>
      <c r="B1151" s="362"/>
      <c r="C1151" s="358"/>
      <c r="D1151" s="359"/>
      <c r="E1151" s="360"/>
      <c r="F1151" s="357"/>
      <c r="G1151" s="361"/>
    </row>
    <row r="1152" spans="1:7" ht="9.75" customHeight="1">
      <c r="A1152" s="357"/>
      <c r="B1152" s="362"/>
      <c r="C1152" s="358"/>
      <c r="D1152" s="359"/>
      <c r="E1152" s="360"/>
      <c r="F1152" s="357"/>
      <c r="G1152" s="361"/>
    </row>
    <row r="1153" spans="1:7" ht="9.75" customHeight="1">
      <c r="A1153" s="357"/>
      <c r="B1153" s="362"/>
      <c r="C1153" s="358"/>
      <c r="D1153" s="359"/>
      <c r="E1153" s="360"/>
      <c r="F1153" s="357"/>
      <c r="G1153" s="361"/>
    </row>
    <row r="1154" spans="1:7" ht="9.75" customHeight="1">
      <c r="A1154" s="357"/>
      <c r="B1154" s="362"/>
      <c r="C1154" s="358"/>
      <c r="D1154" s="359"/>
      <c r="E1154" s="360"/>
      <c r="F1154" s="357"/>
      <c r="G1154" s="361"/>
    </row>
    <row r="1155" spans="1:7" ht="9.75" customHeight="1">
      <c r="A1155" s="357"/>
      <c r="B1155" s="362"/>
      <c r="C1155" s="358"/>
      <c r="D1155" s="359"/>
      <c r="E1155" s="360"/>
      <c r="F1155" s="357"/>
      <c r="G1155" s="361"/>
    </row>
    <row r="1156" spans="1:7" ht="9.75" customHeight="1">
      <c r="A1156" s="357"/>
      <c r="B1156" s="362"/>
      <c r="C1156" s="358"/>
      <c r="D1156" s="359"/>
      <c r="E1156" s="360"/>
      <c r="F1156" s="357"/>
      <c r="G1156" s="361"/>
    </row>
    <row r="1157" spans="1:7" ht="9.75" customHeight="1">
      <c r="A1157" s="357"/>
      <c r="B1157" s="362"/>
      <c r="C1157" s="358"/>
      <c r="D1157" s="359"/>
      <c r="E1157" s="360"/>
      <c r="F1157" s="357"/>
      <c r="G1157" s="361"/>
    </row>
    <row r="1158" spans="1:7" ht="9.75" customHeight="1">
      <c r="A1158" s="357"/>
      <c r="B1158" s="362"/>
      <c r="C1158" s="364"/>
      <c r="D1158" s="357"/>
      <c r="E1158" s="365"/>
      <c r="F1158" s="357"/>
      <c r="G1158" s="361"/>
    </row>
    <row r="1159" spans="1:7" ht="9.75" customHeight="1">
      <c r="A1159" s="357"/>
      <c r="B1159" s="362"/>
      <c r="C1159" s="364"/>
      <c r="D1159" s="357"/>
      <c r="E1159" s="365"/>
      <c r="F1159" s="357"/>
      <c r="G1159" s="361"/>
    </row>
    <row r="1160" spans="1:7" ht="9.75" customHeight="1">
      <c r="A1160" s="357"/>
      <c r="B1160" s="362"/>
      <c r="C1160" s="364"/>
      <c r="D1160" s="357"/>
      <c r="E1160" s="365"/>
      <c r="F1160" s="357"/>
      <c r="G1160" s="361"/>
    </row>
    <row r="1161" spans="1:7" ht="9.75" customHeight="1">
      <c r="A1161" s="357"/>
      <c r="B1161" s="362"/>
      <c r="C1161" s="364"/>
      <c r="D1161" s="357"/>
      <c r="E1161" s="365"/>
      <c r="F1161" s="357"/>
      <c r="G1161" s="361"/>
    </row>
    <row r="1162" spans="1:7" ht="9.75" customHeight="1">
      <c r="A1162" s="357"/>
      <c r="B1162" s="362"/>
      <c r="C1162" s="364"/>
      <c r="D1162" s="357"/>
      <c r="E1162" s="365"/>
      <c r="F1162" s="357"/>
      <c r="G1162" s="361"/>
    </row>
    <row r="1163" spans="1:7" ht="9.75" customHeight="1">
      <c r="A1163" s="357"/>
      <c r="B1163" s="362"/>
      <c r="C1163" s="363"/>
      <c r="D1163" s="359"/>
      <c r="E1163" s="360"/>
      <c r="F1163" s="357"/>
      <c r="G1163" s="361"/>
    </row>
    <row r="1164" spans="1:7" ht="9.75" customHeight="1">
      <c r="A1164" s="357"/>
      <c r="B1164" s="362"/>
      <c r="C1164" s="363"/>
      <c r="D1164" s="359"/>
      <c r="E1164" s="360"/>
      <c r="F1164" s="357"/>
      <c r="G1164" s="361"/>
    </row>
    <row r="1165" spans="1:7" ht="9.75" customHeight="1">
      <c r="A1165" s="357"/>
      <c r="B1165" s="362"/>
      <c r="C1165" s="363"/>
      <c r="D1165" s="359"/>
      <c r="E1165" s="360"/>
      <c r="F1165" s="357"/>
      <c r="G1165" s="361"/>
    </row>
    <row r="1166" spans="1:7" ht="9.75" customHeight="1">
      <c r="A1166" s="357"/>
      <c r="B1166" s="362"/>
      <c r="C1166" s="363"/>
      <c r="D1166" s="359"/>
      <c r="E1166" s="360"/>
      <c r="F1166" s="357"/>
      <c r="G1166" s="361"/>
    </row>
    <row r="1167" spans="1:7" ht="9.75" customHeight="1">
      <c r="A1167" s="357"/>
      <c r="B1167" s="362"/>
      <c r="C1167" s="363"/>
      <c r="D1167" s="359"/>
      <c r="E1167" s="360"/>
      <c r="F1167" s="357"/>
      <c r="G1167" s="361"/>
    </row>
    <row r="1168" spans="1:7" ht="9.75" customHeight="1">
      <c r="A1168" s="357"/>
      <c r="B1168" s="362"/>
      <c r="C1168" s="358"/>
      <c r="D1168" s="359"/>
      <c r="E1168" s="360"/>
      <c r="F1168" s="357"/>
      <c r="G1168" s="361"/>
    </row>
    <row r="1169" spans="1:7" ht="9.75" customHeight="1">
      <c r="A1169" s="357"/>
      <c r="B1169" s="362"/>
      <c r="C1169" s="358"/>
      <c r="D1169" s="359"/>
      <c r="E1169" s="360"/>
      <c r="F1169" s="357"/>
      <c r="G1169" s="361"/>
    </row>
    <row r="1170" spans="1:7" ht="9.75" customHeight="1">
      <c r="A1170" s="357"/>
      <c r="B1170" s="362"/>
      <c r="C1170" s="358"/>
      <c r="D1170" s="359"/>
      <c r="E1170" s="360"/>
      <c r="F1170" s="357"/>
      <c r="G1170" s="361"/>
    </row>
    <row r="1171" spans="1:7" ht="9.75" customHeight="1">
      <c r="A1171" s="357"/>
      <c r="B1171" s="362"/>
      <c r="C1171" s="358"/>
      <c r="D1171" s="359"/>
      <c r="E1171" s="360"/>
      <c r="F1171" s="357"/>
      <c r="G1171" s="361"/>
    </row>
    <row r="1172" spans="1:7" ht="9.75" customHeight="1">
      <c r="A1172" s="357"/>
      <c r="B1172" s="362"/>
      <c r="C1172" s="358"/>
      <c r="D1172" s="359"/>
      <c r="E1172" s="360"/>
      <c r="F1172" s="357"/>
      <c r="G1172" s="361"/>
    </row>
    <row r="1173" spans="1:7" ht="9.75" customHeight="1">
      <c r="A1173" s="357"/>
      <c r="B1173" s="362"/>
      <c r="C1173" s="358"/>
      <c r="D1173" s="359"/>
      <c r="E1173" s="360"/>
      <c r="F1173" s="357"/>
      <c r="G1173" s="361"/>
    </row>
    <row r="1174" spans="1:7" ht="9.75" customHeight="1">
      <c r="A1174" s="357"/>
      <c r="B1174" s="362"/>
      <c r="C1174" s="358"/>
      <c r="D1174" s="359"/>
      <c r="E1174" s="360"/>
      <c r="F1174" s="357"/>
      <c r="G1174" s="361"/>
    </row>
    <row r="1175" spans="1:7" ht="9.75" customHeight="1">
      <c r="A1175" s="357"/>
      <c r="B1175" s="362"/>
      <c r="C1175" s="358"/>
      <c r="D1175" s="359"/>
      <c r="E1175" s="360"/>
      <c r="F1175" s="357"/>
      <c r="G1175" s="361"/>
    </row>
    <row r="1176" spans="1:7" ht="9.75" customHeight="1">
      <c r="A1176" s="357"/>
      <c r="B1176" s="362"/>
      <c r="C1176" s="358"/>
      <c r="D1176" s="359"/>
      <c r="E1176" s="360"/>
      <c r="F1176" s="357"/>
      <c r="G1176" s="361"/>
    </row>
    <row r="1177" spans="1:7" ht="9.75" customHeight="1">
      <c r="A1177" s="357"/>
      <c r="B1177" s="362"/>
      <c r="C1177" s="358"/>
      <c r="D1177" s="359"/>
      <c r="E1177" s="360"/>
      <c r="F1177" s="357"/>
      <c r="G1177" s="361"/>
    </row>
    <row r="1178" spans="1:7" ht="9.75" customHeight="1">
      <c r="A1178" s="357"/>
      <c r="B1178" s="362"/>
      <c r="C1178" s="358"/>
      <c r="D1178" s="359"/>
      <c r="E1178" s="360"/>
      <c r="F1178" s="357"/>
      <c r="G1178" s="361"/>
    </row>
    <row r="1179" spans="1:7" ht="9.75" customHeight="1">
      <c r="A1179" s="357"/>
      <c r="B1179" s="362"/>
      <c r="C1179" s="358"/>
      <c r="D1179" s="359"/>
      <c r="E1179" s="360"/>
      <c r="F1179" s="357"/>
      <c r="G1179" s="361"/>
    </row>
    <row r="1180" spans="1:7" ht="9.75" customHeight="1">
      <c r="A1180" s="357"/>
      <c r="B1180" s="362"/>
      <c r="C1180" s="358"/>
      <c r="D1180" s="359"/>
      <c r="E1180" s="360"/>
      <c r="F1180" s="357"/>
      <c r="G1180" s="361"/>
    </row>
    <row r="1181" spans="1:7" ht="9.75" customHeight="1">
      <c r="A1181" s="357"/>
      <c r="B1181" s="362"/>
      <c r="C1181" s="358"/>
      <c r="D1181" s="359"/>
      <c r="E1181" s="360"/>
      <c r="F1181" s="357"/>
      <c r="G1181" s="361"/>
    </row>
    <row r="1182" spans="1:7" ht="9.75" customHeight="1">
      <c r="A1182" s="357"/>
      <c r="B1182" s="362"/>
      <c r="C1182" s="358"/>
      <c r="D1182" s="359"/>
      <c r="E1182" s="360"/>
      <c r="F1182" s="357"/>
      <c r="G1182" s="361"/>
    </row>
    <row r="1183" spans="1:7" ht="9.75" customHeight="1">
      <c r="A1183" s="357"/>
      <c r="B1183" s="362"/>
      <c r="C1183" s="358"/>
      <c r="D1183" s="359"/>
      <c r="E1183" s="360"/>
      <c r="F1183" s="357"/>
      <c r="G1183" s="361"/>
    </row>
    <row r="1184" spans="1:7" ht="9.75" customHeight="1">
      <c r="A1184" s="357"/>
      <c r="B1184" s="362"/>
      <c r="C1184" s="358"/>
      <c r="D1184" s="359"/>
      <c r="E1184" s="360"/>
      <c r="F1184" s="357"/>
      <c r="G1184" s="361"/>
    </row>
    <row r="1185" spans="1:7" ht="9.75" customHeight="1">
      <c r="A1185" s="357"/>
      <c r="B1185" s="362"/>
      <c r="C1185" s="358"/>
      <c r="D1185" s="359"/>
      <c r="E1185" s="360"/>
      <c r="F1185" s="357"/>
      <c r="G1185" s="361"/>
    </row>
    <row r="1186" spans="1:7" ht="9.75" customHeight="1">
      <c r="A1186" s="357"/>
      <c r="B1186" s="362"/>
      <c r="C1186" s="358"/>
      <c r="D1186" s="359"/>
      <c r="E1186" s="360"/>
      <c r="F1186" s="357"/>
      <c r="G1186" s="361"/>
    </row>
    <row r="1187" spans="1:7" ht="9.75" customHeight="1">
      <c r="A1187" s="357"/>
      <c r="B1187" s="362"/>
      <c r="C1187" s="358"/>
      <c r="D1187" s="359"/>
      <c r="E1187" s="360"/>
      <c r="F1187" s="357"/>
      <c r="G1187" s="361"/>
    </row>
    <row r="1188" spans="1:7" ht="9.75" customHeight="1">
      <c r="A1188" s="357"/>
      <c r="B1188" s="362"/>
      <c r="C1188" s="358"/>
      <c r="D1188" s="359"/>
      <c r="E1188" s="360"/>
      <c r="F1188" s="357"/>
      <c r="G1188" s="361"/>
    </row>
    <row r="1189" spans="1:7" ht="9.75" customHeight="1">
      <c r="A1189" s="357"/>
      <c r="B1189" s="362"/>
      <c r="C1189" s="358"/>
      <c r="D1189" s="359"/>
      <c r="E1189" s="360"/>
      <c r="F1189" s="357"/>
      <c r="G1189" s="361"/>
    </row>
    <row r="1190" spans="1:7" ht="9.75" customHeight="1">
      <c r="A1190" s="357"/>
      <c r="B1190" s="362"/>
      <c r="C1190" s="358"/>
      <c r="D1190" s="359"/>
      <c r="E1190" s="360"/>
      <c r="F1190" s="357"/>
      <c r="G1190" s="361"/>
    </row>
    <row r="1191" spans="1:7" ht="9.75" customHeight="1">
      <c r="A1191" s="357"/>
      <c r="B1191" s="362"/>
      <c r="C1191" s="358"/>
      <c r="D1191" s="359"/>
      <c r="E1191" s="360"/>
      <c r="F1191" s="357"/>
      <c r="G1191" s="361"/>
    </row>
    <row r="1192" spans="1:7" ht="9.75" customHeight="1">
      <c r="A1192" s="357"/>
      <c r="B1192" s="362"/>
      <c r="C1192" s="358"/>
      <c r="D1192" s="359"/>
      <c r="E1192" s="360"/>
      <c r="F1192" s="357"/>
      <c r="G1192" s="361"/>
    </row>
    <row r="1193" spans="1:7" ht="9.75" customHeight="1">
      <c r="A1193" s="357"/>
      <c r="B1193" s="362"/>
      <c r="C1193" s="358"/>
      <c r="D1193" s="359"/>
      <c r="E1193" s="360"/>
      <c r="F1193" s="357"/>
      <c r="G1193" s="361"/>
    </row>
    <row r="1194" spans="1:7" ht="9.75" customHeight="1">
      <c r="A1194" s="357"/>
      <c r="B1194" s="362"/>
      <c r="C1194" s="358"/>
      <c r="D1194" s="359"/>
      <c r="E1194" s="360"/>
      <c r="F1194" s="357"/>
      <c r="G1194" s="361"/>
    </row>
    <row r="1195" spans="1:7" ht="9.75" customHeight="1">
      <c r="A1195" s="357"/>
      <c r="B1195" s="362"/>
      <c r="C1195" s="358"/>
      <c r="D1195" s="359"/>
      <c r="E1195" s="360"/>
      <c r="F1195" s="357"/>
      <c r="G1195" s="361"/>
    </row>
    <row r="1196" spans="1:7" ht="9.75" customHeight="1">
      <c r="A1196" s="357"/>
      <c r="B1196" s="362"/>
      <c r="C1196" s="358"/>
      <c r="D1196" s="359"/>
      <c r="E1196" s="360"/>
      <c r="F1196" s="357"/>
      <c r="G1196" s="361"/>
    </row>
    <row r="1197" spans="1:7" ht="9.75" customHeight="1">
      <c r="A1197" s="357"/>
      <c r="B1197" s="362"/>
      <c r="C1197" s="358"/>
      <c r="D1197" s="359"/>
      <c r="E1197" s="360"/>
      <c r="F1197" s="357"/>
      <c r="G1197" s="361"/>
    </row>
    <row r="1198" spans="1:7" ht="9.75" customHeight="1">
      <c r="A1198" s="357"/>
      <c r="B1198" s="362"/>
      <c r="C1198" s="358"/>
      <c r="D1198" s="359"/>
      <c r="E1198" s="360"/>
      <c r="F1198" s="357"/>
      <c r="G1198" s="361"/>
    </row>
    <row r="1199" spans="1:7" ht="9.75" customHeight="1">
      <c r="A1199" s="357"/>
      <c r="B1199" s="362"/>
      <c r="C1199" s="358"/>
      <c r="D1199" s="359"/>
      <c r="E1199" s="360"/>
      <c r="F1199" s="357"/>
      <c r="G1199" s="361"/>
    </row>
    <row r="1200" spans="1:7" ht="9.75" customHeight="1">
      <c r="A1200" s="357"/>
      <c r="B1200" s="362"/>
      <c r="C1200" s="358"/>
      <c r="D1200" s="359"/>
      <c r="E1200" s="360"/>
      <c r="F1200" s="357"/>
      <c r="G1200" s="361"/>
    </row>
    <row r="1201" spans="1:7" ht="9.75" customHeight="1">
      <c r="A1201" s="357"/>
      <c r="B1201" s="362"/>
      <c r="C1201" s="358"/>
      <c r="D1201" s="359"/>
      <c r="E1201" s="360"/>
      <c r="F1201" s="357"/>
      <c r="G1201" s="361"/>
    </row>
    <row r="1202" spans="1:7" ht="9.75" customHeight="1">
      <c r="A1202" s="357"/>
      <c r="B1202" s="362"/>
      <c r="C1202" s="358"/>
      <c r="D1202" s="359"/>
      <c r="E1202" s="360"/>
      <c r="F1202" s="357"/>
      <c r="G1202" s="361"/>
    </row>
    <row r="1203" spans="1:7" ht="9.75" customHeight="1">
      <c r="A1203" s="357"/>
      <c r="B1203" s="362"/>
      <c r="C1203" s="358"/>
      <c r="D1203" s="359"/>
      <c r="E1203" s="360"/>
      <c r="F1203" s="357"/>
      <c r="G1203" s="361"/>
    </row>
    <row r="1204" spans="1:7" ht="9.75" customHeight="1">
      <c r="A1204" s="357"/>
      <c r="B1204" s="362"/>
      <c r="C1204" s="358"/>
      <c r="D1204" s="359"/>
      <c r="E1204" s="360"/>
      <c r="F1204" s="357"/>
      <c r="G1204" s="361"/>
    </row>
    <row r="1205" spans="1:7" ht="9.75" customHeight="1">
      <c r="A1205" s="357"/>
      <c r="B1205" s="362"/>
      <c r="C1205" s="358"/>
      <c r="D1205" s="359"/>
      <c r="E1205" s="360"/>
      <c r="F1205" s="357"/>
      <c r="G1205" s="361"/>
    </row>
    <row r="1206" spans="1:7" ht="9.75" customHeight="1">
      <c r="A1206" s="357"/>
      <c r="B1206" s="362"/>
      <c r="C1206" s="358"/>
      <c r="D1206" s="359"/>
      <c r="E1206" s="360"/>
      <c r="F1206" s="357"/>
      <c r="G1206" s="361"/>
    </row>
    <row r="1207" spans="1:7" ht="7.5" customHeight="1">
      <c r="A1207" s="357"/>
      <c r="B1207" s="362"/>
      <c r="C1207" s="358"/>
      <c r="D1207" s="359"/>
      <c r="E1207" s="360"/>
      <c r="F1207" s="357"/>
      <c r="G1207" s="361"/>
    </row>
    <row r="1208" spans="1:7" ht="9.75" customHeight="1">
      <c r="A1208" s="357"/>
      <c r="B1208" s="362"/>
      <c r="C1208" s="358"/>
      <c r="D1208" s="359"/>
      <c r="E1208" s="360"/>
      <c r="F1208" s="357"/>
      <c r="G1208" s="361"/>
    </row>
    <row r="1209" spans="1:7" ht="9.75" customHeight="1">
      <c r="A1209" s="357"/>
      <c r="B1209" s="362"/>
      <c r="C1209" s="358"/>
      <c r="D1209" s="359"/>
      <c r="E1209" s="360"/>
      <c r="F1209" s="357"/>
      <c r="G1209" s="361"/>
    </row>
    <row r="1210" spans="1:7" ht="9.75" customHeight="1">
      <c r="A1210" s="357"/>
      <c r="B1210" s="362"/>
      <c r="C1210" s="358"/>
      <c r="D1210" s="359"/>
      <c r="E1210" s="360"/>
      <c r="F1210" s="357"/>
      <c r="G1210" s="361"/>
    </row>
    <row r="1211" spans="1:7" ht="9.75" customHeight="1">
      <c r="A1211" s="357"/>
      <c r="B1211" s="362"/>
      <c r="C1211" s="358"/>
      <c r="D1211" s="359"/>
      <c r="E1211" s="360"/>
      <c r="F1211" s="357"/>
      <c r="G1211" s="361"/>
    </row>
    <row r="1212" spans="1:7" ht="9.75" customHeight="1">
      <c r="A1212" s="357"/>
      <c r="B1212" s="362"/>
      <c r="C1212" s="358"/>
      <c r="D1212" s="359"/>
      <c r="E1212" s="360"/>
      <c r="F1212" s="357"/>
      <c r="G1212" s="361"/>
    </row>
    <row r="1213" spans="1:7" ht="9.75" customHeight="1">
      <c r="A1213" s="357"/>
      <c r="B1213" s="362"/>
      <c r="C1213" s="358"/>
      <c r="D1213" s="359"/>
      <c r="E1213" s="360"/>
      <c r="F1213" s="357"/>
      <c r="G1213" s="361"/>
    </row>
    <row r="1214" spans="1:7" ht="9.75" customHeight="1">
      <c r="A1214" s="357"/>
      <c r="B1214" s="362"/>
      <c r="C1214" s="358"/>
      <c r="D1214" s="359"/>
      <c r="E1214" s="360"/>
      <c r="F1214" s="357"/>
      <c r="G1214" s="361"/>
    </row>
    <row r="1215" spans="1:7" ht="9.75" customHeight="1">
      <c r="A1215" s="357"/>
      <c r="B1215" s="362"/>
      <c r="C1215" s="358"/>
      <c r="D1215" s="359"/>
      <c r="E1215" s="360"/>
      <c r="F1215" s="357"/>
      <c r="G1215" s="361"/>
    </row>
    <row r="1216" spans="1:7" ht="9.75" customHeight="1">
      <c r="A1216" s="357"/>
      <c r="B1216" s="362"/>
      <c r="C1216" s="358"/>
      <c r="D1216" s="359"/>
      <c r="E1216" s="360"/>
      <c r="F1216" s="357"/>
      <c r="G1216" s="361"/>
    </row>
    <row r="1217" spans="1:7" ht="9.75" customHeight="1">
      <c r="A1217" s="357"/>
      <c r="B1217" s="362"/>
      <c r="C1217" s="358"/>
      <c r="D1217" s="359"/>
      <c r="E1217" s="360"/>
      <c r="F1217" s="357"/>
      <c r="G1217" s="361"/>
    </row>
    <row r="1218" spans="1:7" ht="9.75" customHeight="1">
      <c r="A1218" s="357"/>
      <c r="B1218" s="362"/>
      <c r="C1218" s="358"/>
      <c r="D1218" s="359"/>
      <c r="E1218" s="360"/>
      <c r="F1218" s="357"/>
      <c r="G1218" s="361"/>
    </row>
    <row r="1219" spans="1:7" ht="9.75" customHeight="1">
      <c r="A1219" s="357"/>
      <c r="B1219" s="362"/>
      <c r="C1219" s="358"/>
      <c r="D1219" s="359"/>
      <c r="E1219" s="360"/>
      <c r="F1219" s="357"/>
      <c r="G1219" s="361"/>
    </row>
    <row r="1220" spans="1:7" ht="9.75" customHeight="1">
      <c r="A1220" s="357"/>
      <c r="B1220" s="362"/>
      <c r="C1220" s="358"/>
      <c r="D1220" s="359"/>
      <c r="E1220" s="360"/>
      <c r="F1220" s="357"/>
      <c r="G1220" s="361"/>
    </row>
    <row r="1221" spans="1:7" ht="9.75" customHeight="1">
      <c r="A1221" s="357"/>
      <c r="B1221" s="362"/>
      <c r="C1221" s="358"/>
      <c r="D1221" s="359"/>
      <c r="E1221" s="360"/>
      <c r="F1221" s="357"/>
      <c r="G1221" s="361"/>
    </row>
    <row r="1222" spans="1:7" ht="9.75" customHeight="1">
      <c r="A1222" s="357"/>
      <c r="B1222" s="362"/>
      <c r="C1222" s="358"/>
      <c r="D1222" s="359"/>
      <c r="E1222" s="360"/>
      <c r="F1222" s="357"/>
      <c r="G1222" s="361"/>
    </row>
    <row r="1223" spans="1:7" ht="9.75" customHeight="1">
      <c r="A1223" s="357"/>
      <c r="B1223" s="362"/>
      <c r="C1223" s="358"/>
      <c r="D1223" s="359"/>
      <c r="E1223" s="360"/>
      <c r="F1223" s="357"/>
      <c r="G1223" s="361"/>
    </row>
    <row r="1224" spans="1:7" ht="9.75" customHeight="1">
      <c r="A1224" s="357"/>
      <c r="B1224" s="362"/>
      <c r="C1224" s="358"/>
      <c r="D1224" s="359"/>
      <c r="E1224" s="360"/>
      <c r="F1224" s="357"/>
      <c r="G1224" s="361"/>
    </row>
    <row r="1225" spans="1:7" ht="9.75" customHeight="1">
      <c r="A1225" s="357"/>
      <c r="B1225" s="362"/>
      <c r="C1225" s="358"/>
      <c r="D1225" s="359"/>
      <c r="E1225" s="360"/>
      <c r="F1225" s="357"/>
      <c r="G1225" s="361"/>
    </row>
    <row r="1226" spans="1:7" ht="9.75" customHeight="1">
      <c r="A1226" s="357"/>
      <c r="B1226" s="362"/>
      <c r="C1226" s="358"/>
      <c r="D1226" s="359"/>
      <c r="E1226" s="360"/>
      <c r="F1226" s="357"/>
      <c r="G1226" s="361"/>
    </row>
    <row r="1227" spans="1:7" ht="9.75" customHeight="1">
      <c r="A1227" s="357"/>
      <c r="B1227" s="362"/>
      <c r="C1227" s="358"/>
      <c r="D1227" s="359"/>
      <c r="E1227" s="360"/>
      <c r="F1227" s="357"/>
      <c r="G1227" s="361"/>
    </row>
    <row r="1228" spans="1:7" ht="9.75" customHeight="1">
      <c r="A1228" s="357"/>
      <c r="B1228" s="362"/>
      <c r="C1228" s="358"/>
      <c r="D1228" s="359"/>
      <c r="E1228" s="360"/>
      <c r="F1228" s="357"/>
      <c r="G1228" s="361"/>
    </row>
    <row r="1229" spans="1:7" ht="9.75" customHeight="1">
      <c r="A1229" s="357"/>
      <c r="B1229" s="362"/>
      <c r="C1229" s="358"/>
      <c r="D1229" s="359"/>
      <c r="E1229" s="360"/>
      <c r="F1229" s="357"/>
      <c r="G1229" s="361"/>
    </row>
    <row r="1230" spans="1:7" ht="9.75" customHeight="1">
      <c r="A1230" s="357"/>
      <c r="B1230" s="362"/>
      <c r="C1230" s="358"/>
      <c r="D1230" s="359"/>
      <c r="E1230" s="360"/>
      <c r="F1230" s="357"/>
      <c r="G1230" s="361"/>
    </row>
    <row r="1231" spans="1:7" ht="9.75" customHeight="1">
      <c r="A1231" s="357"/>
      <c r="B1231" s="362"/>
      <c r="C1231" s="358"/>
      <c r="D1231" s="359"/>
      <c r="E1231" s="360"/>
      <c r="F1231" s="357"/>
      <c r="G1231" s="361"/>
    </row>
    <row r="1232" spans="1:7" ht="9.75" customHeight="1">
      <c r="A1232" s="357"/>
      <c r="B1232" s="362"/>
      <c r="C1232" s="358"/>
      <c r="D1232" s="359"/>
      <c r="E1232" s="360"/>
      <c r="F1232" s="357"/>
      <c r="G1232" s="361"/>
    </row>
    <row r="1233" spans="1:7" ht="9.75" customHeight="1">
      <c r="A1233" s="357"/>
      <c r="B1233" s="362"/>
      <c r="C1233" s="358"/>
      <c r="D1233" s="359"/>
      <c r="E1233" s="360"/>
      <c r="F1233" s="357"/>
      <c r="G1233" s="361"/>
    </row>
    <row r="1234" spans="1:7" ht="9.75" customHeight="1">
      <c r="A1234" s="357"/>
      <c r="B1234" s="362"/>
      <c r="C1234" s="358"/>
      <c r="D1234" s="359"/>
      <c r="E1234" s="360"/>
      <c r="F1234" s="357"/>
      <c r="G1234" s="361"/>
    </row>
    <row r="1235" spans="1:7" ht="9.75" customHeight="1">
      <c r="A1235" s="357"/>
      <c r="B1235" s="362"/>
      <c r="C1235" s="358"/>
      <c r="D1235" s="359"/>
      <c r="E1235" s="360"/>
      <c r="F1235" s="357"/>
      <c r="G1235" s="361"/>
    </row>
    <row r="1236" spans="1:7" ht="9.75" customHeight="1">
      <c r="A1236" s="357"/>
      <c r="B1236" s="362"/>
      <c r="C1236" s="358"/>
      <c r="D1236" s="359"/>
      <c r="E1236" s="360"/>
      <c r="F1236" s="357"/>
      <c r="G1236" s="361"/>
    </row>
    <row r="1237" spans="1:7" ht="9.75" customHeight="1">
      <c r="A1237" s="357"/>
      <c r="B1237" s="362"/>
      <c r="C1237" s="358"/>
      <c r="D1237" s="359"/>
      <c r="E1237" s="360"/>
      <c r="F1237" s="357"/>
      <c r="G1237" s="361"/>
    </row>
    <row r="1238" spans="1:7" ht="9.75" customHeight="1">
      <c r="A1238" s="357"/>
      <c r="B1238" s="362"/>
      <c r="C1238" s="358"/>
      <c r="D1238" s="359"/>
      <c r="E1238" s="360"/>
      <c r="F1238" s="357"/>
      <c r="G1238" s="361"/>
    </row>
    <row r="1239" spans="1:7" ht="9.75" customHeight="1">
      <c r="A1239" s="357"/>
      <c r="B1239" s="362"/>
      <c r="C1239" s="358"/>
      <c r="D1239" s="359"/>
      <c r="E1239" s="360"/>
      <c r="F1239" s="357"/>
      <c r="G1239" s="361"/>
    </row>
    <row r="1240" spans="1:7" ht="9.75" customHeight="1">
      <c r="A1240" s="357"/>
      <c r="B1240" s="362"/>
      <c r="C1240" s="358"/>
      <c r="D1240" s="359"/>
      <c r="E1240" s="360"/>
      <c r="F1240" s="357"/>
      <c r="G1240" s="361"/>
    </row>
    <row r="1241" spans="1:7" ht="9.75" customHeight="1">
      <c r="A1241" s="357"/>
      <c r="B1241" s="362"/>
      <c r="C1241" s="358"/>
      <c r="D1241" s="359"/>
      <c r="E1241" s="360"/>
      <c r="F1241" s="357"/>
      <c r="G1241" s="361"/>
    </row>
    <row r="1242" spans="1:7" ht="9.75" customHeight="1">
      <c r="A1242" s="357"/>
      <c r="B1242" s="362"/>
      <c r="C1242" s="358"/>
      <c r="D1242" s="359"/>
      <c r="E1242" s="360"/>
      <c r="F1242" s="357"/>
      <c r="G1242" s="361"/>
    </row>
    <row r="1243" spans="1:7" ht="9.75" customHeight="1">
      <c r="A1243" s="357"/>
      <c r="B1243" s="362"/>
      <c r="C1243" s="368"/>
      <c r="D1243" s="357"/>
      <c r="E1243" s="367"/>
      <c r="F1243" s="357"/>
      <c r="G1243" s="361"/>
    </row>
    <row r="1244" spans="1:7" ht="9.75" customHeight="1">
      <c r="A1244" s="357"/>
      <c r="B1244" s="362"/>
      <c r="C1244" s="368"/>
      <c r="D1244" s="357"/>
      <c r="E1244" s="367"/>
      <c r="F1244" s="357"/>
      <c r="G1244" s="361"/>
    </row>
    <row r="1245" spans="1:7" ht="9.75" customHeight="1">
      <c r="A1245" s="357"/>
      <c r="B1245" s="362"/>
      <c r="C1245" s="368"/>
      <c r="D1245" s="357"/>
      <c r="E1245" s="367"/>
      <c r="F1245" s="357"/>
      <c r="G1245" s="361"/>
    </row>
    <row r="1246" spans="1:7" ht="9.75" customHeight="1">
      <c r="A1246" s="357"/>
      <c r="B1246" s="362"/>
      <c r="C1246" s="368"/>
      <c r="D1246" s="357"/>
      <c r="E1246" s="367"/>
      <c r="F1246" s="357"/>
      <c r="G1246" s="361"/>
    </row>
    <row r="1247" spans="1:7" ht="9.75" customHeight="1">
      <c r="A1247" s="357"/>
      <c r="B1247" s="362"/>
      <c r="C1247" s="368"/>
      <c r="D1247" s="357"/>
      <c r="E1247" s="367"/>
      <c r="F1247" s="357"/>
      <c r="G1247" s="361"/>
    </row>
    <row r="1248" spans="1:7" ht="9.75" customHeight="1">
      <c r="A1248" s="357"/>
      <c r="B1248" s="362"/>
      <c r="C1248" s="368"/>
      <c r="D1248" s="357"/>
      <c r="E1248" s="370"/>
      <c r="F1248" s="357"/>
      <c r="G1248" s="361"/>
    </row>
    <row r="1249" spans="1:7" ht="9.75" customHeight="1">
      <c r="A1249" s="357"/>
      <c r="B1249" s="362"/>
      <c r="C1249" s="368"/>
      <c r="D1249" s="357"/>
      <c r="E1249" s="370"/>
      <c r="F1249" s="357"/>
      <c r="G1249" s="361"/>
    </row>
    <row r="1250" spans="1:7" ht="9.75" customHeight="1">
      <c r="A1250" s="357"/>
      <c r="B1250" s="362"/>
      <c r="C1250" s="368"/>
      <c r="D1250" s="357"/>
      <c r="E1250" s="370"/>
      <c r="F1250" s="357"/>
      <c r="G1250" s="361"/>
    </row>
    <row r="1251" spans="1:7" ht="9.75" customHeight="1">
      <c r="A1251" s="357"/>
      <c r="B1251" s="362"/>
      <c r="C1251" s="368"/>
      <c r="D1251" s="357"/>
      <c r="E1251" s="370"/>
      <c r="F1251" s="357"/>
      <c r="G1251" s="361"/>
    </row>
    <row r="1252" spans="1:7" ht="9.75" customHeight="1">
      <c r="A1252" s="357"/>
      <c r="B1252" s="362"/>
      <c r="C1252" s="368"/>
      <c r="D1252" s="357"/>
      <c r="E1252" s="370"/>
      <c r="F1252" s="357"/>
      <c r="G1252" s="361"/>
    </row>
    <row r="1253" spans="1:7" ht="9.75" customHeight="1">
      <c r="A1253" s="357"/>
      <c r="B1253" s="362"/>
      <c r="C1253" s="358"/>
      <c r="D1253" s="359"/>
      <c r="E1253" s="360"/>
      <c r="F1253" s="357"/>
      <c r="G1253" s="361"/>
    </row>
    <row r="1254" spans="1:7" ht="9.75" customHeight="1">
      <c r="A1254" s="357"/>
      <c r="B1254" s="362"/>
      <c r="C1254" s="358"/>
      <c r="D1254" s="359"/>
      <c r="E1254" s="360"/>
      <c r="F1254" s="357"/>
      <c r="G1254" s="361"/>
    </row>
    <row r="1255" spans="1:7" ht="9.75" customHeight="1">
      <c r="A1255" s="357"/>
      <c r="B1255" s="362"/>
      <c r="C1255" s="358"/>
      <c r="D1255" s="359"/>
      <c r="E1255" s="360"/>
      <c r="F1255" s="357"/>
      <c r="G1255" s="361"/>
    </row>
    <row r="1256" spans="1:7" ht="9.75" customHeight="1">
      <c r="A1256" s="357"/>
      <c r="B1256" s="362"/>
      <c r="C1256" s="358"/>
      <c r="D1256" s="359"/>
      <c r="E1256" s="360"/>
      <c r="F1256" s="357"/>
      <c r="G1256" s="361"/>
    </row>
    <row r="1257" spans="1:7" ht="9.75" customHeight="1">
      <c r="A1257" s="357"/>
      <c r="B1257" s="362"/>
      <c r="C1257" s="358"/>
      <c r="D1257" s="359"/>
      <c r="E1257" s="360"/>
      <c r="F1257" s="357"/>
      <c r="G1257" s="361"/>
    </row>
    <row r="1258" spans="1:7" ht="9.75" customHeight="1">
      <c r="A1258" s="357"/>
      <c r="B1258" s="362"/>
      <c r="C1258" s="358"/>
      <c r="D1258" s="359"/>
      <c r="E1258" s="360"/>
      <c r="F1258" s="357"/>
      <c r="G1258" s="361"/>
    </row>
    <row r="1259" spans="1:7" ht="9.75" customHeight="1">
      <c r="A1259" s="357"/>
      <c r="B1259" s="362"/>
      <c r="C1259" s="358"/>
      <c r="D1259" s="359"/>
      <c r="E1259" s="360"/>
      <c r="F1259" s="357"/>
      <c r="G1259" s="361"/>
    </row>
    <row r="1260" spans="1:7" ht="9.75" customHeight="1">
      <c r="A1260" s="357"/>
      <c r="B1260" s="362"/>
      <c r="C1260" s="358"/>
      <c r="D1260" s="359"/>
      <c r="E1260" s="360"/>
      <c r="F1260" s="357"/>
      <c r="G1260" s="361"/>
    </row>
    <row r="1261" spans="1:7" ht="9.75" customHeight="1">
      <c r="A1261" s="357"/>
      <c r="B1261" s="362"/>
      <c r="C1261" s="358"/>
      <c r="D1261" s="359"/>
      <c r="E1261" s="360"/>
      <c r="F1261" s="357"/>
      <c r="G1261" s="361"/>
    </row>
    <row r="1262" spans="1:7" ht="9.75" customHeight="1">
      <c r="A1262" s="357"/>
      <c r="B1262" s="362"/>
      <c r="C1262" s="358"/>
      <c r="D1262" s="359"/>
      <c r="E1262" s="360"/>
      <c r="F1262" s="357"/>
      <c r="G1262" s="361"/>
    </row>
    <row r="1263" spans="1:7" ht="9.75" customHeight="1">
      <c r="A1263" s="357"/>
      <c r="B1263" s="362"/>
      <c r="C1263" s="358"/>
      <c r="D1263" s="359"/>
      <c r="E1263" s="360"/>
      <c r="F1263" s="357"/>
      <c r="G1263" s="361"/>
    </row>
    <row r="1264" spans="1:7" ht="9.75" customHeight="1">
      <c r="A1264" s="357"/>
      <c r="B1264" s="362"/>
      <c r="C1264" s="358"/>
      <c r="D1264" s="359"/>
      <c r="E1264" s="360"/>
      <c r="F1264" s="357"/>
      <c r="G1264" s="361"/>
    </row>
    <row r="1265" spans="1:7" ht="9.75" customHeight="1">
      <c r="A1265" s="357"/>
      <c r="B1265" s="362"/>
      <c r="C1265" s="358"/>
      <c r="D1265" s="359"/>
      <c r="E1265" s="360"/>
      <c r="F1265" s="357"/>
      <c r="G1265" s="361"/>
    </row>
    <row r="1266" spans="1:7" ht="9.75" customHeight="1">
      <c r="A1266" s="357"/>
      <c r="B1266" s="362"/>
      <c r="C1266" s="358"/>
      <c r="D1266" s="359"/>
      <c r="E1266" s="360"/>
      <c r="F1266" s="357"/>
      <c r="G1266" s="361"/>
    </row>
    <row r="1267" spans="1:7" ht="9.75" customHeight="1">
      <c r="A1267" s="357"/>
      <c r="B1267" s="362"/>
      <c r="C1267" s="358"/>
      <c r="D1267" s="359"/>
      <c r="E1267" s="360"/>
      <c r="F1267" s="357"/>
      <c r="G1267" s="361"/>
    </row>
    <row r="1268" spans="1:7" ht="9.75" customHeight="1">
      <c r="A1268" s="357"/>
      <c r="B1268" s="362"/>
      <c r="C1268" s="358"/>
      <c r="D1268" s="359"/>
      <c r="E1268" s="360"/>
      <c r="F1268" s="357"/>
      <c r="G1268" s="361"/>
    </row>
    <row r="1269" spans="1:7" ht="9.75" customHeight="1">
      <c r="A1269" s="357"/>
      <c r="B1269" s="362"/>
      <c r="C1269" s="358"/>
      <c r="D1269" s="359"/>
      <c r="E1269" s="360"/>
      <c r="F1269" s="357"/>
      <c r="G1269" s="361"/>
    </row>
    <row r="1270" spans="1:7" ht="9.75" customHeight="1">
      <c r="A1270" s="357"/>
      <c r="B1270" s="362"/>
      <c r="C1270" s="358"/>
      <c r="D1270" s="359"/>
      <c r="E1270" s="360"/>
      <c r="F1270" s="357"/>
      <c r="G1270" s="361"/>
    </row>
    <row r="1271" spans="1:7" ht="9.75" customHeight="1">
      <c r="A1271" s="357"/>
      <c r="B1271" s="362"/>
      <c r="C1271" s="358"/>
      <c r="D1271" s="359"/>
      <c r="E1271" s="360"/>
      <c r="F1271" s="357"/>
      <c r="G1271" s="361"/>
    </row>
    <row r="1272" spans="1:7" ht="9.75" customHeight="1">
      <c r="A1272" s="357"/>
      <c r="B1272" s="362"/>
      <c r="C1272" s="358"/>
      <c r="D1272" s="359"/>
      <c r="E1272" s="360"/>
      <c r="F1272" s="357"/>
      <c r="G1272" s="361"/>
    </row>
    <row r="1273" spans="1:7" ht="9.75" customHeight="1">
      <c r="A1273" s="357"/>
      <c r="B1273" s="362"/>
      <c r="C1273" s="358"/>
      <c r="D1273" s="359"/>
      <c r="E1273" s="360"/>
      <c r="F1273" s="357"/>
      <c r="G1273" s="361"/>
    </row>
    <row r="1274" spans="1:7" ht="9.75" customHeight="1">
      <c r="A1274" s="357"/>
      <c r="B1274" s="362"/>
      <c r="C1274" s="358"/>
      <c r="D1274" s="359"/>
      <c r="E1274" s="360"/>
      <c r="F1274" s="357"/>
      <c r="G1274" s="361"/>
    </row>
    <row r="1275" spans="1:7" ht="9.75" customHeight="1">
      <c r="A1275" s="357"/>
      <c r="B1275" s="362"/>
      <c r="C1275" s="358"/>
      <c r="D1275" s="359"/>
      <c r="E1275" s="360"/>
      <c r="F1275" s="357"/>
      <c r="G1275" s="361"/>
    </row>
    <row r="1276" spans="1:7" ht="9.75" customHeight="1">
      <c r="A1276" s="357"/>
      <c r="B1276" s="362"/>
      <c r="C1276" s="358"/>
      <c r="D1276" s="359"/>
      <c r="E1276" s="360"/>
      <c r="F1276" s="357"/>
      <c r="G1276" s="361"/>
    </row>
    <row r="1277" spans="1:7" ht="9.75" customHeight="1">
      <c r="A1277" s="357"/>
      <c r="B1277" s="362"/>
      <c r="C1277" s="358"/>
      <c r="D1277" s="359"/>
      <c r="E1277" s="360"/>
      <c r="F1277" s="357"/>
      <c r="G1277" s="361"/>
    </row>
    <row r="1278" spans="1:7" ht="9.75" customHeight="1">
      <c r="A1278" s="357"/>
      <c r="B1278" s="362"/>
      <c r="C1278" s="358"/>
      <c r="D1278" s="359"/>
      <c r="E1278" s="360"/>
      <c r="F1278" s="357"/>
      <c r="G1278" s="361"/>
    </row>
    <row r="1279" spans="1:7" ht="9.75" customHeight="1">
      <c r="A1279" s="357"/>
      <c r="B1279" s="362"/>
      <c r="C1279" s="358"/>
      <c r="D1279" s="359"/>
      <c r="E1279" s="360"/>
      <c r="F1279" s="357"/>
      <c r="G1279" s="361"/>
    </row>
    <row r="1280" spans="1:7" ht="9.75" customHeight="1">
      <c r="A1280" s="357"/>
      <c r="B1280" s="362"/>
      <c r="C1280" s="358"/>
      <c r="D1280" s="359"/>
      <c r="E1280" s="360"/>
      <c r="F1280" s="357"/>
      <c r="G1280" s="361"/>
    </row>
    <row r="1281" spans="1:7" ht="9.75" customHeight="1">
      <c r="A1281" s="357"/>
      <c r="B1281" s="362"/>
      <c r="C1281" s="358"/>
      <c r="D1281" s="359"/>
      <c r="E1281" s="360"/>
      <c r="F1281" s="357"/>
      <c r="G1281" s="361"/>
    </row>
    <row r="1282" spans="1:7" ht="9.75" customHeight="1">
      <c r="A1282" s="357"/>
      <c r="B1282" s="362"/>
      <c r="C1282" s="358"/>
      <c r="D1282" s="359"/>
      <c r="E1282" s="360"/>
      <c r="F1282" s="357"/>
      <c r="G1282" s="361"/>
    </row>
    <row r="1283" spans="1:7" ht="9.75" customHeight="1">
      <c r="A1283" s="357"/>
      <c r="B1283" s="362"/>
      <c r="C1283" s="358"/>
      <c r="D1283" s="359"/>
      <c r="E1283" s="360"/>
      <c r="F1283" s="357"/>
      <c r="G1283" s="361"/>
    </row>
    <row r="1284" spans="1:7" ht="9.75" customHeight="1">
      <c r="A1284" s="357"/>
      <c r="B1284" s="362"/>
      <c r="C1284" s="358"/>
      <c r="D1284" s="359"/>
      <c r="E1284" s="360"/>
      <c r="F1284" s="357"/>
      <c r="G1284" s="361"/>
    </row>
    <row r="1285" spans="1:7" ht="9.75" customHeight="1">
      <c r="A1285" s="357"/>
      <c r="B1285" s="362"/>
      <c r="C1285" s="358"/>
      <c r="D1285" s="359"/>
      <c r="E1285" s="360"/>
      <c r="F1285" s="357"/>
      <c r="G1285" s="361"/>
    </row>
    <row r="1286" spans="1:7" ht="9.75" customHeight="1">
      <c r="A1286" s="357"/>
      <c r="B1286" s="362"/>
      <c r="C1286" s="358"/>
      <c r="D1286" s="359"/>
      <c r="E1286" s="360"/>
      <c r="F1286" s="357"/>
      <c r="G1286" s="361"/>
    </row>
    <row r="1287" spans="1:7" ht="8.25" customHeight="1">
      <c r="A1287" s="357"/>
      <c r="B1287" s="362"/>
      <c r="C1287" s="358"/>
      <c r="D1287" s="359"/>
      <c r="E1287" s="360"/>
      <c r="F1287" s="357"/>
      <c r="G1287" s="361"/>
    </row>
    <row r="1288" spans="1:7" ht="9.75" customHeight="1">
      <c r="A1288" s="357"/>
      <c r="B1288" s="362"/>
      <c r="C1288" s="358"/>
      <c r="D1288" s="359"/>
      <c r="E1288" s="360"/>
      <c r="F1288" s="357"/>
      <c r="G1288" s="361"/>
    </row>
    <row r="1289" spans="1:7" ht="9.75" customHeight="1">
      <c r="A1289" s="357"/>
      <c r="B1289" s="362"/>
      <c r="C1289" s="358"/>
      <c r="D1289" s="359"/>
      <c r="E1289" s="360"/>
      <c r="F1289" s="357"/>
      <c r="G1289" s="361"/>
    </row>
    <row r="1290" spans="1:7" ht="9.75" customHeight="1">
      <c r="A1290" s="357"/>
      <c r="B1290" s="362"/>
      <c r="C1290" s="358"/>
      <c r="D1290" s="359"/>
      <c r="E1290" s="360"/>
      <c r="F1290" s="357"/>
      <c r="G1290" s="361"/>
    </row>
    <row r="1291" spans="1:7" ht="9.75" customHeight="1">
      <c r="A1291" s="357"/>
      <c r="B1291" s="362"/>
      <c r="C1291" s="358"/>
      <c r="D1291" s="359"/>
      <c r="E1291" s="360"/>
      <c r="F1291" s="357"/>
      <c r="G1291" s="361"/>
    </row>
    <row r="1292" spans="1:7" ht="6.75" customHeight="1">
      <c r="A1292" s="357"/>
      <c r="B1292" s="362"/>
      <c r="C1292" s="358"/>
      <c r="D1292" s="359"/>
      <c r="E1292" s="360"/>
      <c r="F1292" s="357"/>
      <c r="G1292" s="361"/>
    </row>
    <row r="1293" spans="1:7" ht="9.75" customHeight="1">
      <c r="A1293" s="357"/>
      <c r="B1293" s="362"/>
      <c r="C1293" s="358"/>
      <c r="D1293" s="359"/>
      <c r="E1293" s="369"/>
      <c r="F1293" s="357"/>
      <c r="G1293" s="361"/>
    </row>
    <row r="1294" spans="1:7" ht="9.75" customHeight="1">
      <c r="A1294" s="357"/>
      <c r="B1294" s="362"/>
      <c r="C1294" s="358"/>
      <c r="D1294" s="359"/>
      <c r="E1294" s="369"/>
      <c r="F1294" s="357"/>
      <c r="G1294" s="361"/>
    </row>
    <row r="1295" spans="1:7" ht="9.75" customHeight="1">
      <c r="A1295" s="357"/>
      <c r="B1295" s="362"/>
      <c r="C1295" s="358"/>
      <c r="D1295" s="359"/>
      <c r="E1295" s="369"/>
      <c r="F1295" s="357"/>
      <c r="G1295" s="361"/>
    </row>
    <row r="1296" spans="1:7" ht="9.75" customHeight="1">
      <c r="A1296" s="357"/>
      <c r="B1296" s="362"/>
      <c r="C1296" s="358"/>
      <c r="D1296" s="359"/>
      <c r="E1296" s="369"/>
      <c r="F1296" s="357"/>
      <c r="G1296" s="361"/>
    </row>
    <row r="1297" spans="1:7" ht="9.75" customHeight="1">
      <c r="A1297" s="357"/>
      <c r="B1297" s="362"/>
      <c r="C1297" s="358"/>
      <c r="D1297" s="359"/>
      <c r="E1297" s="369"/>
      <c r="F1297" s="357"/>
      <c r="G1297" s="361"/>
    </row>
    <row r="1298" spans="1:7" ht="9.75" customHeight="1">
      <c r="A1298" s="357"/>
      <c r="B1298" s="362"/>
      <c r="C1298" s="358"/>
      <c r="D1298" s="359"/>
      <c r="E1298" s="360"/>
      <c r="F1298" s="357"/>
      <c r="G1298" s="361"/>
    </row>
    <row r="1299" spans="1:7" ht="9.75" customHeight="1">
      <c r="A1299" s="357"/>
      <c r="B1299" s="362"/>
      <c r="C1299" s="358"/>
      <c r="D1299" s="359"/>
      <c r="E1299" s="360"/>
      <c r="F1299" s="357"/>
      <c r="G1299" s="361"/>
    </row>
    <row r="1300" spans="1:7" ht="9.75" customHeight="1">
      <c r="A1300" s="357"/>
      <c r="B1300" s="362"/>
      <c r="C1300" s="358"/>
      <c r="D1300" s="359"/>
      <c r="E1300" s="360"/>
      <c r="F1300" s="357"/>
      <c r="G1300" s="361"/>
    </row>
    <row r="1301" spans="1:7" ht="9.75" customHeight="1">
      <c r="A1301" s="357"/>
      <c r="B1301" s="362"/>
      <c r="C1301" s="358"/>
      <c r="D1301" s="359"/>
      <c r="E1301" s="360"/>
      <c r="F1301" s="357"/>
      <c r="G1301" s="361"/>
    </row>
    <row r="1302" spans="1:7" ht="9.75" customHeight="1">
      <c r="A1302" s="357"/>
      <c r="B1302" s="362"/>
      <c r="C1302" s="358"/>
      <c r="D1302" s="359"/>
      <c r="E1302" s="360"/>
      <c r="F1302" s="357"/>
      <c r="G1302" s="361"/>
    </row>
    <row r="1303" spans="1:7" ht="9.75" customHeight="1">
      <c r="A1303" s="357"/>
      <c r="B1303" s="362"/>
      <c r="C1303" s="368"/>
      <c r="D1303" s="357"/>
      <c r="E1303" s="367"/>
      <c r="F1303" s="357"/>
      <c r="G1303" s="361"/>
    </row>
    <row r="1304" spans="1:7" ht="9.75" customHeight="1">
      <c r="A1304" s="357"/>
      <c r="B1304" s="362"/>
      <c r="C1304" s="368"/>
      <c r="D1304" s="357"/>
      <c r="E1304" s="367"/>
      <c r="F1304" s="357"/>
      <c r="G1304" s="361"/>
    </row>
    <row r="1305" spans="1:7" ht="9.75" customHeight="1">
      <c r="A1305" s="357"/>
      <c r="B1305" s="362"/>
      <c r="C1305" s="368"/>
      <c r="D1305" s="357"/>
      <c r="E1305" s="367"/>
      <c r="F1305" s="357"/>
      <c r="G1305" s="361"/>
    </row>
    <row r="1306" spans="1:7" ht="9.75" customHeight="1">
      <c r="A1306" s="357"/>
      <c r="B1306" s="362"/>
      <c r="C1306" s="368"/>
      <c r="D1306" s="357"/>
      <c r="E1306" s="367"/>
      <c r="F1306" s="357"/>
      <c r="G1306" s="361"/>
    </row>
    <row r="1307" spans="1:7" ht="9.75" customHeight="1">
      <c r="A1307" s="357"/>
      <c r="B1307" s="362"/>
      <c r="C1307" s="368"/>
      <c r="D1307" s="357"/>
      <c r="E1307" s="367"/>
      <c r="F1307" s="357"/>
      <c r="G1307" s="361"/>
    </row>
    <row r="1308" spans="1:7" ht="9.75" customHeight="1">
      <c r="A1308" s="357"/>
      <c r="B1308" s="362"/>
      <c r="C1308" s="358"/>
      <c r="D1308" s="359"/>
      <c r="E1308" s="360"/>
      <c r="F1308" s="357"/>
      <c r="G1308" s="361"/>
    </row>
    <row r="1309" spans="1:7" ht="9.75" customHeight="1">
      <c r="A1309" s="357"/>
      <c r="B1309" s="362"/>
      <c r="C1309" s="358"/>
      <c r="D1309" s="359"/>
      <c r="E1309" s="360"/>
      <c r="F1309" s="357"/>
      <c r="G1309" s="361"/>
    </row>
    <row r="1310" spans="1:7" ht="9.75" customHeight="1">
      <c r="A1310" s="357"/>
      <c r="B1310" s="362"/>
      <c r="C1310" s="358"/>
      <c r="D1310" s="359"/>
      <c r="E1310" s="360"/>
      <c r="F1310" s="357"/>
      <c r="G1310" s="361"/>
    </row>
    <row r="1311" spans="1:7" ht="9.75" customHeight="1">
      <c r="A1311" s="357"/>
      <c r="B1311" s="362"/>
      <c r="C1311" s="358"/>
      <c r="D1311" s="359"/>
      <c r="E1311" s="360"/>
      <c r="F1311" s="357"/>
      <c r="G1311" s="361"/>
    </row>
    <row r="1312" spans="1:7" ht="9.75" customHeight="1">
      <c r="A1312" s="357"/>
      <c r="B1312" s="362"/>
      <c r="C1312" s="358"/>
      <c r="D1312" s="359"/>
      <c r="E1312" s="360"/>
      <c r="F1312" s="357"/>
      <c r="G1312" s="361"/>
    </row>
    <row r="1313" spans="1:7" ht="9.75" customHeight="1">
      <c r="A1313" s="357"/>
      <c r="B1313" s="362"/>
      <c r="C1313" s="366"/>
      <c r="D1313" s="357"/>
      <c r="E1313" s="367"/>
      <c r="F1313" s="357"/>
      <c r="G1313" s="361"/>
    </row>
    <row r="1314" spans="1:7" ht="9.75" customHeight="1">
      <c r="A1314" s="357"/>
      <c r="B1314" s="362"/>
      <c r="C1314" s="366"/>
      <c r="D1314" s="357"/>
      <c r="E1314" s="367"/>
      <c r="F1314" s="357"/>
      <c r="G1314" s="361"/>
    </row>
    <row r="1315" spans="1:7" ht="9.75" customHeight="1">
      <c r="A1315" s="357"/>
      <c r="B1315" s="362"/>
      <c r="C1315" s="366"/>
      <c r="D1315" s="357"/>
      <c r="E1315" s="367"/>
      <c r="F1315" s="357"/>
      <c r="G1315" s="361"/>
    </row>
    <row r="1316" spans="1:7" ht="9.75" customHeight="1">
      <c r="A1316" s="357"/>
      <c r="B1316" s="362"/>
      <c r="C1316" s="366"/>
      <c r="D1316" s="357"/>
      <c r="E1316" s="367"/>
      <c r="F1316" s="357"/>
      <c r="G1316" s="361"/>
    </row>
    <row r="1317" spans="1:7" ht="9.75" customHeight="1">
      <c r="A1317" s="357"/>
      <c r="B1317" s="362"/>
      <c r="C1317" s="366"/>
      <c r="D1317" s="357"/>
      <c r="E1317" s="367"/>
      <c r="F1317" s="357"/>
      <c r="G1317" s="361"/>
    </row>
    <row r="1318" spans="1:7" ht="9.75" customHeight="1">
      <c r="A1318" s="357"/>
      <c r="B1318" s="362"/>
      <c r="C1318" s="358"/>
      <c r="D1318" s="359"/>
      <c r="E1318" s="360"/>
      <c r="F1318" s="357"/>
      <c r="G1318" s="361"/>
    </row>
    <row r="1319" spans="1:7" ht="9.75" customHeight="1">
      <c r="A1319" s="357"/>
      <c r="B1319" s="362"/>
      <c r="C1319" s="358"/>
      <c r="D1319" s="359"/>
      <c r="E1319" s="360"/>
      <c r="F1319" s="357"/>
      <c r="G1319" s="361"/>
    </row>
    <row r="1320" spans="1:7" ht="9.75" customHeight="1">
      <c r="A1320" s="357"/>
      <c r="B1320" s="362"/>
      <c r="C1320" s="358"/>
      <c r="D1320" s="359"/>
      <c r="E1320" s="360"/>
      <c r="F1320" s="357"/>
      <c r="G1320" s="361"/>
    </row>
    <row r="1321" spans="1:7" ht="9.75" customHeight="1">
      <c r="A1321" s="357"/>
      <c r="B1321" s="362"/>
      <c r="C1321" s="358"/>
      <c r="D1321" s="359"/>
      <c r="E1321" s="360"/>
      <c r="F1321" s="357"/>
      <c r="G1321" s="361"/>
    </row>
    <row r="1322" spans="1:7" ht="9.75" customHeight="1">
      <c r="A1322" s="357"/>
      <c r="B1322" s="362"/>
      <c r="C1322" s="358"/>
      <c r="D1322" s="359"/>
      <c r="E1322" s="360"/>
      <c r="F1322" s="357"/>
      <c r="G1322" s="361"/>
    </row>
    <row r="1323" spans="1:7" ht="9.75" customHeight="1">
      <c r="A1323" s="357"/>
      <c r="B1323" s="362"/>
      <c r="C1323" s="358"/>
      <c r="D1323" s="359"/>
      <c r="E1323" s="360"/>
      <c r="F1323" s="357"/>
      <c r="G1323" s="361"/>
    </row>
    <row r="1324" spans="1:7" ht="9.75" customHeight="1">
      <c r="A1324" s="357"/>
      <c r="B1324" s="362"/>
      <c r="C1324" s="358"/>
      <c r="D1324" s="359"/>
      <c r="E1324" s="360"/>
      <c r="F1324" s="357"/>
      <c r="G1324" s="361"/>
    </row>
    <row r="1325" spans="1:7" ht="9.75" customHeight="1">
      <c r="A1325" s="357"/>
      <c r="B1325" s="362"/>
      <c r="C1325" s="358"/>
      <c r="D1325" s="359"/>
      <c r="E1325" s="360"/>
      <c r="F1325" s="357"/>
      <c r="G1325" s="361"/>
    </row>
    <row r="1326" spans="1:7" ht="9.75" customHeight="1">
      <c r="A1326" s="357"/>
      <c r="B1326" s="362"/>
      <c r="C1326" s="358"/>
      <c r="D1326" s="359"/>
      <c r="E1326" s="360"/>
      <c r="F1326" s="357"/>
      <c r="G1326" s="361"/>
    </row>
    <row r="1327" spans="1:7" ht="9.75" customHeight="1">
      <c r="A1327" s="357"/>
      <c r="B1327" s="362"/>
      <c r="C1327" s="358"/>
      <c r="D1327" s="359"/>
      <c r="E1327" s="360"/>
      <c r="F1327" s="357"/>
      <c r="G1327" s="361"/>
    </row>
    <row r="1328" spans="1:7" ht="9.75" customHeight="1">
      <c r="A1328" s="357"/>
      <c r="B1328" s="362"/>
      <c r="C1328" s="358"/>
      <c r="D1328" s="359"/>
      <c r="E1328" s="360"/>
      <c r="F1328" s="357"/>
      <c r="G1328" s="361"/>
    </row>
    <row r="1329" spans="1:7" ht="9.75" customHeight="1">
      <c r="A1329" s="357"/>
      <c r="B1329" s="362"/>
      <c r="C1329" s="358"/>
      <c r="D1329" s="359"/>
      <c r="E1329" s="360"/>
      <c r="F1329" s="357"/>
      <c r="G1329" s="361"/>
    </row>
    <row r="1330" spans="1:7" ht="9.75" customHeight="1">
      <c r="A1330" s="357"/>
      <c r="B1330" s="362"/>
      <c r="C1330" s="358"/>
      <c r="D1330" s="359"/>
      <c r="E1330" s="360"/>
      <c r="F1330" s="357"/>
      <c r="G1330" s="361"/>
    </row>
    <row r="1331" spans="1:7" ht="9.75" customHeight="1">
      <c r="A1331" s="357"/>
      <c r="B1331" s="362"/>
      <c r="C1331" s="358"/>
      <c r="D1331" s="359"/>
      <c r="E1331" s="360"/>
      <c r="F1331" s="357"/>
      <c r="G1331" s="361"/>
    </row>
    <row r="1332" spans="1:7" ht="9.75" customHeight="1">
      <c r="A1332" s="357"/>
      <c r="B1332" s="362"/>
      <c r="C1332" s="358"/>
      <c r="D1332" s="359"/>
      <c r="E1332" s="360"/>
      <c r="F1332" s="357"/>
      <c r="G1332" s="361"/>
    </row>
    <row r="1333" spans="1:7" ht="9.75" customHeight="1">
      <c r="A1333" s="357"/>
      <c r="B1333" s="362"/>
      <c r="C1333" s="358"/>
      <c r="D1333" s="359"/>
      <c r="E1333" s="360"/>
      <c r="F1333" s="357"/>
      <c r="G1333" s="361"/>
    </row>
    <row r="1334" spans="1:7" ht="9.75" customHeight="1">
      <c r="A1334" s="357"/>
      <c r="B1334" s="362"/>
      <c r="C1334" s="358"/>
      <c r="D1334" s="359"/>
      <c r="E1334" s="360"/>
      <c r="F1334" s="357"/>
      <c r="G1334" s="361"/>
    </row>
    <row r="1335" spans="1:7" ht="9.75" customHeight="1">
      <c r="A1335" s="357"/>
      <c r="B1335" s="362"/>
      <c r="C1335" s="358"/>
      <c r="D1335" s="359"/>
      <c r="E1335" s="360"/>
      <c r="F1335" s="357"/>
      <c r="G1335" s="361"/>
    </row>
    <row r="1336" spans="1:7" ht="9.75" customHeight="1">
      <c r="A1336" s="357"/>
      <c r="B1336" s="362"/>
      <c r="C1336" s="358"/>
      <c r="D1336" s="359"/>
      <c r="E1336" s="360"/>
      <c r="F1336" s="357"/>
      <c r="G1336" s="361"/>
    </row>
    <row r="1337" spans="1:7" ht="9.75" customHeight="1">
      <c r="A1337" s="357"/>
      <c r="B1337" s="362"/>
      <c r="C1337" s="358"/>
      <c r="D1337" s="359"/>
      <c r="E1337" s="360"/>
      <c r="F1337" s="357"/>
      <c r="G1337" s="361"/>
    </row>
    <row r="1338" spans="1:7" ht="9.75" customHeight="1">
      <c r="A1338" s="357"/>
      <c r="B1338" s="362"/>
      <c r="C1338" s="358"/>
      <c r="D1338" s="359"/>
      <c r="E1338" s="360"/>
      <c r="F1338" s="357"/>
      <c r="G1338" s="361"/>
    </row>
    <row r="1339" spans="1:7" ht="9.75" customHeight="1">
      <c r="A1339" s="357"/>
      <c r="B1339" s="362"/>
      <c r="C1339" s="358"/>
      <c r="D1339" s="359"/>
      <c r="E1339" s="360"/>
      <c r="F1339" s="357"/>
      <c r="G1339" s="361"/>
    </row>
    <row r="1340" spans="1:7" ht="9.75" customHeight="1">
      <c r="A1340" s="357"/>
      <c r="B1340" s="362"/>
      <c r="C1340" s="358"/>
      <c r="D1340" s="359"/>
      <c r="E1340" s="360"/>
      <c r="F1340" s="357"/>
      <c r="G1340" s="361"/>
    </row>
    <row r="1341" spans="1:7" ht="9.75" customHeight="1">
      <c r="A1341" s="357"/>
      <c r="B1341" s="362"/>
      <c r="C1341" s="358"/>
      <c r="D1341" s="359"/>
      <c r="E1341" s="360"/>
      <c r="F1341" s="357"/>
      <c r="G1341" s="361"/>
    </row>
    <row r="1342" spans="1:7" ht="9.75" customHeight="1">
      <c r="A1342" s="357"/>
      <c r="B1342" s="362"/>
      <c r="C1342" s="358"/>
      <c r="D1342" s="359"/>
      <c r="E1342" s="360"/>
      <c r="F1342" s="357"/>
      <c r="G1342" s="361"/>
    </row>
    <row r="1343" spans="1:7" ht="9.75" customHeight="1">
      <c r="A1343" s="357"/>
      <c r="B1343" s="362"/>
      <c r="C1343" s="358"/>
      <c r="D1343" s="359"/>
      <c r="E1343" s="360"/>
      <c r="F1343" s="357"/>
      <c r="G1343" s="361"/>
    </row>
    <row r="1344" spans="1:7" ht="9.75" customHeight="1">
      <c r="A1344" s="357"/>
      <c r="B1344" s="362"/>
      <c r="C1344" s="358"/>
      <c r="D1344" s="359"/>
      <c r="E1344" s="360"/>
      <c r="F1344" s="357"/>
      <c r="G1344" s="361"/>
    </row>
    <row r="1345" spans="1:7" ht="9.75" customHeight="1">
      <c r="A1345" s="357"/>
      <c r="B1345" s="362"/>
      <c r="C1345" s="358"/>
      <c r="D1345" s="359"/>
      <c r="E1345" s="360"/>
      <c r="F1345" s="357"/>
      <c r="G1345" s="361"/>
    </row>
    <row r="1346" spans="1:7" ht="9.75" customHeight="1">
      <c r="A1346" s="357"/>
      <c r="B1346" s="362"/>
      <c r="C1346" s="358"/>
      <c r="D1346" s="359"/>
      <c r="E1346" s="360"/>
      <c r="F1346" s="357"/>
      <c r="G1346" s="361"/>
    </row>
    <row r="1347" spans="1:7" ht="9.75" customHeight="1">
      <c r="A1347" s="357"/>
      <c r="B1347" s="362"/>
      <c r="C1347" s="358"/>
      <c r="D1347" s="359"/>
      <c r="E1347" s="360"/>
      <c r="F1347" s="357"/>
      <c r="G1347" s="361"/>
    </row>
    <row r="1348" spans="1:7" ht="9.75" customHeight="1">
      <c r="A1348" s="357"/>
      <c r="B1348" s="362"/>
      <c r="C1348" s="358"/>
      <c r="D1348" s="359"/>
      <c r="E1348" s="360"/>
      <c r="F1348" s="357"/>
      <c r="G1348" s="361"/>
    </row>
    <row r="1349" spans="1:7" ht="9.75" customHeight="1">
      <c r="A1349" s="357"/>
      <c r="B1349" s="362"/>
      <c r="C1349" s="358"/>
      <c r="D1349" s="359"/>
      <c r="E1349" s="360"/>
      <c r="F1349" s="357"/>
      <c r="G1349" s="361"/>
    </row>
    <row r="1350" spans="1:7" ht="9.75" customHeight="1">
      <c r="A1350" s="357"/>
      <c r="B1350" s="362"/>
      <c r="C1350" s="358"/>
      <c r="D1350" s="359"/>
      <c r="E1350" s="360"/>
      <c r="F1350" s="357"/>
      <c r="G1350" s="361"/>
    </row>
    <row r="1351" spans="1:7" ht="9.75" customHeight="1">
      <c r="A1351" s="357"/>
      <c r="B1351" s="362"/>
      <c r="C1351" s="358"/>
      <c r="D1351" s="359"/>
      <c r="E1351" s="360"/>
      <c r="F1351" s="357"/>
      <c r="G1351" s="361"/>
    </row>
    <row r="1352" spans="1:7" ht="9.75" customHeight="1">
      <c r="A1352" s="357"/>
      <c r="B1352" s="362"/>
      <c r="C1352" s="358"/>
      <c r="D1352" s="359"/>
      <c r="E1352" s="360"/>
      <c r="F1352" s="357"/>
      <c r="G1352" s="361"/>
    </row>
    <row r="1353" spans="1:7" ht="9.75" customHeight="1">
      <c r="A1353" s="357"/>
      <c r="B1353" s="362"/>
      <c r="C1353" s="364"/>
      <c r="D1353" s="357"/>
      <c r="E1353" s="365"/>
      <c r="F1353" s="357"/>
      <c r="G1353" s="361"/>
    </row>
    <row r="1354" spans="1:7" ht="9.75" customHeight="1">
      <c r="A1354" s="357"/>
      <c r="B1354" s="362"/>
      <c r="C1354" s="364"/>
      <c r="D1354" s="357"/>
      <c r="E1354" s="365"/>
      <c r="F1354" s="357"/>
      <c r="G1354" s="361"/>
    </row>
    <row r="1355" spans="1:7" ht="9.75" customHeight="1">
      <c r="A1355" s="357"/>
      <c r="B1355" s="362"/>
      <c r="C1355" s="364"/>
      <c r="D1355" s="357"/>
      <c r="E1355" s="365"/>
      <c r="F1355" s="357"/>
      <c r="G1355" s="361"/>
    </row>
    <row r="1356" spans="1:7" ht="9.75" customHeight="1">
      <c r="A1356" s="357"/>
      <c r="B1356" s="362"/>
      <c r="C1356" s="364"/>
      <c r="D1356" s="357"/>
      <c r="E1356" s="365"/>
      <c r="F1356" s="357"/>
      <c r="G1356" s="361"/>
    </row>
    <row r="1357" spans="1:7" ht="9.75" customHeight="1">
      <c r="A1357" s="357"/>
      <c r="B1357" s="362"/>
      <c r="C1357" s="364"/>
      <c r="D1357" s="357"/>
      <c r="E1357" s="365"/>
      <c r="F1357" s="357"/>
      <c r="G1357" s="361"/>
    </row>
    <row r="1358" spans="1:7" ht="9.75" customHeight="1">
      <c r="A1358" s="357"/>
      <c r="B1358" s="362"/>
      <c r="C1358" s="363"/>
      <c r="D1358" s="359"/>
      <c r="E1358" s="360"/>
      <c r="F1358" s="357"/>
      <c r="G1358" s="361"/>
    </row>
    <row r="1359" spans="1:7" ht="9.75" customHeight="1">
      <c r="A1359" s="357"/>
      <c r="B1359" s="362"/>
      <c r="C1359" s="363"/>
      <c r="D1359" s="359"/>
      <c r="E1359" s="360"/>
      <c r="F1359" s="357"/>
      <c r="G1359" s="361"/>
    </row>
    <row r="1360" spans="1:7" ht="9.75" customHeight="1">
      <c r="A1360" s="357"/>
      <c r="B1360" s="362"/>
      <c r="C1360" s="363"/>
      <c r="D1360" s="359"/>
      <c r="E1360" s="360"/>
      <c r="F1360" s="357"/>
      <c r="G1360" s="361"/>
    </row>
    <row r="1361" spans="1:7" ht="9.75" customHeight="1">
      <c r="A1361" s="357"/>
      <c r="B1361" s="362"/>
      <c r="C1361" s="363"/>
      <c r="D1361" s="359"/>
      <c r="E1361" s="360"/>
      <c r="F1361" s="357"/>
      <c r="G1361" s="361"/>
    </row>
    <row r="1362" spans="1:7" ht="9.75" customHeight="1">
      <c r="A1362" s="357"/>
      <c r="B1362" s="362"/>
      <c r="C1362" s="363"/>
      <c r="D1362" s="359"/>
      <c r="E1362" s="360"/>
      <c r="F1362" s="357"/>
      <c r="G1362" s="361"/>
    </row>
    <row r="1363" spans="1:7" ht="9.75" customHeight="1">
      <c r="A1363" s="357"/>
      <c r="B1363" s="362"/>
      <c r="C1363" s="358"/>
      <c r="D1363" s="359"/>
      <c r="E1363" s="360"/>
      <c r="F1363" s="357"/>
      <c r="G1363" s="361"/>
    </row>
    <row r="1364" spans="1:7" ht="9.75" customHeight="1">
      <c r="A1364" s="357"/>
      <c r="B1364" s="362"/>
      <c r="C1364" s="358"/>
      <c r="D1364" s="359"/>
      <c r="E1364" s="360"/>
      <c r="F1364" s="357"/>
      <c r="G1364" s="361"/>
    </row>
    <row r="1365" spans="1:7" ht="9.75" customHeight="1">
      <c r="A1365" s="357"/>
      <c r="B1365" s="362"/>
      <c r="C1365" s="358"/>
      <c r="D1365" s="359"/>
      <c r="E1365" s="360"/>
      <c r="F1365" s="357"/>
      <c r="G1365" s="361"/>
    </row>
    <row r="1366" spans="1:7" ht="9.75" customHeight="1">
      <c r="A1366" s="357"/>
      <c r="B1366" s="362"/>
      <c r="C1366" s="358"/>
      <c r="D1366" s="359"/>
      <c r="E1366" s="360"/>
      <c r="F1366" s="357"/>
      <c r="G1366" s="361"/>
    </row>
    <row r="1367" spans="1:7" ht="7.5" customHeight="1">
      <c r="A1367" s="357"/>
      <c r="B1367" s="362"/>
      <c r="C1367" s="358"/>
      <c r="D1367" s="359"/>
      <c r="E1367" s="360"/>
      <c r="F1367" s="357"/>
      <c r="G1367" s="361"/>
    </row>
    <row r="1368" spans="1:7" ht="9.75" customHeight="1">
      <c r="A1368" s="357"/>
      <c r="B1368" s="362"/>
      <c r="C1368" s="358"/>
      <c r="D1368" s="359"/>
      <c r="E1368" s="360"/>
      <c r="F1368" s="357"/>
      <c r="G1368" s="361"/>
    </row>
    <row r="1369" spans="1:7" ht="9.75" customHeight="1">
      <c r="A1369" s="357"/>
      <c r="B1369" s="362"/>
      <c r="C1369" s="358"/>
      <c r="D1369" s="359"/>
      <c r="E1369" s="360"/>
      <c r="F1369" s="357"/>
      <c r="G1369" s="361"/>
    </row>
    <row r="1370" spans="1:7" ht="9.75" customHeight="1">
      <c r="A1370" s="357"/>
      <c r="B1370" s="362"/>
      <c r="C1370" s="358"/>
      <c r="D1370" s="359"/>
      <c r="E1370" s="360"/>
      <c r="F1370" s="357"/>
      <c r="G1370" s="361"/>
    </row>
    <row r="1371" spans="1:7" ht="9.75" customHeight="1">
      <c r="A1371" s="357"/>
      <c r="B1371" s="362"/>
      <c r="C1371" s="358"/>
      <c r="D1371" s="359"/>
      <c r="E1371" s="360"/>
      <c r="F1371" s="357"/>
      <c r="G1371" s="361"/>
    </row>
    <row r="1372" spans="1:7" ht="9.75" customHeight="1">
      <c r="A1372" s="357"/>
      <c r="B1372" s="362"/>
      <c r="C1372" s="358"/>
      <c r="D1372" s="359"/>
      <c r="E1372" s="360"/>
      <c r="F1372" s="357"/>
      <c r="G1372" s="361"/>
    </row>
    <row r="1373" spans="1:7" ht="9.75" customHeight="1">
      <c r="A1373" s="357"/>
      <c r="B1373" s="362"/>
      <c r="C1373" s="358"/>
      <c r="D1373" s="359"/>
      <c r="E1373" s="360"/>
      <c r="F1373" s="357"/>
      <c r="G1373" s="361"/>
    </row>
    <row r="1374" spans="1:7" ht="9.75" customHeight="1">
      <c r="A1374" s="357"/>
      <c r="B1374" s="362"/>
      <c r="C1374" s="358"/>
      <c r="D1374" s="359"/>
      <c r="E1374" s="360"/>
      <c r="F1374" s="357"/>
      <c r="G1374" s="361"/>
    </row>
    <row r="1375" spans="1:7" ht="9.75" customHeight="1">
      <c r="A1375" s="357"/>
      <c r="B1375" s="362"/>
      <c r="C1375" s="358"/>
      <c r="D1375" s="359"/>
      <c r="E1375" s="360"/>
      <c r="F1375" s="357"/>
      <c r="G1375" s="361"/>
    </row>
    <row r="1376" spans="1:7" ht="9.75" customHeight="1">
      <c r="A1376" s="357"/>
      <c r="B1376" s="362"/>
      <c r="C1376" s="358"/>
      <c r="D1376" s="359"/>
      <c r="E1376" s="360"/>
      <c r="F1376" s="357"/>
      <c r="G1376" s="361"/>
    </row>
    <row r="1377" spans="1:7" ht="9.75" customHeight="1">
      <c r="A1377" s="357"/>
      <c r="B1377" s="362"/>
      <c r="C1377" s="358"/>
      <c r="D1377" s="359"/>
      <c r="E1377" s="360"/>
      <c r="F1377" s="357"/>
      <c r="G1377" s="361"/>
    </row>
    <row r="1378" spans="1:7" ht="9.75" customHeight="1">
      <c r="A1378" s="357"/>
      <c r="B1378" s="362"/>
      <c r="C1378" s="358"/>
      <c r="D1378" s="359"/>
      <c r="E1378" s="360"/>
      <c r="F1378" s="357"/>
      <c r="G1378" s="361"/>
    </row>
    <row r="1379" spans="1:7" ht="9.75" customHeight="1">
      <c r="A1379" s="357"/>
      <c r="B1379" s="362"/>
      <c r="C1379" s="358"/>
      <c r="D1379" s="359"/>
      <c r="E1379" s="360"/>
      <c r="F1379" s="357"/>
      <c r="G1379" s="361"/>
    </row>
    <row r="1380" spans="1:7" ht="9.75" customHeight="1">
      <c r="A1380" s="357"/>
      <c r="B1380" s="362"/>
      <c r="C1380" s="358"/>
      <c r="D1380" s="359"/>
      <c r="E1380" s="360"/>
      <c r="F1380" s="357"/>
      <c r="G1380" s="361"/>
    </row>
    <row r="1381" spans="1:7" ht="9.75" customHeight="1">
      <c r="A1381" s="357"/>
      <c r="B1381" s="362"/>
      <c r="C1381" s="358"/>
      <c r="D1381" s="359"/>
      <c r="E1381" s="360"/>
      <c r="F1381" s="357"/>
      <c r="G1381" s="361"/>
    </row>
    <row r="1382" spans="1:7" ht="9.75" customHeight="1">
      <c r="A1382" s="357"/>
      <c r="B1382" s="362"/>
      <c r="C1382" s="358"/>
      <c r="D1382" s="359"/>
      <c r="E1382" s="360"/>
      <c r="F1382" s="357"/>
      <c r="G1382" s="361"/>
    </row>
    <row r="1383" spans="1:7" ht="9.75" customHeight="1">
      <c r="A1383" s="357"/>
      <c r="B1383" s="362"/>
      <c r="C1383" s="358"/>
      <c r="D1383" s="359"/>
      <c r="E1383" s="360"/>
      <c r="F1383" s="357"/>
      <c r="G1383" s="361"/>
    </row>
    <row r="1384" spans="1:7" ht="9.75" customHeight="1">
      <c r="A1384" s="357"/>
      <c r="B1384" s="362"/>
      <c r="C1384" s="358"/>
      <c r="D1384" s="359"/>
      <c r="E1384" s="360"/>
      <c r="F1384" s="357"/>
      <c r="G1384" s="361"/>
    </row>
    <row r="1385" spans="1:7" ht="9.75" customHeight="1">
      <c r="A1385" s="357"/>
      <c r="B1385" s="362"/>
      <c r="C1385" s="358"/>
      <c r="D1385" s="359"/>
      <c r="E1385" s="360"/>
      <c r="F1385" s="357"/>
      <c r="G1385" s="361"/>
    </row>
    <row r="1386" spans="1:7" ht="9.75" customHeight="1">
      <c r="A1386" s="357"/>
      <c r="B1386" s="362"/>
      <c r="C1386" s="358"/>
      <c r="D1386" s="359"/>
      <c r="E1386" s="360"/>
      <c r="F1386" s="357"/>
      <c r="G1386" s="361"/>
    </row>
    <row r="1387" spans="1:7" ht="9.75" customHeight="1">
      <c r="A1387" s="357"/>
      <c r="B1387" s="362"/>
      <c r="C1387" s="358"/>
      <c r="D1387" s="359"/>
      <c r="E1387" s="360"/>
      <c r="F1387" s="357"/>
      <c r="G1387" s="361"/>
    </row>
    <row r="1388" spans="1:7" ht="9.75" customHeight="1">
      <c r="A1388" s="357"/>
      <c r="B1388" s="362"/>
      <c r="C1388" s="364"/>
      <c r="D1388" s="357"/>
      <c r="E1388" s="365"/>
      <c r="F1388" s="357"/>
      <c r="G1388" s="361"/>
    </row>
    <row r="1389" spans="1:7" ht="9.75" customHeight="1">
      <c r="A1389" s="357"/>
      <c r="B1389" s="362"/>
      <c r="C1389" s="364"/>
      <c r="D1389" s="357"/>
      <c r="E1389" s="365"/>
      <c r="F1389" s="357"/>
      <c r="G1389" s="361"/>
    </row>
    <row r="1390" spans="1:7" ht="9.75" customHeight="1">
      <c r="A1390" s="357"/>
      <c r="B1390" s="362"/>
      <c r="C1390" s="364"/>
      <c r="D1390" s="357"/>
      <c r="E1390" s="365"/>
      <c r="F1390" s="357"/>
      <c r="G1390" s="361"/>
    </row>
    <row r="1391" spans="1:7" ht="9.75" customHeight="1">
      <c r="A1391" s="357"/>
      <c r="B1391" s="362"/>
      <c r="C1391" s="364"/>
      <c r="D1391" s="357"/>
      <c r="E1391" s="365"/>
      <c r="F1391" s="357"/>
      <c r="G1391" s="361"/>
    </row>
    <row r="1392" spans="1:7" ht="9.75" customHeight="1">
      <c r="A1392" s="357"/>
      <c r="B1392" s="362"/>
      <c r="C1392" s="364"/>
      <c r="D1392" s="357"/>
      <c r="E1392" s="365"/>
      <c r="F1392" s="357"/>
      <c r="G1392" s="361"/>
    </row>
    <row r="1393" spans="1:7" ht="9.75" customHeight="1">
      <c r="A1393" s="357"/>
      <c r="B1393" s="362"/>
      <c r="C1393" s="363"/>
      <c r="D1393" s="359"/>
      <c r="E1393" s="360"/>
      <c r="F1393" s="357"/>
      <c r="G1393" s="361"/>
    </row>
    <row r="1394" spans="1:7" ht="9.75" customHeight="1">
      <c r="A1394" s="357"/>
      <c r="B1394" s="362"/>
      <c r="C1394" s="363"/>
      <c r="D1394" s="359"/>
      <c r="E1394" s="360"/>
      <c r="F1394" s="357"/>
      <c r="G1394" s="361"/>
    </row>
    <row r="1395" spans="1:7" ht="9.75" customHeight="1">
      <c r="A1395" s="357"/>
      <c r="B1395" s="362"/>
      <c r="C1395" s="363"/>
      <c r="D1395" s="359"/>
      <c r="E1395" s="360"/>
      <c r="F1395" s="357"/>
      <c r="G1395" s="361"/>
    </row>
    <row r="1396" spans="1:7" ht="9.75" customHeight="1">
      <c r="A1396" s="357"/>
      <c r="B1396" s="362"/>
      <c r="C1396" s="363"/>
      <c r="D1396" s="359"/>
      <c r="E1396" s="360"/>
      <c r="F1396" s="357"/>
      <c r="G1396" s="361"/>
    </row>
    <row r="1397" spans="1:7" ht="9.75" customHeight="1">
      <c r="A1397" s="357"/>
      <c r="B1397" s="362"/>
      <c r="C1397" s="363"/>
      <c r="D1397" s="359"/>
      <c r="E1397" s="360"/>
      <c r="F1397" s="357"/>
      <c r="G1397" s="361"/>
    </row>
    <row r="1398" spans="1:7" ht="9.75" customHeight="1">
      <c r="A1398" s="357"/>
      <c r="B1398" s="362"/>
      <c r="C1398" s="358"/>
      <c r="D1398" s="359"/>
      <c r="E1398" s="360"/>
      <c r="F1398" s="357"/>
      <c r="G1398" s="361"/>
    </row>
    <row r="1399" spans="1:7" ht="9.75" customHeight="1">
      <c r="A1399" s="357"/>
      <c r="B1399" s="362"/>
      <c r="C1399" s="358"/>
      <c r="D1399" s="359"/>
      <c r="E1399" s="360"/>
      <c r="F1399" s="357"/>
      <c r="G1399" s="361"/>
    </row>
    <row r="1400" spans="1:7" ht="9.75" customHeight="1">
      <c r="A1400" s="357"/>
      <c r="B1400" s="362"/>
      <c r="C1400" s="358"/>
      <c r="D1400" s="359"/>
      <c r="E1400" s="360"/>
      <c r="F1400" s="357"/>
      <c r="G1400" s="361"/>
    </row>
    <row r="1401" spans="1:7" ht="9.75" customHeight="1">
      <c r="A1401" s="357"/>
      <c r="B1401" s="362"/>
      <c r="C1401" s="358"/>
      <c r="D1401" s="359"/>
      <c r="E1401" s="360"/>
      <c r="F1401" s="357"/>
      <c r="G1401" s="361"/>
    </row>
    <row r="1402" spans="1:7" ht="9.75" customHeight="1">
      <c r="A1402" s="357"/>
      <c r="B1402" s="362"/>
      <c r="C1402" s="358"/>
      <c r="D1402" s="359"/>
      <c r="E1402" s="360"/>
      <c r="F1402" s="357"/>
      <c r="G1402" s="361"/>
    </row>
    <row r="1403" spans="1:7" ht="9.75" customHeight="1">
      <c r="A1403" s="357"/>
      <c r="B1403" s="362"/>
      <c r="C1403" s="358"/>
      <c r="D1403" s="359"/>
      <c r="E1403" s="360"/>
      <c r="F1403" s="357"/>
      <c r="G1403" s="361"/>
    </row>
    <row r="1404" spans="1:7" ht="9.75" customHeight="1">
      <c r="A1404" s="357"/>
      <c r="B1404" s="362"/>
      <c r="C1404" s="358"/>
      <c r="D1404" s="359"/>
      <c r="E1404" s="360"/>
      <c r="F1404" s="357"/>
      <c r="G1404" s="361"/>
    </row>
    <row r="1405" spans="1:7" ht="9.75" customHeight="1">
      <c r="A1405" s="357"/>
      <c r="B1405" s="362"/>
      <c r="C1405" s="358"/>
      <c r="D1405" s="359"/>
      <c r="E1405" s="360"/>
      <c r="F1405" s="357"/>
      <c r="G1405" s="361"/>
    </row>
    <row r="1406" spans="1:7" ht="9.75" customHeight="1">
      <c r="A1406" s="357"/>
      <c r="B1406" s="362"/>
      <c r="C1406" s="358"/>
      <c r="D1406" s="359"/>
      <c r="E1406" s="360"/>
      <c r="F1406" s="357"/>
      <c r="G1406" s="361"/>
    </row>
    <row r="1407" spans="1:7" ht="9.75" customHeight="1">
      <c r="A1407" s="357"/>
      <c r="B1407" s="362"/>
      <c r="C1407" s="358"/>
      <c r="D1407" s="359"/>
      <c r="E1407" s="360"/>
      <c r="F1407" s="357"/>
      <c r="G1407" s="361"/>
    </row>
    <row r="1408" spans="1:7" ht="9.75" customHeight="1">
      <c r="A1408" s="357"/>
      <c r="B1408" s="362"/>
      <c r="C1408" s="358"/>
      <c r="D1408" s="359"/>
      <c r="E1408" s="360"/>
      <c r="F1408" s="357"/>
      <c r="G1408" s="361"/>
    </row>
    <row r="1409" spans="1:7" ht="9.75" customHeight="1">
      <c r="A1409" s="357"/>
      <c r="B1409" s="362"/>
      <c r="C1409" s="358"/>
      <c r="D1409" s="359"/>
      <c r="E1409" s="360"/>
      <c r="F1409" s="357"/>
      <c r="G1409" s="361"/>
    </row>
    <row r="1410" spans="1:7" ht="9.75" customHeight="1">
      <c r="A1410" s="357"/>
      <c r="B1410" s="362"/>
      <c r="C1410" s="358"/>
      <c r="D1410" s="359"/>
      <c r="E1410" s="360"/>
      <c r="F1410" s="357"/>
      <c r="G1410" s="361"/>
    </row>
    <row r="1411" spans="1:7" ht="9.75" customHeight="1">
      <c r="A1411" s="357"/>
      <c r="B1411" s="362"/>
      <c r="C1411" s="358"/>
      <c r="D1411" s="359"/>
      <c r="E1411" s="360"/>
      <c r="F1411" s="357"/>
      <c r="G1411" s="361"/>
    </row>
    <row r="1412" spans="1:7" ht="9.75" customHeight="1">
      <c r="A1412" s="357"/>
      <c r="B1412" s="362"/>
      <c r="C1412" s="358"/>
      <c r="D1412" s="359"/>
      <c r="E1412" s="360"/>
      <c r="F1412" s="357"/>
      <c r="G1412" s="361"/>
    </row>
    <row r="1413" spans="1:7" ht="9.75" customHeight="1">
      <c r="A1413" s="357"/>
      <c r="B1413" s="362"/>
      <c r="C1413" s="358"/>
      <c r="D1413" s="359"/>
      <c r="E1413" s="369"/>
      <c r="F1413" s="357"/>
      <c r="G1413" s="361"/>
    </row>
    <row r="1414" spans="1:7" ht="9.75" customHeight="1">
      <c r="A1414" s="357"/>
      <c r="B1414" s="362"/>
      <c r="C1414" s="358"/>
      <c r="D1414" s="359"/>
      <c r="E1414" s="369"/>
      <c r="F1414" s="357"/>
      <c r="G1414" s="361"/>
    </row>
    <row r="1415" spans="1:7" ht="9.75" customHeight="1">
      <c r="A1415" s="357"/>
      <c r="B1415" s="362"/>
      <c r="C1415" s="358"/>
      <c r="D1415" s="359"/>
      <c r="E1415" s="369"/>
      <c r="F1415" s="357"/>
      <c r="G1415" s="361"/>
    </row>
    <row r="1416" spans="1:7" ht="9.75" customHeight="1">
      <c r="A1416" s="357"/>
      <c r="B1416" s="362"/>
      <c r="C1416" s="358"/>
      <c r="D1416" s="359"/>
      <c r="E1416" s="369"/>
      <c r="F1416" s="357"/>
      <c r="G1416" s="361"/>
    </row>
    <row r="1417" spans="1:7" ht="9.75" customHeight="1">
      <c r="A1417" s="357"/>
      <c r="B1417" s="362"/>
      <c r="C1417" s="358"/>
      <c r="D1417" s="359"/>
      <c r="E1417" s="369"/>
      <c r="F1417" s="357"/>
      <c r="G1417" s="361"/>
    </row>
    <row r="1418" spans="1:7" ht="9.75" customHeight="1">
      <c r="A1418" s="357"/>
      <c r="B1418" s="362"/>
      <c r="C1418" s="358"/>
      <c r="D1418" s="359"/>
      <c r="E1418" s="360"/>
      <c r="F1418" s="357"/>
      <c r="G1418" s="361"/>
    </row>
    <row r="1419" spans="1:7" ht="9.75" customHeight="1">
      <c r="A1419" s="357"/>
      <c r="B1419" s="362"/>
      <c r="C1419" s="358"/>
      <c r="D1419" s="359"/>
      <c r="E1419" s="360"/>
      <c r="F1419" s="357"/>
      <c r="G1419" s="361"/>
    </row>
    <row r="1420" spans="1:7" ht="9.75" customHeight="1">
      <c r="A1420" s="357"/>
      <c r="B1420" s="362"/>
      <c r="C1420" s="358"/>
      <c r="D1420" s="359"/>
      <c r="E1420" s="360"/>
      <c r="F1420" s="357"/>
      <c r="G1420" s="361"/>
    </row>
    <row r="1421" spans="1:7" ht="9.75" customHeight="1">
      <c r="A1421" s="357"/>
      <c r="B1421" s="362"/>
      <c r="C1421" s="358"/>
      <c r="D1421" s="359"/>
      <c r="E1421" s="360"/>
      <c r="F1421" s="357"/>
      <c r="G1421" s="361"/>
    </row>
    <row r="1422" spans="1:7" ht="9.75" customHeight="1">
      <c r="A1422" s="357"/>
      <c r="B1422" s="362"/>
      <c r="C1422" s="358"/>
      <c r="D1422" s="359"/>
      <c r="E1422" s="360"/>
      <c r="F1422" s="357"/>
      <c r="G1422" s="361"/>
    </row>
    <row r="1423" spans="1:7" ht="9.75" customHeight="1">
      <c r="A1423" s="357"/>
      <c r="B1423" s="362"/>
      <c r="C1423" s="358"/>
      <c r="D1423" s="359"/>
      <c r="E1423" s="360"/>
      <c r="F1423" s="357"/>
      <c r="G1423" s="361"/>
    </row>
    <row r="1424" spans="1:7" ht="9.75" customHeight="1">
      <c r="A1424" s="357"/>
      <c r="B1424" s="362"/>
      <c r="C1424" s="358"/>
      <c r="D1424" s="359"/>
      <c r="E1424" s="360"/>
      <c r="F1424" s="357"/>
      <c r="G1424" s="361"/>
    </row>
    <row r="1425" spans="1:7" ht="9.75" customHeight="1">
      <c r="A1425" s="357"/>
      <c r="B1425" s="362"/>
      <c r="C1425" s="358"/>
      <c r="D1425" s="359"/>
      <c r="E1425" s="360"/>
      <c r="F1425" s="357"/>
      <c r="G1425" s="361"/>
    </row>
    <row r="1426" spans="1:7" ht="9.75" customHeight="1">
      <c r="A1426" s="357"/>
      <c r="B1426" s="362"/>
      <c r="C1426" s="358"/>
      <c r="D1426" s="359"/>
      <c r="E1426" s="360"/>
      <c r="F1426" s="357"/>
      <c r="G1426" s="361"/>
    </row>
    <row r="1427" spans="1:7" ht="9.75" customHeight="1">
      <c r="A1427" s="357"/>
      <c r="B1427" s="362"/>
      <c r="C1427" s="358"/>
      <c r="D1427" s="359"/>
      <c r="E1427" s="360"/>
      <c r="F1427" s="357"/>
      <c r="G1427" s="361"/>
    </row>
    <row r="1428" spans="1:7" ht="9.75" customHeight="1">
      <c r="A1428" s="357"/>
      <c r="B1428" s="362"/>
      <c r="C1428" s="358"/>
      <c r="D1428" s="359"/>
      <c r="E1428" s="360"/>
      <c r="F1428" s="357"/>
      <c r="G1428" s="361"/>
    </row>
    <row r="1429" spans="1:7" ht="9.75" customHeight="1">
      <c r="A1429" s="357"/>
      <c r="B1429" s="362"/>
      <c r="C1429" s="358"/>
      <c r="D1429" s="359"/>
      <c r="E1429" s="360"/>
      <c r="F1429" s="357"/>
      <c r="G1429" s="361"/>
    </row>
    <row r="1430" spans="1:7" ht="9.75" customHeight="1">
      <c r="A1430" s="357"/>
      <c r="B1430" s="362"/>
      <c r="C1430" s="358"/>
      <c r="D1430" s="359"/>
      <c r="E1430" s="360"/>
      <c r="F1430" s="357"/>
      <c r="G1430" s="361"/>
    </row>
    <row r="1431" spans="1:7" ht="9.75" customHeight="1">
      <c r="A1431" s="357"/>
      <c r="B1431" s="362"/>
      <c r="C1431" s="358"/>
      <c r="D1431" s="359"/>
      <c r="E1431" s="360"/>
      <c r="F1431" s="357"/>
      <c r="G1431" s="361"/>
    </row>
    <row r="1432" spans="1:7" ht="9.75" customHeight="1">
      <c r="A1432" s="357"/>
      <c r="B1432" s="362"/>
      <c r="C1432" s="358"/>
      <c r="D1432" s="359"/>
      <c r="E1432" s="360"/>
      <c r="F1432" s="357"/>
      <c r="G1432" s="361"/>
    </row>
    <row r="1433" spans="1:7" ht="9.75" customHeight="1">
      <c r="A1433" s="357"/>
      <c r="B1433" s="362"/>
      <c r="C1433" s="358"/>
      <c r="D1433" s="359"/>
      <c r="E1433" s="360"/>
      <c r="F1433" s="357"/>
      <c r="G1433" s="361"/>
    </row>
    <row r="1434" spans="1:7" ht="9.75" customHeight="1">
      <c r="A1434" s="357"/>
      <c r="B1434" s="362"/>
      <c r="C1434" s="358"/>
      <c r="D1434" s="359"/>
      <c r="E1434" s="360"/>
      <c r="F1434" s="357"/>
      <c r="G1434" s="361"/>
    </row>
    <row r="1435" spans="1:7" ht="9.75" customHeight="1">
      <c r="A1435" s="357"/>
      <c r="B1435" s="362"/>
      <c r="C1435" s="358"/>
      <c r="D1435" s="359"/>
      <c r="E1435" s="360"/>
      <c r="F1435" s="357"/>
      <c r="G1435" s="361"/>
    </row>
    <row r="1436" spans="1:7" ht="9.75" customHeight="1">
      <c r="A1436" s="357"/>
      <c r="B1436" s="362"/>
      <c r="C1436" s="358"/>
      <c r="D1436" s="359"/>
      <c r="E1436" s="360"/>
      <c r="F1436" s="357"/>
      <c r="G1436" s="361"/>
    </row>
    <row r="1437" spans="1:7" ht="9.75" customHeight="1">
      <c r="A1437" s="357"/>
      <c r="B1437" s="362"/>
      <c r="C1437" s="358"/>
      <c r="D1437" s="359"/>
      <c r="E1437" s="360"/>
      <c r="F1437" s="357"/>
      <c r="G1437" s="361"/>
    </row>
    <row r="1438" spans="1:7" ht="9.75" customHeight="1">
      <c r="A1438" s="357"/>
      <c r="B1438" s="362"/>
      <c r="C1438" s="358"/>
      <c r="D1438" s="359"/>
      <c r="E1438" s="360"/>
      <c r="F1438" s="357"/>
      <c r="G1438" s="361"/>
    </row>
    <row r="1439" spans="1:7" ht="9.75" customHeight="1">
      <c r="A1439" s="357"/>
      <c r="B1439" s="362"/>
      <c r="C1439" s="358"/>
      <c r="D1439" s="359"/>
      <c r="E1439" s="360"/>
      <c r="F1439" s="357"/>
      <c r="G1439" s="361"/>
    </row>
    <row r="1440" spans="1:7" ht="9.75" customHeight="1">
      <c r="A1440" s="357"/>
      <c r="B1440" s="362"/>
      <c r="C1440" s="358"/>
      <c r="D1440" s="359"/>
      <c r="E1440" s="360"/>
      <c r="F1440" s="357"/>
      <c r="G1440" s="361"/>
    </row>
    <row r="1441" spans="1:7" ht="9.75" customHeight="1">
      <c r="A1441" s="357"/>
      <c r="B1441" s="362"/>
      <c r="C1441" s="358"/>
      <c r="D1441" s="359"/>
      <c r="E1441" s="360"/>
      <c r="F1441" s="357"/>
      <c r="G1441" s="361"/>
    </row>
    <row r="1442" spans="1:7" ht="9.75" customHeight="1">
      <c r="A1442" s="357"/>
      <c r="B1442" s="362"/>
      <c r="C1442" s="358"/>
      <c r="D1442" s="359"/>
      <c r="E1442" s="360"/>
      <c r="F1442" s="357"/>
      <c r="G1442" s="361"/>
    </row>
    <row r="1443" spans="1:7" ht="9.75" customHeight="1">
      <c r="A1443" s="357"/>
      <c r="B1443" s="362"/>
      <c r="C1443" s="358"/>
      <c r="D1443" s="359"/>
      <c r="E1443" s="360"/>
      <c r="F1443" s="357"/>
      <c r="G1443" s="361"/>
    </row>
    <row r="1444" spans="1:7" ht="9.75" customHeight="1">
      <c r="A1444" s="357"/>
      <c r="B1444" s="362"/>
      <c r="C1444" s="358"/>
      <c r="D1444" s="359"/>
      <c r="E1444" s="360"/>
      <c r="F1444" s="357"/>
      <c r="G1444" s="361"/>
    </row>
    <row r="1445" spans="1:7" ht="9.75" customHeight="1">
      <c r="A1445" s="357"/>
      <c r="B1445" s="362"/>
      <c r="C1445" s="358"/>
      <c r="D1445" s="359"/>
      <c r="E1445" s="360"/>
      <c r="F1445" s="357"/>
      <c r="G1445" s="361"/>
    </row>
    <row r="1446" spans="1:7" ht="9.75" customHeight="1">
      <c r="A1446" s="357"/>
      <c r="B1446" s="362"/>
      <c r="C1446" s="358"/>
      <c r="D1446" s="359"/>
      <c r="E1446" s="360"/>
      <c r="F1446" s="357"/>
      <c r="G1446" s="361"/>
    </row>
    <row r="1447" spans="1:7" ht="9.75" customHeight="1">
      <c r="A1447" s="357"/>
      <c r="B1447" s="362"/>
      <c r="C1447" s="358"/>
      <c r="D1447" s="359"/>
      <c r="E1447" s="360"/>
      <c r="F1447" s="357"/>
      <c r="G1447" s="361"/>
    </row>
    <row r="1448" spans="1:7" ht="9.75" customHeight="1">
      <c r="A1448" s="357"/>
      <c r="B1448" s="362"/>
      <c r="C1448" s="358"/>
      <c r="D1448" s="359"/>
      <c r="E1448" s="360"/>
      <c r="F1448" s="357"/>
      <c r="G1448" s="361"/>
    </row>
    <row r="1449" spans="1:7" ht="9.75" customHeight="1">
      <c r="A1449" s="357"/>
      <c r="B1449" s="362"/>
      <c r="C1449" s="358"/>
      <c r="D1449" s="359"/>
      <c r="E1449" s="360"/>
      <c r="F1449" s="357"/>
      <c r="G1449" s="361"/>
    </row>
    <row r="1450" spans="1:7" ht="9.75" customHeight="1">
      <c r="A1450" s="357"/>
      <c r="B1450" s="362"/>
      <c r="C1450" s="358"/>
      <c r="D1450" s="359"/>
      <c r="E1450" s="360"/>
      <c r="F1450" s="357"/>
      <c r="G1450" s="361"/>
    </row>
    <row r="1451" spans="1:7" ht="9.75" customHeight="1">
      <c r="A1451" s="357"/>
      <c r="B1451" s="362"/>
      <c r="C1451" s="358"/>
      <c r="D1451" s="359"/>
      <c r="E1451" s="360"/>
      <c r="F1451" s="357"/>
      <c r="G1451" s="361"/>
    </row>
    <row r="1452" spans="1:7" ht="9.75" customHeight="1">
      <c r="A1452" s="357"/>
      <c r="B1452" s="362"/>
      <c r="C1452" s="358"/>
      <c r="D1452" s="359"/>
      <c r="E1452" s="360"/>
      <c r="F1452" s="357"/>
      <c r="G1452" s="361"/>
    </row>
    <row r="1453" spans="1:7" ht="9.75" customHeight="1">
      <c r="A1453" s="357"/>
      <c r="B1453" s="362"/>
      <c r="C1453" s="358"/>
      <c r="D1453" s="359"/>
      <c r="E1453" s="360"/>
      <c r="F1453" s="357"/>
      <c r="G1453" s="361"/>
    </row>
    <row r="1454" spans="1:7" ht="9.75" customHeight="1">
      <c r="A1454" s="357"/>
      <c r="B1454" s="362"/>
      <c r="C1454" s="358"/>
      <c r="D1454" s="359"/>
      <c r="E1454" s="360"/>
      <c r="F1454" s="357"/>
      <c r="G1454" s="361"/>
    </row>
    <row r="1455" spans="1:7" ht="9.75" customHeight="1">
      <c r="A1455" s="357"/>
      <c r="B1455" s="362"/>
      <c r="C1455" s="358"/>
      <c r="D1455" s="359"/>
      <c r="E1455" s="360"/>
      <c r="F1455" s="357"/>
      <c r="G1455" s="361"/>
    </row>
    <row r="1456" spans="1:7" ht="9.75" customHeight="1">
      <c r="A1456" s="357"/>
      <c r="B1456" s="362"/>
      <c r="C1456" s="358"/>
      <c r="D1456" s="359"/>
      <c r="E1456" s="360"/>
      <c r="F1456" s="357"/>
      <c r="G1456" s="361"/>
    </row>
    <row r="1457" spans="1:7" ht="9.75" customHeight="1">
      <c r="A1457" s="357"/>
      <c r="B1457" s="362"/>
      <c r="C1457" s="358"/>
      <c r="D1457" s="359"/>
      <c r="E1457" s="360"/>
      <c r="F1457" s="357"/>
      <c r="G1457" s="361"/>
    </row>
    <row r="1458" spans="1:7" ht="9.75" customHeight="1">
      <c r="A1458" s="357"/>
      <c r="B1458" s="362"/>
      <c r="C1458" s="358"/>
      <c r="D1458" s="359"/>
      <c r="E1458" s="360"/>
      <c r="F1458" s="357"/>
      <c r="G1458" s="361"/>
    </row>
    <row r="1459" spans="1:7" ht="9.75" customHeight="1">
      <c r="A1459" s="357"/>
      <c r="B1459" s="362"/>
      <c r="C1459" s="358"/>
      <c r="D1459" s="359"/>
      <c r="E1459" s="360"/>
      <c r="F1459" s="357"/>
      <c r="G1459" s="361"/>
    </row>
    <row r="1460" spans="1:7" ht="9.75" customHeight="1">
      <c r="A1460" s="357"/>
      <c r="B1460" s="362"/>
      <c r="C1460" s="358"/>
      <c r="D1460" s="359"/>
      <c r="E1460" s="360"/>
      <c r="F1460" s="357"/>
      <c r="G1460" s="361"/>
    </row>
    <row r="1461" spans="1:7" ht="9.75" customHeight="1">
      <c r="A1461" s="357"/>
      <c r="B1461" s="362"/>
      <c r="C1461" s="358"/>
      <c r="D1461" s="359"/>
      <c r="E1461" s="360"/>
      <c r="F1461" s="357"/>
      <c r="G1461" s="361"/>
    </row>
    <row r="1462" spans="1:7" ht="9.75" customHeight="1">
      <c r="A1462" s="357"/>
      <c r="B1462" s="362"/>
      <c r="C1462" s="358"/>
      <c r="D1462" s="359"/>
      <c r="E1462" s="360"/>
      <c r="F1462" s="357"/>
      <c r="G1462" s="361"/>
    </row>
    <row r="1463" spans="1:7" ht="9.75" customHeight="1">
      <c r="A1463" s="357"/>
      <c r="B1463" s="362"/>
      <c r="C1463" s="358"/>
      <c r="D1463" s="359"/>
      <c r="E1463" s="360"/>
      <c r="F1463" s="357"/>
      <c r="G1463" s="361"/>
    </row>
    <row r="1464" spans="1:7" ht="9.75" customHeight="1">
      <c r="A1464" s="357"/>
      <c r="B1464" s="362"/>
      <c r="C1464" s="358"/>
      <c r="D1464" s="359"/>
      <c r="E1464" s="360"/>
      <c r="F1464" s="357"/>
      <c r="G1464" s="361"/>
    </row>
    <row r="1465" spans="1:7" ht="9.75" customHeight="1">
      <c r="A1465" s="357"/>
      <c r="B1465" s="362"/>
      <c r="C1465" s="358"/>
      <c r="D1465" s="359"/>
      <c r="E1465" s="360"/>
      <c r="F1465" s="357"/>
      <c r="G1465" s="361"/>
    </row>
    <row r="1466" spans="1:7" ht="9.75" customHeight="1">
      <c r="A1466" s="357"/>
      <c r="B1466" s="362"/>
      <c r="C1466" s="358"/>
      <c r="D1466" s="359"/>
      <c r="E1466" s="360"/>
      <c r="F1466" s="357"/>
      <c r="G1466" s="361"/>
    </row>
    <row r="1467" spans="1:7" ht="9.75" customHeight="1">
      <c r="A1467" s="357"/>
      <c r="B1467" s="362"/>
      <c r="C1467" s="358"/>
      <c r="D1467" s="359"/>
      <c r="E1467" s="360"/>
      <c r="F1467" s="357"/>
      <c r="G1467" s="361"/>
    </row>
    <row r="1468" spans="1:7" ht="9.75" customHeight="1">
      <c r="A1468" s="357"/>
      <c r="B1468" s="362"/>
      <c r="C1468" s="358"/>
      <c r="D1468" s="359"/>
      <c r="E1468" s="360"/>
      <c r="F1468" s="357"/>
      <c r="G1468" s="361"/>
    </row>
    <row r="1469" spans="1:7" ht="9.75" customHeight="1">
      <c r="A1469" s="357"/>
      <c r="B1469" s="362"/>
      <c r="C1469" s="358"/>
      <c r="D1469" s="359"/>
      <c r="E1469" s="360"/>
      <c r="F1469" s="357"/>
      <c r="G1469" s="361"/>
    </row>
    <row r="1470" spans="1:7" ht="9.75" customHeight="1">
      <c r="A1470" s="357"/>
      <c r="B1470" s="362"/>
      <c r="C1470" s="358"/>
      <c r="D1470" s="359"/>
      <c r="E1470" s="360"/>
      <c r="F1470" s="357"/>
      <c r="G1470" s="361"/>
    </row>
    <row r="1471" spans="1:7" ht="9.75" customHeight="1">
      <c r="A1471" s="357"/>
      <c r="B1471" s="362"/>
      <c r="C1471" s="358"/>
      <c r="D1471" s="359"/>
      <c r="E1471" s="360"/>
      <c r="F1471" s="357"/>
      <c r="G1471" s="361"/>
    </row>
    <row r="1472" spans="1:7" ht="9.75" customHeight="1">
      <c r="A1472" s="357"/>
      <c r="B1472" s="362"/>
      <c r="C1472" s="358"/>
      <c r="D1472" s="359"/>
      <c r="E1472" s="360"/>
      <c r="F1472" s="357"/>
      <c r="G1472" s="361"/>
    </row>
    <row r="1473" spans="1:7" ht="9.75" customHeight="1">
      <c r="A1473" s="357"/>
      <c r="B1473" s="362"/>
      <c r="C1473" s="358"/>
      <c r="D1473" s="359"/>
      <c r="E1473" s="360"/>
      <c r="F1473" s="357"/>
      <c r="G1473" s="361"/>
    </row>
    <row r="1474" spans="1:7" ht="9.75" customHeight="1">
      <c r="A1474" s="357"/>
      <c r="B1474" s="362"/>
      <c r="C1474" s="358"/>
      <c r="D1474" s="359"/>
      <c r="E1474" s="360"/>
      <c r="F1474" s="357"/>
      <c r="G1474" s="361"/>
    </row>
    <row r="1475" spans="1:7" ht="9.75" customHeight="1">
      <c r="A1475" s="357"/>
      <c r="B1475" s="362"/>
      <c r="C1475" s="358"/>
      <c r="D1475" s="359"/>
      <c r="E1475" s="360"/>
      <c r="F1475" s="357"/>
      <c r="G1475" s="361"/>
    </row>
    <row r="1476" spans="1:7" ht="9.75" customHeight="1">
      <c r="A1476" s="357"/>
      <c r="B1476" s="362"/>
      <c r="C1476" s="358"/>
      <c r="D1476" s="359"/>
      <c r="E1476" s="360"/>
      <c r="F1476" s="357"/>
      <c r="G1476" s="361"/>
    </row>
    <row r="1477" spans="1:7" ht="9.75" customHeight="1">
      <c r="A1477" s="357"/>
      <c r="B1477" s="362"/>
      <c r="C1477" s="358"/>
      <c r="D1477" s="359"/>
      <c r="E1477" s="360"/>
      <c r="F1477" s="357"/>
      <c r="G1477" s="361"/>
    </row>
    <row r="1478" spans="1:7" ht="9.75" customHeight="1">
      <c r="A1478" s="357"/>
      <c r="B1478" s="362"/>
      <c r="C1478" s="358"/>
      <c r="D1478" s="359"/>
      <c r="E1478" s="360"/>
      <c r="F1478" s="357"/>
      <c r="G1478" s="361"/>
    </row>
    <row r="1479" spans="1:7" ht="9.75" customHeight="1">
      <c r="A1479" s="357"/>
      <c r="B1479" s="362"/>
      <c r="C1479" s="358"/>
      <c r="D1479" s="359"/>
      <c r="E1479" s="360"/>
      <c r="F1479" s="357"/>
      <c r="G1479" s="361"/>
    </row>
    <row r="1480" spans="1:7" ht="9.75" customHeight="1">
      <c r="A1480" s="357"/>
      <c r="B1480" s="362"/>
      <c r="C1480" s="358"/>
      <c r="D1480" s="359"/>
      <c r="E1480" s="360"/>
      <c r="F1480" s="357"/>
      <c r="G1480" s="361"/>
    </row>
    <row r="1481" spans="1:7" ht="9.75" customHeight="1">
      <c r="A1481" s="357"/>
      <c r="B1481" s="362"/>
      <c r="C1481" s="358"/>
      <c r="D1481" s="359"/>
      <c r="E1481" s="360"/>
      <c r="F1481" s="357"/>
      <c r="G1481" s="361"/>
    </row>
    <row r="1482" spans="1:7" ht="9.75" customHeight="1">
      <c r="A1482" s="357"/>
      <c r="B1482" s="362"/>
      <c r="C1482" s="358"/>
      <c r="D1482" s="359"/>
      <c r="E1482" s="360"/>
      <c r="F1482" s="357"/>
      <c r="G1482" s="361"/>
    </row>
    <row r="1483" spans="1:7" ht="9.75" customHeight="1">
      <c r="A1483" s="357"/>
      <c r="B1483" s="362"/>
      <c r="C1483" s="358"/>
      <c r="D1483" s="359"/>
      <c r="E1483" s="360"/>
      <c r="F1483" s="357"/>
      <c r="G1483" s="361"/>
    </row>
    <row r="1484" spans="1:7" ht="9.75" customHeight="1">
      <c r="A1484" s="357"/>
      <c r="B1484" s="362"/>
      <c r="C1484" s="358"/>
      <c r="D1484" s="359"/>
      <c r="E1484" s="360"/>
      <c r="F1484" s="357"/>
      <c r="G1484" s="361"/>
    </row>
    <row r="1485" spans="1:7" ht="9.75" customHeight="1">
      <c r="A1485" s="357"/>
      <c r="B1485" s="362"/>
      <c r="C1485" s="358"/>
      <c r="D1485" s="359"/>
      <c r="E1485" s="360"/>
      <c r="F1485" s="357"/>
      <c r="G1485" s="361"/>
    </row>
    <row r="1486" spans="1:7" ht="9.75" customHeight="1">
      <c r="A1486" s="357"/>
      <c r="B1486" s="362"/>
      <c r="C1486" s="358"/>
      <c r="D1486" s="359"/>
      <c r="E1486" s="360"/>
      <c r="F1486" s="357"/>
      <c r="G1486" s="361"/>
    </row>
    <row r="1487" spans="1:7" ht="9.75" customHeight="1">
      <c r="A1487" s="357"/>
      <c r="B1487" s="362"/>
      <c r="C1487" s="358"/>
      <c r="D1487" s="359"/>
      <c r="E1487" s="360"/>
      <c r="F1487" s="357"/>
      <c r="G1487" s="361"/>
    </row>
    <row r="1488" spans="1:7" ht="9.75" customHeight="1">
      <c r="A1488" s="357"/>
      <c r="B1488" s="362"/>
      <c r="C1488" s="358"/>
      <c r="D1488" s="359"/>
      <c r="E1488" s="360"/>
      <c r="F1488" s="357"/>
      <c r="G1488" s="361"/>
    </row>
    <row r="1489" spans="1:7" ht="9.75" customHeight="1">
      <c r="A1489" s="357"/>
      <c r="B1489" s="362"/>
      <c r="C1489" s="358"/>
      <c r="D1489" s="359"/>
      <c r="E1489" s="360"/>
      <c r="F1489" s="357"/>
      <c r="G1489" s="361"/>
    </row>
    <row r="1490" spans="1:7" ht="9.75" customHeight="1">
      <c r="A1490" s="357"/>
      <c r="B1490" s="362"/>
      <c r="C1490" s="358"/>
      <c r="D1490" s="359"/>
      <c r="E1490" s="360"/>
      <c r="F1490" s="357"/>
      <c r="G1490" s="361"/>
    </row>
    <row r="1491" spans="1:7" ht="9.75" customHeight="1">
      <c r="A1491" s="357"/>
      <c r="B1491" s="362"/>
      <c r="C1491" s="358"/>
      <c r="D1491" s="359"/>
      <c r="E1491" s="360"/>
      <c r="F1491" s="357"/>
      <c r="G1491" s="361"/>
    </row>
    <row r="1492" spans="1:7" ht="9.75" customHeight="1">
      <c r="A1492" s="357"/>
      <c r="B1492" s="362"/>
      <c r="C1492" s="358"/>
      <c r="D1492" s="359"/>
      <c r="E1492" s="360"/>
      <c r="F1492" s="357"/>
      <c r="G1492" s="361"/>
    </row>
    <row r="1493" spans="1:7" ht="9.75" customHeight="1">
      <c r="A1493" s="357"/>
      <c r="B1493" s="362"/>
      <c r="C1493" s="368"/>
      <c r="D1493" s="359"/>
      <c r="E1493" s="367"/>
      <c r="F1493" s="357"/>
      <c r="G1493" s="361"/>
    </row>
    <row r="1494" spans="1:7" ht="9.75" customHeight="1">
      <c r="A1494" s="357"/>
      <c r="B1494" s="362"/>
      <c r="C1494" s="368"/>
      <c r="D1494" s="359"/>
      <c r="E1494" s="367"/>
      <c r="F1494" s="357"/>
      <c r="G1494" s="361"/>
    </row>
    <row r="1495" spans="1:7" ht="9.75" customHeight="1">
      <c r="A1495" s="357"/>
      <c r="B1495" s="362"/>
      <c r="C1495" s="368"/>
      <c r="D1495" s="359"/>
      <c r="E1495" s="367"/>
      <c r="F1495" s="357"/>
      <c r="G1495" s="361"/>
    </row>
    <row r="1496" spans="1:7" ht="9.75" customHeight="1">
      <c r="A1496" s="357"/>
      <c r="B1496" s="362"/>
      <c r="C1496" s="368"/>
      <c r="D1496" s="359"/>
      <c r="E1496" s="367"/>
      <c r="F1496" s="357"/>
      <c r="G1496" s="361"/>
    </row>
    <row r="1497" spans="1:7" ht="4.5" customHeight="1">
      <c r="A1497" s="357"/>
      <c r="B1497" s="362"/>
      <c r="C1497" s="368"/>
      <c r="D1497" s="359"/>
      <c r="E1497" s="367"/>
      <c r="F1497" s="357"/>
      <c r="G1497" s="361"/>
    </row>
    <row r="1498" spans="1:7" ht="9.75" customHeight="1">
      <c r="A1498" s="357"/>
      <c r="B1498" s="362"/>
      <c r="C1498" s="368"/>
      <c r="D1498" s="359"/>
      <c r="E1498" s="370"/>
      <c r="F1498" s="357"/>
      <c r="G1498" s="361"/>
    </row>
    <row r="1499" spans="1:7" ht="9.75" customHeight="1">
      <c r="A1499" s="357"/>
      <c r="B1499" s="362"/>
      <c r="C1499" s="368"/>
      <c r="D1499" s="359"/>
      <c r="E1499" s="370"/>
      <c r="F1499" s="357"/>
      <c r="G1499" s="361"/>
    </row>
    <row r="1500" spans="1:7" ht="9.75" customHeight="1">
      <c r="A1500" s="357"/>
      <c r="B1500" s="362"/>
      <c r="C1500" s="368"/>
      <c r="D1500" s="359"/>
      <c r="E1500" s="370"/>
      <c r="F1500" s="357"/>
      <c r="G1500" s="361"/>
    </row>
    <row r="1501" spans="1:7" ht="9.75" customHeight="1">
      <c r="A1501" s="357"/>
      <c r="B1501" s="362"/>
      <c r="C1501" s="368"/>
      <c r="D1501" s="359"/>
      <c r="E1501" s="370"/>
      <c r="F1501" s="357"/>
      <c r="G1501" s="361"/>
    </row>
    <row r="1502" spans="1:7" ht="9.75" customHeight="1">
      <c r="A1502" s="357"/>
      <c r="B1502" s="362"/>
      <c r="C1502" s="368"/>
      <c r="D1502" s="359"/>
      <c r="E1502" s="370"/>
      <c r="F1502" s="357"/>
      <c r="G1502" s="361"/>
    </row>
    <row r="1503" spans="1:7" ht="9.75" customHeight="1">
      <c r="A1503" s="357"/>
      <c r="B1503" s="362"/>
      <c r="C1503" s="358"/>
      <c r="D1503" s="359"/>
      <c r="E1503" s="360"/>
      <c r="F1503" s="357"/>
      <c r="G1503" s="361"/>
    </row>
    <row r="1504" spans="1:7" ht="9.75" customHeight="1">
      <c r="A1504" s="357"/>
      <c r="B1504" s="362"/>
      <c r="C1504" s="358"/>
      <c r="D1504" s="359"/>
      <c r="E1504" s="360"/>
      <c r="F1504" s="357"/>
      <c r="G1504" s="361"/>
    </row>
    <row r="1505" spans="1:7" ht="9.75" customHeight="1">
      <c r="A1505" s="357"/>
      <c r="B1505" s="362"/>
      <c r="C1505" s="358"/>
      <c r="D1505" s="359"/>
      <c r="E1505" s="360"/>
      <c r="F1505" s="357"/>
      <c r="G1505" s="361"/>
    </row>
    <row r="1506" spans="1:7" ht="9.75" customHeight="1">
      <c r="A1506" s="357"/>
      <c r="B1506" s="362"/>
      <c r="C1506" s="358"/>
      <c r="D1506" s="359"/>
      <c r="E1506" s="360"/>
      <c r="F1506" s="357"/>
      <c r="G1506" s="361"/>
    </row>
    <row r="1507" spans="1:7" ht="9.75" customHeight="1">
      <c r="A1507" s="357"/>
      <c r="B1507" s="362"/>
      <c r="C1507" s="358"/>
      <c r="D1507" s="359"/>
      <c r="E1507" s="360"/>
      <c r="F1507" s="357"/>
      <c r="G1507" s="361"/>
    </row>
    <row r="1508" spans="1:7" ht="9.75" customHeight="1">
      <c r="A1508" s="357"/>
      <c r="B1508" s="362"/>
      <c r="C1508" s="358"/>
      <c r="D1508" s="359"/>
      <c r="E1508" s="360"/>
      <c r="F1508" s="357"/>
      <c r="G1508" s="361"/>
    </row>
    <row r="1509" spans="1:7" ht="9.75" customHeight="1">
      <c r="A1509" s="357"/>
      <c r="B1509" s="362"/>
      <c r="C1509" s="358"/>
      <c r="D1509" s="359"/>
      <c r="E1509" s="360"/>
      <c r="F1509" s="357"/>
      <c r="G1509" s="361"/>
    </row>
    <row r="1510" spans="1:7" ht="9.75" customHeight="1">
      <c r="A1510" s="357"/>
      <c r="B1510" s="362"/>
      <c r="C1510" s="358"/>
      <c r="D1510" s="359"/>
      <c r="E1510" s="360"/>
      <c r="F1510" s="357"/>
      <c r="G1510" s="361"/>
    </row>
    <row r="1511" spans="1:7" ht="9.75" customHeight="1">
      <c r="A1511" s="357"/>
      <c r="B1511" s="362"/>
      <c r="C1511" s="358"/>
      <c r="D1511" s="359"/>
      <c r="E1511" s="360"/>
      <c r="F1511" s="357"/>
      <c r="G1511" s="361"/>
    </row>
    <row r="1512" spans="1:7" ht="9.75" customHeight="1">
      <c r="A1512" s="357"/>
      <c r="B1512" s="362"/>
      <c r="C1512" s="358"/>
      <c r="D1512" s="359"/>
      <c r="E1512" s="360"/>
      <c r="F1512" s="357"/>
      <c r="G1512" s="361"/>
    </row>
    <row r="1513" spans="1:7" ht="9.75" customHeight="1">
      <c r="A1513" s="357"/>
      <c r="B1513" s="362"/>
      <c r="C1513" s="358"/>
      <c r="D1513" s="359"/>
      <c r="E1513" s="360"/>
      <c r="F1513" s="357"/>
      <c r="G1513" s="361"/>
    </row>
    <row r="1514" spans="1:7" ht="9.75" customHeight="1">
      <c r="A1514" s="357"/>
      <c r="B1514" s="362"/>
      <c r="C1514" s="358"/>
      <c r="D1514" s="359"/>
      <c r="E1514" s="360"/>
      <c r="F1514" s="357"/>
      <c r="G1514" s="361"/>
    </row>
    <row r="1515" spans="1:7" ht="9.75" customHeight="1">
      <c r="A1515" s="357"/>
      <c r="B1515" s="362"/>
      <c r="C1515" s="358"/>
      <c r="D1515" s="359"/>
      <c r="E1515" s="360"/>
      <c r="F1515" s="357"/>
      <c r="G1515" s="361"/>
    </row>
    <row r="1516" spans="1:7" ht="9.75" customHeight="1">
      <c r="A1516" s="357"/>
      <c r="B1516" s="362"/>
      <c r="C1516" s="358"/>
      <c r="D1516" s="359"/>
      <c r="E1516" s="360"/>
      <c r="F1516" s="357"/>
      <c r="G1516" s="361"/>
    </row>
    <row r="1517" spans="1:7" ht="9.75" customHeight="1">
      <c r="A1517" s="357"/>
      <c r="B1517" s="362"/>
      <c r="C1517" s="358"/>
      <c r="D1517" s="359"/>
      <c r="E1517" s="360"/>
      <c r="F1517" s="357"/>
      <c r="G1517" s="361"/>
    </row>
    <row r="1518" spans="1:7" ht="9.75" customHeight="1">
      <c r="A1518" s="357"/>
      <c r="B1518" s="362"/>
      <c r="C1518" s="358"/>
      <c r="D1518" s="359"/>
      <c r="E1518" s="360"/>
      <c r="F1518" s="357"/>
      <c r="G1518" s="361"/>
    </row>
    <row r="1519" spans="1:7" ht="9.75" customHeight="1">
      <c r="A1519" s="357"/>
      <c r="B1519" s="362"/>
      <c r="C1519" s="358"/>
      <c r="D1519" s="359"/>
      <c r="E1519" s="360"/>
      <c r="F1519" s="357"/>
      <c r="G1519" s="361"/>
    </row>
    <row r="1520" spans="1:7" ht="9.75" customHeight="1">
      <c r="A1520" s="357"/>
      <c r="B1520" s="362"/>
      <c r="C1520" s="358"/>
      <c r="D1520" s="359"/>
      <c r="E1520" s="360"/>
      <c r="F1520" s="357"/>
      <c r="G1520" s="361"/>
    </row>
    <row r="1521" spans="1:7" ht="9.75" customHeight="1">
      <c r="A1521" s="357"/>
      <c r="B1521" s="362"/>
      <c r="C1521" s="358"/>
      <c r="D1521" s="359"/>
      <c r="E1521" s="360"/>
      <c r="F1521" s="357"/>
      <c r="G1521" s="361"/>
    </row>
    <row r="1522" spans="1:7" ht="6.75" customHeight="1">
      <c r="A1522" s="357"/>
      <c r="B1522" s="362"/>
      <c r="C1522" s="358"/>
      <c r="D1522" s="359"/>
      <c r="E1522" s="360"/>
      <c r="F1522" s="357"/>
      <c r="G1522" s="361"/>
    </row>
    <row r="1523" spans="1:7" ht="9.75" customHeight="1">
      <c r="A1523" s="357"/>
      <c r="B1523" s="362"/>
      <c r="C1523" s="358"/>
      <c r="D1523" s="359"/>
      <c r="E1523" s="360"/>
      <c r="F1523" s="357"/>
      <c r="G1523" s="361"/>
    </row>
    <row r="1524" spans="1:7" ht="9.75" customHeight="1">
      <c r="A1524" s="357"/>
      <c r="B1524" s="362"/>
      <c r="C1524" s="358"/>
      <c r="D1524" s="359"/>
      <c r="E1524" s="360"/>
      <c r="F1524" s="357"/>
      <c r="G1524" s="361"/>
    </row>
    <row r="1525" spans="1:7" ht="9.75" customHeight="1">
      <c r="A1525" s="357"/>
      <c r="B1525" s="362"/>
      <c r="C1525" s="358"/>
      <c r="D1525" s="359"/>
      <c r="E1525" s="360"/>
      <c r="F1525" s="357"/>
      <c r="G1525" s="361"/>
    </row>
    <row r="1526" spans="1:7" ht="9.75" customHeight="1">
      <c r="A1526" s="357"/>
      <c r="B1526" s="362"/>
      <c r="C1526" s="358"/>
      <c r="D1526" s="359"/>
      <c r="E1526" s="360"/>
      <c r="F1526" s="357"/>
      <c r="G1526" s="361"/>
    </row>
    <row r="1527" spans="1:7" ht="9.75" customHeight="1">
      <c r="A1527" s="357"/>
      <c r="B1527" s="362"/>
      <c r="C1527" s="358"/>
      <c r="D1527" s="359"/>
      <c r="E1527" s="360"/>
      <c r="F1527" s="357"/>
      <c r="G1527" s="361"/>
    </row>
    <row r="1528" spans="1:7" ht="9.75" customHeight="1">
      <c r="A1528" s="357"/>
      <c r="B1528" s="362"/>
      <c r="C1528" s="358"/>
      <c r="D1528" s="359"/>
      <c r="E1528" s="360"/>
      <c r="F1528" s="357"/>
      <c r="G1528" s="361"/>
    </row>
    <row r="1529" spans="1:7" ht="9.75" customHeight="1">
      <c r="A1529" s="357"/>
      <c r="B1529" s="362"/>
      <c r="C1529" s="358"/>
      <c r="D1529" s="359"/>
      <c r="E1529" s="360"/>
      <c r="F1529" s="357"/>
      <c r="G1529" s="361"/>
    </row>
    <row r="1530" spans="1:7" ht="9.75" customHeight="1">
      <c r="A1530" s="357"/>
      <c r="B1530" s="362"/>
      <c r="C1530" s="358"/>
      <c r="D1530" s="359"/>
      <c r="E1530" s="360"/>
      <c r="F1530" s="357"/>
      <c r="G1530" s="361"/>
    </row>
    <row r="1531" spans="1:7" ht="9.75" customHeight="1">
      <c r="A1531" s="357"/>
      <c r="B1531" s="362"/>
      <c r="C1531" s="358"/>
      <c r="D1531" s="359"/>
      <c r="E1531" s="360"/>
      <c r="F1531" s="357"/>
      <c r="G1531" s="361"/>
    </row>
    <row r="1532" spans="1:7" ht="9.75" customHeight="1">
      <c r="A1532" s="357"/>
      <c r="B1532" s="362"/>
      <c r="C1532" s="358"/>
      <c r="D1532" s="359"/>
      <c r="E1532" s="360"/>
      <c r="F1532" s="357"/>
      <c r="G1532" s="361"/>
    </row>
    <row r="1533" spans="1:7" ht="9.75" customHeight="1">
      <c r="A1533" s="357"/>
      <c r="B1533" s="362"/>
      <c r="C1533" s="358"/>
      <c r="D1533" s="359"/>
      <c r="E1533" s="360"/>
      <c r="F1533" s="357"/>
      <c r="G1533" s="361"/>
    </row>
    <row r="1534" spans="1:7" ht="9.75" customHeight="1">
      <c r="A1534" s="357"/>
      <c r="B1534" s="362"/>
      <c r="C1534" s="358"/>
      <c r="D1534" s="359"/>
      <c r="E1534" s="360"/>
      <c r="F1534" s="357"/>
      <c r="G1534" s="361"/>
    </row>
    <row r="1535" spans="1:7" ht="9.75" customHeight="1">
      <c r="A1535" s="357"/>
      <c r="B1535" s="362"/>
      <c r="C1535" s="358"/>
      <c r="D1535" s="359"/>
      <c r="E1535" s="360"/>
      <c r="F1535" s="357"/>
      <c r="G1535" s="361"/>
    </row>
    <row r="1536" spans="1:7" ht="9.75" customHeight="1">
      <c r="A1536" s="357"/>
      <c r="B1536" s="362"/>
      <c r="C1536" s="358"/>
      <c r="D1536" s="359"/>
      <c r="E1536" s="360"/>
      <c r="F1536" s="357"/>
      <c r="G1536" s="361"/>
    </row>
    <row r="1537" spans="1:7" ht="9.75" customHeight="1">
      <c r="A1537" s="357"/>
      <c r="B1537" s="362"/>
      <c r="C1537" s="358"/>
      <c r="D1537" s="359"/>
      <c r="E1537" s="360"/>
      <c r="F1537" s="357"/>
      <c r="G1537" s="361"/>
    </row>
    <row r="1538" spans="1:7" ht="9.75" customHeight="1">
      <c r="A1538" s="357"/>
      <c r="B1538" s="362"/>
      <c r="C1538" s="358"/>
      <c r="D1538" s="359"/>
      <c r="E1538" s="360"/>
      <c r="F1538" s="357"/>
      <c r="G1538" s="361"/>
    </row>
    <row r="1539" spans="1:7" ht="9.75" customHeight="1">
      <c r="A1539" s="357"/>
      <c r="B1539" s="362"/>
      <c r="C1539" s="358"/>
      <c r="D1539" s="359"/>
      <c r="E1539" s="360"/>
      <c r="F1539" s="357"/>
      <c r="G1539" s="361"/>
    </row>
    <row r="1540" spans="1:7" ht="9.75" customHeight="1">
      <c r="A1540" s="357"/>
      <c r="B1540" s="362"/>
      <c r="C1540" s="358"/>
      <c r="D1540" s="359"/>
      <c r="E1540" s="360"/>
      <c r="F1540" s="357"/>
      <c r="G1540" s="361"/>
    </row>
    <row r="1541" spans="1:7" ht="9.75" customHeight="1">
      <c r="A1541" s="357"/>
      <c r="B1541" s="362"/>
      <c r="C1541" s="358"/>
      <c r="D1541" s="359"/>
      <c r="E1541" s="360"/>
      <c r="F1541" s="357"/>
      <c r="G1541" s="361"/>
    </row>
    <row r="1542" spans="1:7" ht="9.75" customHeight="1">
      <c r="A1542" s="357"/>
      <c r="B1542" s="362"/>
      <c r="C1542" s="358"/>
      <c r="D1542" s="359"/>
      <c r="E1542" s="360"/>
      <c r="F1542" s="357"/>
      <c r="G1542" s="361"/>
    </row>
    <row r="1543" spans="1:7" ht="9.75" customHeight="1">
      <c r="A1543" s="357"/>
      <c r="B1543" s="362"/>
      <c r="C1543" s="358"/>
      <c r="D1543" s="359"/>
      <c r="E1543" s="369"/>
      <c r="F1543" s="357"/>
      <c r="G1543" s="361"/>
    </row>
    <row r="1544" spans="1:7" ht="9.75" customHeight="1">
      <c r="A1544" s="357"/>
      <c r="B1544" s="362"/>
      <c r="C1544" s="358"/>
      <c r="D1544" s="359"/>
      <c r="E1544" s="369"/>
      <c r="F1544" s="357"/>
      <c r="G1544" s="361"/>
    </row>
    <row r="1545" spans="1:7" ht="9.75" customHeight="1">
      <c r="A1545" s="357"/>
      <c r="B1545" s="362"/>
      <c r="C1545" s="358"/>
      <c r="D1545" s="359"/>
      <c r="E1545" s="369"/>
      <c r="F1545" s="357"/>
      <c r="G1545" s="361"/>
    </row>
    <row r="1546" spans="1:7" ht="9.75" customHeight="1">
      <c r="A1546" s="357"/>
      <c r="B1546" s="362"/>
      <c r="C1546" s="358"/>
      <c r="D1546" s="359"/>
      <c r="E1546" s="369"/>
      <c r="F1546" s="357"/>
      <c r="G1546" s="361"/>
    </row>
    <row r="1547" spans="1:7" ht="9.75" customHeight="1">
      <c r="A1547" s="357"/>
      <c r="B1547" s="362"/>
      <c r="C1547" s="358"/>
      <c r="D1547" s="359"/>
      <c r="E1547" s="369"/>
      <c r="F1547" s="357"/>
      <c r="G1547" s="361"/>
    </row>
    <row r="1548" spans="1:7" ht="9.75" customHeight="1">
      <c r="A1548" s="357"/>
      <c r="B1548" s="362"/>
      <c r="C1548" s="358"/>
      <c r="D1548" s="359"/>
      <c r="E1548" s="360"/>
      <c r="F1548" s="357"/>
      <c r="G1548" s="361"/>
    </row>
    <row r="1549" spans="1:7" ht="9.75" customHeight="1">
      <c r="A1549" s="357"/>
      <c r="B1549" s="362"/>
      <c r="C1549" s="358"/>
      <c r="D1549" s="359"/>
      <c r="E1549" s="360"/>
      <c r="F1549" s="357"/>
      <c r="G1549" s="361"/>
    </row>
    <row r="1550" spans="1:7" ht="9.75" customHeight="1">
      <c r="A1550" s="357"/>
      <c r="B1550" s="362"/>
      <c r="C1550" s="358"/>
      <c r="D1550" s="359"/>
      <c r="E1550" s="360"/>
      <c r="F1550" s="357"/>
      <c r="G1550" s="361"/>
    </row>
    <row r="1551" spans="1:7" ht="9.75" customHeight="1">
      <c r="A1551" s="357"/>
      <c r="B1551" s="362"/>
      <c r="C1551" s="358"/>
      <c r="D1551" s="359"/>
      <c r="E1551" s="360"/>
      <c r="F1551" s="357"/>
      <c r="G1551" s="361"/>
    </row>
    <row r="1552" spans="1:7" ht="9.75" customHeight="1">
      <c r="A1552" s="357"/>
      <c r="B1552" s="362"/>
      <c r="C1552" s="358"/>
      <c r="D1552" s="359"/>
      <c r="E1552" s="360"/>
      <c r="F1552" s="357"/>
      <c r="G1552" s="361"/>
    </row>
    <row r="1553" spans="1:7" ht="9.75" customHeight="1">
      <c r="A1553" s="357"/>
      <c r="B1553" s="362"/>
      <c r="C1553" s="358"/>
      <c r="D1553" s="359"/>
      <c r="E1553" s="360"/>
      <c r="F1553" s="357"/>
      <c r="G1553" s="361"/>
    </row>
    <row r="1554" spans="1:7" ht="9.75" customHeight="1">
      <c r="A1554" s="357"/>
      <c r="B1554" s="362"/>
      <c r="C1554" s="358"/>
      <c r="D1554" s="359"/>
      <c r="E1554" s="360"/>
      <c r="F1554" s="357"/>
      <c r="G1554" s="361"/>
    </row>
    <row r="1555" spans="1:7" ht="9.75" customHeight="1">
      <c r="A1555" s="357"/>
      <c r="B1555" s="362"/>
      <c r="C1555" s="358"/>
      <c r="D1555" s="359"/>
      <c r="E1555" s="360"/>
      <c r="F1555" s="357"/>
      <c r="G1555" s="361"/>
    </row>
    <row r="1556" spans="1:7" ht="9.75" customHeight="1">
      <c r="A1556" s="357"/>
      <c r="B1556" s="362"/>
      <c r="C1556" s="358"/>
      <c r="D1556" s="359"/>
      <c r="E1556" s="360"/>
      <c r="F1556" s="357"/>
      <c r="G1556" s="361"/>
    </row>
    <row r="1557" spans="1:7" ht="9.75" customHeight="1">
      <c r="A1557" s="357"/>
      <c r="B1557" s="362"/>
      <c r="C1557" s="358"/>
      <c r="D1557" s="359"/>
      <c r="E1557" s="360"/>
      <c r="F1557" s="357"/>
      <c r="G1557" s="361"/>
    </row>
    <row r="1558" spans="1:7" ht="9.75" customHeight="1">
      <c r="A1558" s="357"/>
      <c r="B1558" s="362"/>
      <c r="C1558" s="358"/>
      <c r="D1558" s="359"/>
      <c r="E1558" s="360"/>
      <c r="F1558" s="357"/>
      <c r="G1558" s="361"/>
    </row>
    <row r="1559" spans="1:7" ht="9.75" customHeight="1">
      <c r="A1559" s="357"/>
      <c r="B1559" s="362"/>
      <c r="C1559" s="358"/>
      <c r="D1559" s="359"/>
      <c r="E1559" s="360"/>
      <c r="F1559" s="357"/>
      <c r="G1559" s="361"/>
    </row>
    <row r="1560" spans="1:7" ht="9.75" customHeight="1">
      <c r="A1560" s="357"/>
      <c r="B1560" s="362"/>
      <c r="C1560" s="358"/>
      <c r="D1560" s="359"/>
      <c r="E1560" s="360"/>
      <c r="F1560" s="357"/>
      <c r="G1560" s="361"/>
    </row>
    <row r="1561" spans="1:7" ht="9.75" customHeight="1">
      <c r="A1561" s="357"/>
      <c r="B1561" s="362"/>
      <c r="C1561" s="358"/>
      <c r="D1561" s="359"/>
      <c r="E1561" s="360"/>
      <c r="F1561" s="357"/>
      <c r="G1561" s="361"/>
    </row>
    <row r="1562" spans="1:7" ht="9.75" customHeight="1">
      <c r="A1562" s="357"/>
      <c r="B1562" s="362"/>
      <c r="C1562" s="358"/>
      <c r="D1562" s="359"/>
      <c r="E1562" s="360"/>
      <c r="F1562" s="357"/>
      <c r="G1562" s="361"/>
    </row>
    <row r="1563" spans="1:7" ht="9.75" customHeight="1">
      <c r="A1563" s="357"/>
      <c r="B1563" s="362"/>
      <c r="C1563" s="358"/>
      <c r="D1563" s="359"/>
      <c r="E1563" s="360"/>
      <c r="F1563" s="357"/>
      <c r="G1563" s="361"/>
    </row>
    <row r="1564" spans="1:7" ht="9.75" customHeight="1">
      <c r="A1564" s="357"/>
      <c r="B1564" s="362"/>
      <c r="C1564" s="358"/>
      <c r="D1564" s="359"/>
      <c r="E1564" s="360"/>
      <c r="F1564" s="357"/>
      <c r="G1564" s="361"/>
    </row>
    <row r="1565" spans="1:7" ht="9.75" customHeight="1">
      <c r="A1565" s="357"/>
      <c r="B1565" s="362"/>
      <c r="C1565" s="358"/>
      <c r="D1565" s="359"/>
      <c r="E1565" s="360"/>
      <c r="F1565" s="357"/>
      <c r="G1565" s="361"/>
    </row>
    <row r="1566" spans="1:7" ht="9.75" customHeight="1">
      <c r="A1566" s="357"/>
      <c r="B1566" s="362"/>
      <c r="C1566" s="358"/>
      <c r="D1566" s="359"/>
      <c r="E1566" s="360"/>
      <c r="F1566" s="357"/>
      <c r="G1566" s="361"/>
    </row>
    <row r="1567" spans="1:7" ht="9.75" customHeight="1">
      <c r="A1567" s="357"/>
      <c r="B1567" s="362"/>
      <c r="C1567" s="358"/>
      <c r="D1567" s="359"/>
      <c r="E1567" s="360"/>
      <c r="F1567" s="357"/>
      <c r="G1567" s="361"/>
    </row>
    <row r="1568" spans="1:7" ht="9.75" customHeight="1">
      <c r="A1568" s="357"/>
      <c r="B1568" s="362"/>
      <c r="C1568" s="358"/>
      <c r="D1568" s="359"/>
      <c r="E1568" s="360"/>
      <c r="F1568" s="357"/>
      <c r="G1568" s="361"/>
    </row>
    <row r="1569" spans="1:7" ht="9.75" customHeight="1">
      <c r="A1569" s="357"/>
      <c r="B1569" s="362"/>
      <c r="C1569" s="358"/>
      <c r="D1569" s="359"/>
      <c r="E1569" s="360"/>
      <c r="F1569" s="357"/>
      <c r="G1569" s="361"/>
    </row>
    <row r="1570" spans="1:7" ht="9.75" customHeight="1">
      <c r="A1570" s="357"/>
      <c r="B1570" s="362"/>
      <c r="C1570" s="358"/>
      <c r="D1570" s="359"/>
      <c r="E1570" s="360"/>
      <c r="F1570" s="357"/>
      <c r="G1570" s="361"/>
    </row>
    <row r="1571" spans="1:7" ht="9.75" customHeight="1">
      <c r="A1571" s="357"/>
      <c r="B1571" s="362"/>
      <c r="C1571" s="358"/>
      <c r="D1571" s="359"/>
      <c r="E1571" s="360"/>
      <c r="F1571" s="357"/>
      <c r="G1571" s="361"/>
    </row>
    <row r="1572" spans="1:7" ht="9.75" customHeight="1">
      <c r="A1572" s="357"/>
      <c r="B1572" s="362"/>
      <c r="C1572" s="358"/>
      <c r="D1572" s="359"/>
      <c r="E1572" s="360"/>
      <c r="F1572" s="357"/>
      <c r="G1572" s="361"/>
    </row>
    <row r="1573" spans="1:7" ht="9.75" customHeight="1">
      <c r="A1573" s="357"/>
      <c r="B1573" s="362"/>
      <c r="C1573" s="358"/>
      <c r="D1573" s="359"/>
      <c r="E1573" s="360"/>
      <c r="F1573" s="357"/>
      <c r="G1573" s="361"/>
    </row>
    <row r="1574" spans="1:7" ht="9.75" customHeight="1">
      <c r="A1574" s="357"/>
      <c r="B1574" s="362"/>
      <c r="C1574" s="358"/>
      <c r="D1574" s="359"/>
      <c r="E1574" s="360"/>
      <c r="F1574" s="357"/>
      <c r="G1574" s="361"/>
    </row>
    <row r="1575" spans="1:7" ht="9.75" customHeight="1">
      <c r="A1575" s="357"/>
      <c r="B1575" s="362"/>
      <c r="C1575" s="358"/>
      <c r="D1575" s="359"/>
      <c r="E1575" s="360"/>
      <c r="F1575" s="357"/>
      <c r="G1575" s="361"/>
    </row>
    <row r="1576" spans="1:7" ht="9.75" customHeight="1">
      <c r="A1576" s="357"/>
      <c r="B1576" s="362"/>
      <c r="C1576" s="358"/>
      <c r="D1576" s="359"/>
      <c r="E1576" s="360"/>
      <c r="F1576" s="357"/>
      <c r="G1576" s="361"/>
    </row>
    <row r="1577" spans="1:7" ht="9.75" customHeight="1">
      <c r="A1577" s="357"/>
      <c r="B1577" s="362"/>
      <c r="C1577" s="358"/>
      <c r="D1577" s="359"/>
      <c r="E1577" s="360"/>
      <c r="F1577" s="357"/>
      <c r="G1577" s="361"/>
    </row>
    <row r="1578" spans="1:7" ht="9.75" customHeight="1">
      <c r="A1578" s="357"/>
      <c r="B1578" s="362"/>
      <c r="C1578" s="358"/>
      <c r="D1578" s="359"/>
      <c r="E1578" s="360"/>
      <c r="F1578" s="357"/>
      <c r="G1578" s="361"/>
    </row>
    <row r="1579" spans="1:7" ht="9.75" customHeight="1">
      <c r="A1579" s="357"/>
      <c r="B1579" s="362"/>
      <c r="C1579" s="358"/>
      <c r="D1579" s="359"/>
      <c r="E1579" s="360"/>
      <c r="F1579" s="357"/>
      <c r="G1579" s="361"/>
    </row>
    <row r="1580" spans="1:7" ht="9.75" customHeight="1">
      <c r="A1580" s="357"/>
      <c r="B1580" s="362"/>
      <c r="C1580" s="358"/>
      <c r="D1580" s="359"/>
      <c r="E1580" s="360"/>
      <c r="F1580" s="357"/>
      <c r="G1580" s="361"/>
    </row>
    <row r="1581" spans="1:7" ht="9.75" customHeight="1">
      <c r="A1581" s="357"/>
      <c r="B1581" s="362"/>
      <c r="C1581" s="358"/>
      <c r="D1581" s="359"/>
      <c r="E1581" s="360"/>
      <c r="F1581" s="357"/>
      <c r="G1581" s="361"/>
    </row>
    <row r="1582" spans="1:7" ht="9.75" customHeight="1">
      <c r="A1582" s="357"/>
      <c r="B1582" s="362"/>
      <c r="C1582" s="358"/>
      <c r="D1582" s="359"/>
      <c r="E1582" s="360"/>
      <c r="F1582" s="357"/>
      <c r="G1582" s="361"/>
    </row>
    <row r="1583" spans="1:7" ht="9.75" customHeight="1">
      <c r="A1583" s="357"/>
      <c r="B1583" s="362"/>
      <c r="C1583" s="364"/>
      <c r="D1583" s="357"/>
      <c r="E1583" s="365"/>
      <c r="F1583" s="357"/>
      <c r="G1583" s="361"/>
    </row>
    <row r="1584" spans="1:7" ht="9.75" customHeight="1">
      <c r="A1584" s="357"/>
      <c r="B1584" s="362"/>
      <c r="C1584" s="364"/>
      <c r="D1584" s="357"/>
      <c r="E1584" s="365"/>
      <c r="F1584" s="357"/>
      <c r="G1584" s="361"/>
    </row>
    <row r="1585" spans="1:7" ht="9.75" customHeight="1">
      <c r="A1585" s="357"/>
      <c r="B1585" s="362"/>
      <c r="C1585" s="364"/>
      <c r="D1585" s="357"/>
      <c r="E1585" s="365"/>
      <c r="F1585" s="357"/>
      <c r="G1585" s="361"/>
    </row>
    <row r="1586" spans="1:7" ht="9.75" customHeight="1">
      <c r="A1586" s="357"/>
      <c r="B1586" s="362"/>
      <c r="C1586" s="364"/>
      <c r="D1586" s="357"/>
      <c r="E1586" s="365"/>
      <c r="F1586" s="357"/>
      <c r="G1586" s="361"/>
    </row>
    <row r="1587" spans="1:7" ht="9.75" customHeight="1">
      <c r="A1587" s="357"/>
      <c r="B1587" s="362"/>
      <c r="C1587" s="364"/>
      <c r="D1587" s="357"/>
      <c r="E1587" s="365"/>
      <c r="F1587" s="357"/>
      <c r="G1587" s="361"/>
    </row>
    <row r="1588" spans="1:7" ht="9.75" customHeight="1">
      <c r="A1588" s="357"/>
      <c r="B1588" s="362"/>
      <c r="C1588" s="363"/>
      <c r="D1588" s="359"/>
      <c r="E1588" s="360"/>
      <c r="F1588" s="357"/>
      <c r="G1588" s="361"/>
    </row>
    <row r="1589" spans="1:7" ht="9.75" customHeight="1">
      <c r="A1589" s="357"/>
      <c r="B1589" s="362"/>
      <c r="C1589" s="363"/>
      <c r="D1589" s="359"/>
      <c r="E1589" s="360"/>
      <c r="F1589" s="357"/>
      <c r="G1589" s="361"/>
    </row>
    <row r="1590" spans="1:7" ht="9.75" customHeight="1">
      <c r="A1590" s="357"/>
      <c r="B1590" s="362"/>
      <c r="C1590" s="363"/>
      <c r="D1590" s="359"/>
      <c r="E1590" s="360"/>
      <c r="F1590" s="357"/>
      <c r="G1590" s="361"/>
    </row>
    <row r="1591" spans="1:7" ht="9.75" customHeight="1">
      <c r="A1591" s="357"/>
      <c r="B1591" s="362"/>
      <c r="C1591" s="363"/>
      <c r="D1591" s="359"/>
      <c r="E1591" s="360"/>
      <c r="F1591" s="357"/>
      <c r="G1591" s="361"/>
    </row>
    <row r="1592" spans="1:7" ht="9.75" customHeight="1">
      <c r="A1592" s="357"/>
      <c r="B1592" s="362"/>
      <c r="C1592" s="363"/>
      <c r="D1592" s="359"/>
      <c r="E1592" s="360"/>
      <c r="F1592" s="357"/>
      <c r="G1592" s="361"/>
    </row>
    <row r="1593" spans="1:7" ht="9.75" customHeight="1">
      <c r="A1593" s="357"/>
      <c r="B1593" s="362"/>
      <c r="C1593" s="358"/>
      <c r="D1593" s="359"/>
      <c r="E1593" s="360"/>
      <c r="F1593" s="357"/>
      <c r="G1593" s="361"/>
    </row>
    <row r="1594" spans="1:7" ht="9.75" customHeight="1">
      <c r="A1594" s="357"/>
      <c r="B1594" s="362"/>
      <c r="C1594" s="358"/>
      <c r="D1594" s="359"/>
      <c r="E1594" s="360"/>
      <c r="F1594" s="357"/>
      <c r="G1594" s="361"/>
    </row>
    <row r="1595" spans="1:7" ht="9.75" customHeight="1">
      <c r="A1595" s="357"/>
      <c r="B1595" s="362"/>
      <c r="C1595" s="358"/>
      <c r="D1595" s="359"/>
      <c r="E1595" s="360"/>
      <c r="F1595" s="357"/>
      <c r="G1595" s="361"/>
    </row>
    <row r="1596" spans="1:7" ht="9.75" customHeight="1">
      <c r="A1596" s="357"/>
      <c r="B1596" s="362"/>
      <c r="C1596" s="358"/>
      <c r="D1596" s="359"/>
      <c r="E1596" s="360"/>
      <c r="F1596" s="357"/>
      <c r="G1596" s="361"/>
    </row>
    <row r="1597" spans="1:7" ht="7.5" customHeight="1">
      <c r="A1597" s="357"/>
      <c r="B1597" s="362"/>
      <c r="C1597" s="358"/>
      <c r="D1597" s="359"/>
      <c r="E1597" s="360"/>
      <c r="F1597" s="357"/>
      <c r="G1597" s="361"/>
    </row>
    <row r="1598" spans="1:7" ht="9.75" customHeight="1">
      <c r="A1598" s="357"/>
      <c r="B1598" s="362"/>
      <c r="C1598" s="358"/>
      <c r="D1598" s="359"/>
      <c r="E1598" s="360"/>
      <c r="F1598" s="357"/>
      <c r="G1598" s="361"/>
    </row>
    <row r="1599" spans="1:7" ht="9.75" customHeight="1">
      <c r="A1599" s="357"/>
      <c r="B1599" s="362"/>
      <c r="C1599" s="358"/>
      <c r="D1599" s="359"/>
      <c r="E1599" s="360"/>
      <c r="F1599" s="357"/>
      <c r="G1599" s="361"/>
    </row>
    <row r="1600" spans="1:7" ht="9.75" customHeight="1">
      <c r="A1600" s="357"/>
      <c r="B1600" s="362"/>
      <c r="C1600" s="358"/>
      <c r="D1600" s="359"/>
      <c r="E1600" s="360"/>
      <c r="F1600" s="357"/>
      <c r="G1600" s="361"/>
    </row>
    <row r="1601" spans="1:7" ht="9.75" customHeight="1">
      <c r="A1601" s="357"/>
      <c r="B1601" s="362"/>
      <c r="C1601" s="358"/>
      <c r="D1601" s="359"/>
      <c r="E1601" s="360"/>
      <c r="F1601" s="357"/>
      <c r="G1601" s="361"/>
    </row>
    <row r="1602" spans="1:7" ht="9.75" customHeight="1">
      <c r="A1602" s="357"/>
      <c r="B1602" s="362"/>
      <c r="C1602" s="358"/>
      <c r="D1602" s="359"/>
      <c r="E1602" s="360"/>
      <c r="F1602" s="357"/>
      <c r="G1602" s="361"/>
    </row>
    <row r="1603" spans="1:7" ht="9.75" customHeight="1">
      <c r="A1603" s="357"/>
      <c r="B1603" s="362"/>
      <c r="C1603" s="358"/>
      <c r="D1603" s="359"/>
      <c r="E1603" s="360"/>
      <c r="F1603" s="357"/>
      <c r="G1603" s="361"/>
    </row>
    <row r="1604" spans="1:7" ht="9.75" customHeight="1">
      <c r="A1604" s="357"/>
      <c r="B1604" s="362"/>
      <c r="C1604" s="358"/>
      <c r="D1604" s="359"/>
      <c r="E1604" s="360"/>
      <c r="F1604" s="357"/>
      <c r="G1604" s="361"/>
    </row>
    <row r="1605" spans="1:7" ht="9.75" customHeight="1">
      <c r="A1605" s="357"/>
      <c r="B1605" s="362"/>
      <c r="C1605" s="358"/>
      <c r="D1605" s="359"/>
      <c r="E1605" s="360"/>
      <c r="F1605" s="357"/>
      <c r="G1605" s="361"/>
    </row>
    <row r="1606" spans="1:7" ht="9.75" customHeight="1">
      <c r="A1606" s="357"/>
      <c r="B1606" s="362"/>
      <c r="C1606" s="358"/>
      <c r="D1606" s="359"/>
      <c r="E1606" s="360"/>
      <c r="F1606" s="357"/>
      <c r="G1606" s="361"/>
    </row>
    <row r="1607" spans="1:7" ht="9.75" customHeight="1">
      <c r="A1607" s="357"/>
      <c r="B1607" s="362"/>
      <c r="C1607" s="358"/>
      <c r="D1607" s="359"/>
      <c r="E1607" s="360"/>
      <c r="F1607" s="357"/>
      <c r="G1607" s="361"/>
    </row>
    <row r="1608" spans="1:7" ht="9.75" customHeight="1">
      <c r="A1608" s="357"/>
      <c r="B1608" s="362"/>
      <c r="C1608" s="358"/>
      <c r="D1608" s="359"/>
      <c r="E1608" s="360"/>
      <c r="F1608" s="357"/>
      <c r="G1608" s="361"/>
    </row>
    <row r="1609" spans="1:7" ht="9.75" customHeight="1">
      <c r="A1609" s="357"/>
      <c r="B1609" s="362"/>
      <c r="C1609" s="358"/>
      <c r="D1609" s="359"/>
      <c r="E1609" s="360"/>
      <c r="F1609" s="357"/>
      <c r="G1609" s="361"/>
    </row>
    <row r="1610" spans="1:7" ht="9.75" customHeight="1">
      <c r="A1610" s="357"/>
      <c r="B1610" s="362"/>
      <c r="C1610" s="358"/>
      <c r="D1610" s="359"/>
      <c r="E1610" s="360"/>
      <c r="F1610" s="357"/>
      <c r="G1610" s="361"/>
    </row>
    <row r="1611" spans="1:7" ht="9.75" customHeight="1">
      <c r="A1611" s="357"/>
      <c r="B1611" s="362"/>
      <c r="C1611" s="358"/>
      <c r="D1611" s="359"/>
      <c r="E1611" s="360"/>
      <c r="F1611" s="357"/>
      <c r="G1611" s="361"/>
    </row>
    <row r="1612" spans="1:7" ht="9.75" customHeight="1">
      <c r="A1612" s="357"/>
      <c r="B1612" s="362"/>
      <c r="C1612" s="358"/>
      <c r="D1612" s="359"/>
      <c r="E1612" s="360"/>
      <c r="F1612" s="357"/>
      <c r="G1612" s="361"/>
    </row>
    <row r="1613" spans="1:7" ht="9.75" customHeight="1">
      <c r="A1613" s="357"/>
      <c r="B1613" s="362"/>
      <c r="C1613" s="358"/>
      <c r="D1613" s="359"/>
      <c r="E1613" s="360"/>
      <c r="F1613" s="357"/>
      <c r="G1613" s="361"/>
    </row>
    <row r="1614" spans="1:7" ht="9.75" customHeight="1">
      <c r="A1614" s="357"/>
      <c r="B1614" s="362"/>
      <c r="C1614" s="358"/>
      <c r="D1614" s="359"/>
      <c r="E1614" s="360"/>
      <c r="F1614" s="357"/>
      <c r="G1614" s="361"/>
    </row>
    <row r="1615" spans="1:7" ht="9.75" customHeight="1">
      <c r="A1615" s="357"/>
      <c r="B1615" s="362"/>
      <c r="C1615" s="358"/>
      <c r="D1615" s="359"/>
      <c r="E1615" s="360"/>
      <c r="F1615" s="357"/>
      <c r="G1615" s="361"/>
    </row>
    <row r="1616" spans="1:7" ht="9.75" customHeight="1">
      <c r="A1616" s="357"/>
      <c r="B1616" s="362"/>
      <c r="C1616" s="358"/>
      <c r="D1616" s="359"/>
      <c r="E1616" s="360"/>
      <c r="F1616" s="357"/>
      <c r="G1616" s="361"/>
    </row>
    <row r="1617" spans="1:7" ht="9.75" customHeight="1">
      <c r="A1617" s="357"/>
      <c r="B1617" s="362"/>
      <c r="C1617" s="358"/>
      <c r="D1617" s="359"/>
      <c r="E1617" s="360"/>
      <c r="F1617" s="357"/>
      <c r="G1617" s="361"/>
    </row>
    <row r="1618" spans="1:7" ht="9.75" customHeight="1">
      <c r="A1618" s="357"/>
      <c r="B1618" s="362"/>
      <c r="C1618" s="364"/>
      <c r="D1618" s="357"/>
      <c r="E1618" s="365"/>
      <c r="F1618" s="357"/>
      <c r="G1618" s="361"/>
    </row>
    <row r="1619" spans="1:7" ht="9.75" customHeight="1">
      <c r="A1619" s="357"/>
      <c r="B1619" s="362"/>
      <c r="C1619" s="364"/>
      <c r="D1619" s="357"/>
      <c r="E1619" s="365"/>
      <c r="F1619" s="357"/>
      <c r="G1619" s="361"/>
    </row>
    <row r="1620" spans="1:7" ht="9.75" customHeight="1">
      <c r="A1620" s="357"/>
      <c r="B1620" s="362"/>
      <c r="C1620" s="364"/>
      <c r="D1620" s="357"/>
      <c r="E1620" s="365"/>
      <c r="F1620" s="357"/>
      <c r="G1620" s="361"/>
    </row>
    <row r="1621" spans="1:7" ht="9.75" customHeight="1">
      <c r="A1621" s="357"/>
      <c r="B1621" s="362"/>
      <c r="C1621" s="364"/>
      <c r="D1621" s="357"/>
      <c r="E1621" s="365"/>
      <c r="F1621" s="357"/>
      <c r="G1621" s="361"/>
    </row>
    <row r="1622" spans="1:7" ht="9.75" customHeight="1">
      <c r="A1622" s="357"/>
      <c r="B1622" s="362"/>
      <c r="C1622" s="364"/>
      <c r="D1622" s="357"/>
      <c r="E1622" s="365"/>
      <c r="F1622" s="357"/>
      <c r="G1622" s="361"/>
    </row>
    <row r="1623" spans="1:7" ht="9.75" customHeight="1">
      <c r="A1623" s="357"/>
      <c r="B1623" s="362"/>
      <c r="C1623" s="363"/>
      <c r="D1623" s="359"/>
      <c r="E1623" s="360"/>
      <c r="F1623" s="357"/>
      <c r="G1623" s="361"/>
    </row>
    <row r="1624" spans="1:7" ht="9.75" customHeight="1">
      <c r="A1624" s="357"/>
      <c r="B1624" s="362"/>
      <c r="C1624" s="363"/>
      <c r="D1624" s="359"/>
      <c r="E1624" s="360"/>
      <c r="F1624" s="357"/>
      <c r="G1624" s="361"/>
    </row>
    <row r="1625" spans="1:7" ht="9.75" customHeight="1">
      <c r="A1625" s="357"/>
      <c r="B1625" s="362"/>
      <c r="C1625" s="363"/>
      <c r="D1625" s="359"/>
      <c r="E1625" s="360"/>
      <c r="F1625" s="357"/>
      <c r="G1625" s="361"/>
    </row>
    <row r="1626" spans="1:7" ht="9.75" customHeight="1">
      <c r="A1626" s="357"/>
      <c r="B1626" s="362"/>
      <c r="C1626" s="363"/>
      <c r="D1626" s="359"/>
      <c r="E1626" s="360"/>
      <c r="F1626" s="357"/>
      <c r="G1626" s="361"/>
    </row>
    <row r="1627" spans="1:7" ht="9.75" customHeight="1">
      <c r="A1627" s="357"/>
      <c r="B1627" s="362"/>
      <c r="C1627" s="363"/>
      <c r="D1627" s="359"/>
      <c r="E1627" s="360"/>
      <c r="F1627" s="357"/>
      <c r="G1627" s="361"/>
    </row>
    <row r="1628" spans="1:7" ht="9.75" customHeight="1">
      <c r="A1628" s="357"/>
      <c r="B1628" s="362"/>
      <c r="C1628" s="358"/>
      <c r="D1628" s="359"/>
      <c r="E1628" s="360"/>
      <c r="F1628" s="357"/>
      <c r="G1628" s="361"/>
    </row>
    <row r="1629" spans="1:7" ht="9.75" customHeight="1">
      <c r="A1629" s="357"/>
      <c r="B1629" s="362"/>
      <c r="C1629" s="358"/>
      <c r="D1629" s="359"/>
      <c r="E1629" s="360"/>
      <c r="F1629" s="357"/>
      <c r="G1629" s="361"/>
    </row>
    <row r="1630" spans="1:7" ht="9.75" customHeight="1">
      <c r="A1630" s="357"/>
      <c r="B1630" s="362"/>
      <c r="C1630" s="358"/>
      <c r="D1630" s="359"/>
      <c r="E1630" s="360"/>
      <c r="F1630" s="357"/>
      <c r="G1630" s="361"/>
    </row>
    <row r="1631" spans="1:7" ht="9.75" customHeight="1">
      <c r="A1631" s="357"/>
      <c r="B1631" s="362"/>
      <c r="C1631" s="358"/>
      <c r="D1631" s="359"/>
      <c r="E1631" s="360"/>
      <c r="F1631" s="357"/>
      <c r="G1631" s="361"/>
    </row>
    <row r="1632" spans="1:7" ht="9.75" customHeight="1">
      <c r="A1632" s="357"/>
      <c r="B1632" s="362"/>
      <c r="C1632" s="358"/>
      <c r="D1632" s="359"/>
      <c r="E1632" s="360"/>
      <c r="F1632" s="357"/>
      <c r="G1632" s="361"/>
    </row>
    <row r="1633" spans="1:7" ht="9.75" customHeight="1">
      <c r="A1633" s="357"/>
      <c r="B1633" s="362"/>
      <c r="C1633" s="358"/>
      <c r="D1633" s="359"/>
      <c r="E1633" s="360"/>
      <c r="F1633" s="357"/>
      <c r="G1633" s="361"/>
    </row>
    <row r="1634" spans="1:7" ht="9.75" customHeight="1">
      <c r="A1634" s="357"/>
      <c r="B1634" s="362"/>
      <c r="C1634" s="358"/>
      <c r="D1634" s="359"/>
      <c r="E1634" s="360"/>
      <c r="F1634" s="357"/>
      <c r="G1634" s="361"/>
    </row>
    <row r="1635" spans="1:7" ht="9.75" customHeight="1">
      <c r="A1635" s="357"/>
      <c r="B1635" s="362"/>
      <c r="C1635" s="358"/>
      <c r="D1635" s="359"/>
      <c r="E1635" s="360"/>
      <c r="F1635" s="357"/>
      <c r="G1635" s="361"/>
    </row>
    <row r="1636" spans="1:7" ht="9.75" customHeight="1">
      <c r="A1636" s="357"/>
      <c r="B1636" s="362"/>
      <c r="C1636" s="358"/>
      <c r="D1636" s="359"/>
      <c r="E1636" s="360"/>
      <c r="F1636" s="357"/>
      <c r="G1636" s="361"/>
    </row>
    <row r="1637" spans="1:7" ht="9.75" customHeight="1">
      <c r="A1637" s="357"/>
      <c r="B1637" s="362"/>
      <c r="C1637" s="358"/>
      <c r="D1637" s="359"/>
      <c r="E1637" s="360"/>
      <c r="F1637" s="357"/>
      <c r="G1637" s="361"/>
    </row>
    <row r="1638" spans="1:7" ht="9.75" customHeight="1">
      <c r="A1638" s="357"/>
      <c r="B1638" s="362"/>
      <c r="C1638" s="358"/>
      <c r="D1638" s="359"/>
      <c r="E1638" s="360"/>
      <c r="F1638" s="357"/>
      <c r="G1638" s="361"/>
    </row>
    <row r="1639" spans="1:7" ht="9.75" customHeight="1">
      <c r="A1639" s="357"/>
      <c r="B1639" s="362"/>
      <c r="C1639" s="358"/>
      <c r="D1639" s="359"/>
      <c r="E1639" s="360"/>
      <c r="F1639" s="357"/>
      <c r="G1639" s="361"/>
    </row>
    <row r="1640" spans="1:7" ht="9.75" customHeight="1">
      <c r="A1640" s="357"/>
      <c r="B1640" s="362"/>
      <c r="C1640" s="358"/>
      <c r="D1640" s="359"/>
      <c r="E1640" s="360"/>
      <c r="F1640" s="357"/>
      <c r="G1640" s="361"/>
    </row>
    <row r="1641" spans="1:7" ht="9.75" customHeight="1">
      <c r="A1641" s="357"/>
      <c r="B1641" s="362"/>
      <c r="C1641" s="358"/>
      <c r="D1641" s="359"/>
      <c r="E1641" s="360"/>
      <c r="F1641" s="357"/>
      <c r="G1641" s="361"/>
    </row>
    <row r="1642" spans="1:7" ht="9.75" customHeight="1">
      <c r="A1642" s="357"/>
      <c r="B1642" s="362"/>
      <c r="C1642" s="358"/>
      <c r="D1642" s="359"/>
      <c r="E1642" s="360"/>
      <c r="F1642" s="357"/>
      <c r="G1642" s="361"/>
    </row>
    <row r="1643" spans="1:7" ht="9.75" customHeight="1">
      <c r="A1643" s="357"/>
      <c r="B1643" s="362"/>
      <c r="C1643" s="358"/>
      <c r="D1643" s="359"/>
      <c r="E1643" s="360"/>
      <c r="F1643" s="357"/>
      <c r="G1643" s="361"/>
    </row>
    <row r="1644" spans="1:7" ht="9.75" customHeight="1">
      <c r="A1644" s="357"/>
      <c r="B1644" s="362"/>
      <c r="C1644" s="358"/>
      <c r="D1644" s="359"/>
      <c r="E1644" s="360"/>
      <c r="F1644" s="357"/>
      <c r="G1644" s="361"/>
    </row>
    <row r="1645" spans="1:7" ht="9.75" customHeight="1">
      <c r="A1645" s="357"/>
      <c r="B1645" s="362"/>
      <c r="C1645" s="358"/>
      <c r="D1645" s="359"/>
      <c r="E1645" s="360"/>
      <c r="F1645" s="357"/>
      <c r="G1645" s="361"/>
    </row>
    <row r="1646" spans="1:7" ht="9.75" customHeight="1">
      <c r="A1646" s="357"/>
      <c r="B1646" s="362"/>
      <c r="C1646" s="358"/>
      <c r="D1646" s="359"/>
      <c r="E1646" s="360"/>
      <c r="F1646" s="357"/>
      <c r="G1646" s="361"/>
    </row>
    <row r="1647" spans="1:7" ht="9.75" customHeight="1">
      <c r="A1647" s="357"/>
      <c r="B1647" s="362"/>
      <c r="C1647" s="358"/>
      <c r="D1647" s="359"/>
      <c r="E1647" s="360"/>
      <c r="F1647" s="357"/>
      <c r="G1647" s="361"/>
    </row>
    <row r="1648" spans="1:7" ht="9.75" customHeight="1">
      <c r="A1648" s="357"/>
      <c r="B1648" s="362"/>
      <c r="C1648" s="358"/>
      <c r="D1648" s="359"/>
      <c r="E1648" s="360"/>
      <c r="F1648" s="357"/>
      <c r="G1648" s="361"/>
    </row>
    <row r="1649" spans="1:7" ht="9.75" customHeight="1">
      <c r="A1649" s="357"/>
      <c r="B1649" s="362"/>
      <c r="C1649" s="358"/>
      <c r="D1649" s="359"/>
      <c r="E1649" s="360"/>
      <c r="F1649" s="357"/>
      <c r="G1649" s="361"/>
    </row>
    <row r="1650" spans="1:7" ht="9.75" customHeight="1">
      <c r="A1650" s="357"/>
      <c r="B1650" s="362"/>
      <c r="C1650" s="358"/>
      <c r="D1650" s="359"/>
      <c r="E1650" s="360"/>
      <c r="F1650" s="357"/>
      <c r="G1650" s="361"/>
    </row>
    <row r="1651" spans="1:7" ht="9.75" customHeight="1">
      <c r="A1651" s="357"/>
      <c r="B1651" s="362"/>
      <c r="C1651" s="358"/>
      <c r="D1651" s="359"/>
      <c r="E1651" s="360"/>
      <c r="F1651" s="357"/>
      <c r="G1651" s="361"/>
    </row>
    <row r="1652" spans="1:7" ht="9.75" customHeight="1">
      <c r="A1652" s="357"/>
      <c r="B1652" s="362"/>
      <c r="C1652" s="358"/>
      <c r="D1652" s="359"/>
      <c r="E1652" s="360"/>
      <c r="F1652" s="357"/>
      <c r="G1652" s="361"/>
    </row>
    <row r="1653" spans="1:7" ht="9.75" customHeight="1">
      <c r="A1653" s="357"/>
      <c r="B1653" s="362"/>
      <c r="C1653" s="358"/>
      <c r="D1653" s="359"/>
      <c r="E1653" s="360"/>
      <c r="F1653" s="357"/>
      <c r="G1653" s="361"/>
    </row>
    <row r="1654" spans="1:7" ht="9.75" customHeight="1">
      <c r="A1654" s="357"/>
      <c r="B1654" s="362"/>
      <c r="C1654" s="358"/>
      <c r="D1654" s="359"/>
      <c r="E1654" s="360"/>
      <c r="F1654" s="357"/>
      <c r="G1654" s="361"/>
    </row>
    <row r="1655" spans="1:7" ht="9.75" customHeight="1">
      <c r="A1655" s="357"/>
      <c r="B1655" s="362"/>
      <c r="C1655" s="358"/>
      <c r="D1655" s="359"/>
      <c r="E1655" s="360"/>
      <c r="F1655" s="357"/>
      <c r="G1655" s="361"/>
    </row>
    <row r="1656" spans="1:7" ht="9.75" customHeight="1">
      <c r="A1656" s="357"/>
      <c r="B1656" s="362"/>
      <c r="C1656" s="358"/>
      <c r="D1656" s="359"/>
      <c r="E1656" s="360"/>
      <c r="F1656" s="357"/>
      <c r="G1656" s="361"/>
    </row>
    <row r="1657" spans="1:7" ht="9.75" customHeight="1">
      <c r="A1657" s="357"/>
      <c r="B1657" s="362"/>
      <c r="C1657" s="358"/>
      <c r="D1657" s="359"/>
      <c r="E1657" s="360"/>
      <c r="F1657" s="357"/>
      <c r="G1657" s="361"/>
    </row>
    <row r="1658" spans="1:7" ht="9.75" customHeight="1">
      <c r="A1658" s="357"/>
      <c r="B1658" s="362"/>
      <c r="C1658" s="358"/>
      <c r="D1658" s="359"/>
      <c r="E1658" s="360"/>
      <c r="F1658" s="357"/>
      <c r="G1658" s="361"/>
    </row>
    <row r="1659" spans="1:7" ht="9.75" customHeight="1">
      <c r="A1659" s="357"/>
      <c r="B1659" s="362"/>
      <c r="C1659" s="358"/>
      <c r="D1659" s="359"/>
      <c r="E1659" s="360"/>
      <c r="F1659" s="357"/>
      <c r="G1659" s="361"/>
    </row>
    <row r="1660" spans="1:7" ht="9.75" customHeight="1">
      <c r="A1660" s="357"/>
      <c r="B1660" s="362"/>
      <c r="C1660" s="358"/>
      <c r="D1660" s="359"/>
      <c r="E1660" s="360"/>
      <c r="F1660" s="357"/>
      <c r="G1660" s="361"/>
    </row>
    <row r="1661" spans="1:7" ht="9.75" customHeight="1">
      <c r="A1661" s="357"/>
      <c r="B1661" s="362"/>
      <c r="C1661" s="358"/>
      <c r="D1661" s="359"/>
      <c r="E1661" s="360"/>
      <c r="F1661" s="357"/>
      <c r="G1661" s="361"/>
    </row>
    <row r="1662" spans="1:7" ht="9.75" customHeight="1">
      <c r="A1662" s="357"/>
      <c r="B1662" s="362"/>
      <c r="C1662" s="358"/>
      <c r="D1662" s="359"/>
      <c r="E1662" s="360"/>
      <c r="F1662" s="357"/>
      <c r="G1662" s="361"/>
    </row>
    <row r="1663" spans="1:7" ht="9.75" customHeight="1">
      <c r="A1663" s="357"/>
      <c r="B1663" s="362"/>
      <c r="C1663" s="358"/>
      <c r="D1663" s="359"/>
      <c r="E1663" s="360"/>
      <c r="F1663" s="357"/>
      <c r="G1663" s="361"/>
    </row>
    <row r="1664" spans="1:7" ht="9.75" customHeight="1">
      <c r="A1664" s="357"/>
      <c r="B1664" s="362"/>
      <c r="C1664" s="358"/>
      <c r="D1664" s="359"/>
      <c r="E1664" s="360"/>
      <c r="F1664" s="357"/>
      <c r="G1664" s="361"/>
    </row>
    <row r="1665" spans="1:7" ht="9.75" customHeight="1">
      <c r="A1665" s="357"/>
      <c r="B1665" s="362"/>
      <c r="C1665" s="358"/>
      <c r="D1665" s="359"/>
      <c r="E1665" s="360"/>
      <c r="F1665" s="357"/>
      <c r="G1665" s="361"/>
    </row>
    <row r="1666" spans="1:7" ht="9.75" customHeight="1">
      <c r="A1666" s="357"/>
      <c r="B1666" s="362"/>
      <c r="C1666" s="358"/>
      <c r="D1666" s="359"/>
      <c r="E1666" s="360"/>
      <c r="F1666" s="357"/>
      <c r="G1666" s="361"/>
    </row>
    <row r="1667" spans="1:7" ht="9.75" customHeight="1">
      <c r="A1667" s="357"/>
      <c r="B1667" s="362"/>
      <c r="C1667" s="358"/>
      <c r="D1667" s="359"/>
      <c r="E1667" s="360"/>
      <c r="F1667" s="357"/>
      <c r="G1667" s="361"/>
    </row>
    <row r="1668" spans="1:7" ht="9.75" customHeight="1">
      <c r="A1668" s="357"/>
      <c r="B1668" s="362"/>
      <c r="C1668" s="358"/>
      <c r="D1668" s="359"/>
      <c r="E1668" s="360"/>
      <c r="F1668" s="357"/>
      <c r="G1668" s="361"/>
    </row>
    <row r="1669" spans="1:7" ht="9.75" customHeight="1">
      <c r="A1669" s="357"/>
      <c r="B1669" s="362"/>
      <c r="C1669" s="358"/>
      <c r="D1669" s="359"/>
      <c r="E1669" s="360"/>
      <c r="F1669" s="357"/>
      <c r="G1669" s="361"/>
    </row>
    <row r="1670" spans="1:7" ht="9.75" customHeight="1">
      <c r="A1670" s="357"/>
      <c r="B1670" s="362"/>
      <c r="C1670" s="358"/>
      <c r="D1670" s="359"/>
      <c r="E1670" s="360"/>
      <c r="F1670" s="357"/>
      <c r="G1670" s="361"/>
    </row>
    <row r="1671" spans="1:7" ht="9.75" customHeight="1">
      <c r="A1671" s="357"/>
      <c r="B1671" s="362"/>
      <c r="C1671" s="358"/>
      <c r="D1671" s="359"/>
      <c r="E1671" s="360"/>
      <c r="F1671" s="357"/>
      <c r="G1671" s="361"/>
    </row>
    <row r="1672" spans="1:7" ht="9.75" customHeight="1">
      <c r="A1672" s="357"/>
      <c r="B1672" s="362"/>
      <c r="C1672" s="358"/>
      <c r="D1672" s="359"/>
      <c r="E1672" s="360"/>
      <c r="F1672" s="357"/>
      <c r="G1672" s="361"/>
    </row>
    <row r="1673" spans="1:7" ht="9.75" customHeight="1">
      <c r="A1673" s="357"/>
      <c r="B1673" s="362"/>
      <c r="C1673" s="358"/>
      <c r="D1673" s="359"/>
      <c r="E1673" s="360"/>
      <c r="F1673" s="357"/>
      <c r="G1673" s="361"/>
    </row>
    <row r="1674" spans="1:7" ht="9.75" customHeight="1">
      <c r="A1674" s="357"/>
      <c r="B1674" s="362"/>
      <c r="C1674" s="358"/>
      <c r="D1674" s="359"/>
      <c r="E1674" s="360"/>
      <c r="F1674" s="357"/>
      <c r="G1674" s="361"/>
    </row>
    <row r="1675" spans="1:7" ht="9.75" customHeight="1">
      <c r="A1675" s="357"/>
      <c r="B1675" s="362"/>
      <c r="C1675" s="358"/>
      <c r="D1675" s="359"/>
      <c r="E1675" s="360"/>
      <c r="F1675" s="357"/>
      <c r="G1675" s="361"/>
    </row>
    <row r="1676" spans="1:7" ht="9.75" customHeight="1">
      <c r="A1676" s="357"/>
      <c r="B1676" s="362"/>
      <c r="C1676" s="358"/>
      <c r="D1676" s="359"/>
      <c r="E1676" s="360"/>
      <c r="F1676" s="357"/>
      <c r="G1676" s="361"/>
    </row>
    <row r="1677" spans="1:7" ht="8.25" customHeight="1">
      <c r="A1677" s="357"/>
      <c r="B1677" s="362"/>
      <c r="C1677" s="358"/>
      <c r="D1677" s="359"/>
      <c r="E1677" s="360"/>
      <c r="F1677" s="357"/>
      <c r="G1677" s="361"/>
    </row>
    <row r="1678" spans="1:7" ht="9.75" customHeight="1">
      <c r="A1678" s="357"/>
      <c r="B1678" s="362"/>
      <c r="C1678" s="358"/>
      <c r="D1678" s="359"/>
      <c r="E1678" s="360"/>
      <c r="F1678" s="357"/>
      <c r="G1678" s="361"/>
    </row>
    <row r="1679" spans="1:7" ht="9.75" customHeight="1">
      <c r="A1679" s="357"/>
      <c r="B1679" s="362"/>
      <c r="C1679" s="358"/>
      <c r="D1679" s="359"/>
      <c r="E1679" s="360"/>
      <c r="F1679" s="357"/>
      <c r="G1679" s="361"/>
    </row>
    <row r="1680" spans="1:7" ht="9.75" customHeight="1">
      <c r="A1680" s="357"/>
      <c r="B1680" s="362"/>
      <c r="C1680" s="358"/>
      <c r="D1680" s="359"/>
      <c r="E1680" s="360"/>
      <c r="F1680" s="357"/>
      <c r="G1680" s="361"/>
    </row>
    <row r="1681" spans="1:7" ht="9.75" customHeight="1">
      <c r="A1681" s="357"/>
      <c r="B1681" s="362"/>
      <c r="C1681" s="358"/>
      <c r="D1681" s="359"/>
      <c r="E1681" s="360"/>
      <c r="F1681" s="357"/>
      <c r="G1681" s="361"/>
    </row>
    <row r="1682" spans="1:7" ht="9.75" customHeight="1">
      <c r="A1682" s="357"/>
      <c r="B1682" s="362"/>
      <c r="C1682" s="358"/>
      <c r="D1682" s="359"/>
      <c r="E1682" s="360"/>
      <c r="F1682" s="357"/>
      <c r="G1682" s="361"/>
    </row>
    <row r="1683" spans="1:7" ht="9.75" customHeight="1">
      <c r="A1683" s="357"/>
      <c r="B1683" s="362"/>
      <c r="C1683" s="358"/>
      <c r="D1683" s="359"/>
      <c r="E1683" s="360"/>
      <c r="F1683" s="357"/>
      <c r="G1683" s="361"/>
    </row>
    <row r="1684" spans="1:7" ht="9.75" customHeight="1">
      <c r="A1684" s="357"/>
      <c r="B1684" s="362"/>
      <c r="C1684" s="358"/>
      <c r="D1684" s="359"/>
      <c r="E1684" s="360"/>
      <c r="F1684" s="357"/>
      <c r="G1684" s="361"/>
    </row>
    <row r="1685" spans="1:7" ht="9.75" customHeight="1">
      <c r="A1685" s="357"/>
      <c r="B1685" s="362"/>
      <c r="C1685" s="358"/>
      <c r="D1685" s="359"/>
      <c r="E1685" s="360"/>
      <c r="F1685" s="357"/>
      <c r="G1685" s="361"/>
    </row>
    <row r="1686" spans="1:7" ht="9.75" customHeight="1">
      <c r="A1686" s="357"/>
      <c r="B1686" s="362"/>
      <c r="C1686" s="358"/>
      <c r="D1686" s="359"/>
      <c r="E1686" s="360"/>
      <c r="F1686" s="357"/>
      <c r="G1686" s="361"/>
    </row>
    <row r="1687" spans="1:7" ht="9.75" customHeight="1">
      <c r="A1687" s="357"/>
      <c r="B1687" s="362"/>
      <c r="C1687" s="358"/>
      <c r="D1687" s="359"/>
      <c r="E1687" s="360"/>
      <c r="F1687" s="357"/>
      <c r="G1687" s="361"/>
    </row>
    <row r="1688" spans="1:7" ht="9.75" customHeight="1">
      <c r="A1688" s="357"/>
      <c r="B1688" s="362"/>
      <c r="C1688" s="358"/>
      <c r="D1688" s="359"/>
      <c r="E1688" s="360"/>
      <c r="F1688" s="357"/>
      <c r="G1688" s="361"/>
    </row>
    <row r="1689" spans="1:7" ht="9.75" customHeight="1">
      <c r="A1689" s="357"/>
      <c r="B1689" s="362"/>
      <c r="C1689" s="358"/>
      <c r="D1689" s="359"/>
      <c r="E1689" s="360"/>
      <c r="F1689" s="357"/>
      <c r="G1689" s="361"/>
    </row>
    <row r="1690" spans="1:7" ht="9.75" customHeight="1">
      <c r="A1690" s="357"/>
      <c r="B1690" s="362"/>
      <c r="C1690" s="358"/>
      <c r="D1690" s="359"/>
      <c r="E1690" s="360"/>
      <c r="F1690" s="357"/>
      <c r="G1690" s="361"/>
    </row>
    <row r="1691" spans="1:7" ht="9.75" customHeight="1">
      <c r="A1691" s="357"/>
      <c r="B1691" s="362"/>
      <c r="C1691" s="358"/>
      <c r="D1691" s="359"/>
      <c r="E1691" s="360"/>
      <c r="F1691" s="357"/>
      <c r="G1691" s="361"/>
    </row>
    <row r="1692" spans="1:7" ht="9.75" customHeight="1">
      <c r="A1692" s="357"/>
      <c r="B1692" s="362"/>
      <c r="C1692" s="358"/>
      <c r="D1692" s="359"/>
      <c r="E1692" s="360"/>
      <c r="F1692" s="357"/>
      <c r="G1692" s="361"/>
    </row>
    <row r="1693" spans="1:7" ht="9.75" customHeight="1">
      <c r="A1693" s="357"/>
      <c r="B1693" s="362"/>
      <c r="C1693" s="358"/>
      <c r="D1693" s="359"/>
      <c r="E1693" s="360"/>
      <c r="F1693" s="357"/>
      <c r="G1693" s="361"/>
    </row>
    <row r="1694" spans="1:7" ht="9.75" customHeight="1">
      <c r="A1694" s="357"/>
      <c r="B1694" s="362"/>
      <c r="C1694" s="358"/>
      <c r="D1694" s="359"/>
      <c r="E1694" s="360"/>
      <c r="F1694" s="357"/>
      <c r="G1694" s="361"/>
    </row>
    <row r="1695" spans="1:7" ht="9.75" customHeight="1">
      <c r="A1695" s="357"/>
      <c r="B1695" s="362"/>
      <c r="C1695" s="358"/>
      <c r="D1695" s="359"/>
      <c r="E1695" s="360"/>
      <c r="F1695" s="357"/>
      <c r="G1695" s="361"/>
    </row>
    <row r="1696" spans="1:7" ht="9.75" customHeight="1">
      <c r="A1696" s="357"/>
      <c r="B1696" s="362"/>
      <c r="C1696" s="358"/>
      <c r="D1696" s="359"/>
      <c r="E1696" s="360"/>
      <c r="F1696" s="357"/>
      <c r="G1696" s="361"/>
    </row>
    <row r="1697" spans="1:7" ht="9.75" customHeight="1">
      <c r="A1697" s="357"/>
      <c r="B1697" s="362"/>
      <c r="C1697" s="358"/>
      <c r="D1697" s="359"/>
      <c r="E1697" s="360"/>
      <c r="F1697" s="357"/>
      <c r="G1697" s="361"/>
    </row>
    <row r="1698" spans="1:7" ht="9.75" customHeight="1">
      <c r="A1698" s="357"/>
      <c r="B1698" s="362"/>
      <c r="C1698" s="358"/>
      <c r="D1698" s="359"/>
      <c r="E1698" s="360"/>
      <c r="F1698" s="357"/>
      <c r="G1698" s="361"/>
    </row>
    <row r="1699" spans="1:7" ht="9.75" customHeight="1">
      <c r="A1699" s="357"/>
      <c r="B1699" s="362"/>
      <c r="C1699" s="358"/>
      <c r="D1699" s="359"/>
      <c r="E1699" s="360"/>
      <c r="F1699" s="357"/>
      <c r="G1699" s="361"/>
    </row>
    <row r="1700" spans="1:7" ht="9.75" customHeight="1">
      <c r="A1700" s="357"/>
      <c r="B1700" s="362"/>
      <c r="C1700" s="358"/>
      <c r="D1700" s="359"/>
      <c r="E1700" s="360"/>
      <c r="F1700" s="357"/>
      <c r="G1700" s="361"/>
    </row>
    <row r="1701" spans="1:7" ht="9.75" customHeight="1">
      <c r="A1701" s="357"/>
      <c r="B1701" s="362"/>
      <c r="C1701" s="358"/>
      <c r="D1701" s="359"/>
      <c r="E1701" s="360"/>
      <c r="F1701" s="357"/>
      <c r="G1701" s="361"/>
    </row>
    <row r="1702" spans="1:7" ht="9.75" customHeight="1">
      <c r="A1702" s="357"/>
      <c r="B1702" s="362"/>
      <c r="C1702" s="358"/>
      <c r="D1702" s="359"/>
      <c r="E1702" s="360"/>
      <c r="F1702" s="357"/>
      <c r="G1702" s="361"/>
    </row>
    <row r="1703" spans="1:7" ht="9.75" customHeight="1">
      <c r="A1703" s="357"/>
      <c r="B1703" s="362"/>
      <c r="C1703" s="368"/>
      <c r="D1703" s="357"/>
      <c r="E1703" s="367"/>
      <c r="F1703" s="357"/>
      <c r="G1703" s="361"/>
    </row>
    <row r="1704" spans="1:7" ht="9.75" customHeight="1">
      <c r="A1704" s="357"/>
      <c r="B1704" s="362"/>
      <c r="C1704" s="368"/>
      <c r="D1704" s="357"/>
      <c r="E1704" s="367"/>
      <c r="F1704" s="357"/>
      <c r="G1704" s="361"/>
    </row>
    <row r="1705" spans="1:7" ht="9.75" customHeight="1">
      <c r="A1705" s="357"/>
      <c r="B1705" s="362"/>
      <c r="C1705" s="368"/>
      <c r="D1705" s="357"/>
      <c r="E1705" s="367"/>
      <c r="F1705" s="357"/>
      <c r="G1705" s="361"/>
    </row>
    <row r="1706" spans="1:7" ht="9.75" customHeight="1">
      <c r="A1706" s="357"/>
      <c r="B1706" s="362"/>
      <c r="C1706" s="368"/>
      <c r="D1706" s="357"/>
      <c r="E1706" s="367"/>
      <c r="F1706" s="357"/>
      <c r="G1706" s="361"/>
    </row>
    <row r="1707" spans="1:7" ht="9.75" customHeight="1">
      <c r="A1707" s="357"/>
      <c r="B1707" s="362"/>
      <c r="C1707" s="368"/>
      <c r="D1707" s="357"/>
      <c r="E1707" s="367"/>
      <c r="F1707" s="357"/>
      <c r="G1707" s="361"/>
    </row>
    <row r="1708" spans="1:7" ht="9.75" customHeight="1">
      <c r="A1708" s="357"/>
      <c r="B1708" s="362"/>
      <c r="C1708" s="368"/>
      <c r="D1708" s="357"/>
      <c r="E1708" s="370"/>
      <c r="F1708" s="357"/>
      <c r="G1708" s="361"/>
    </row>
    <row r="1709" spans="1:7" ht="9.75" customHeight="1">
      <c r="A1709" s="357"/>
      <c r="B1709" s="362"/>
      <c r="C1709" s="368"/>
      <c r="D1709" s="357"/>
      <c r="E1709" s="370"/>
      <c r="F1709" s="357"/>
      <c r="G1709" s="361"/>
    </row>
    <row r="1710" spans="1:7" ht="9.75" customHeight="1">
      <c r="A1710" s="357"/>
      <c r="B1710" s="362"/>
      <c r="C1710" s="368"/>
      <c r="D1710" s="357"/>
      <c r="E1710" s="370"/>
      <c r="F1710" s="357"/>
      <c r="G1710" s="361"/>
    </row>
    <row r="1711" spans="1:7" ht="9.75" customHeight="1">
      <c r="A1711" s="357"/>
      <c r="B1711" s="362"/>
      <c r="C1711" s="368"/>
      <c r="D1711" s="357"/>
      <c r="E1711" s="370"/>
      <c r="F1711" s="357"/>
      <c r="G1711" s="361"/>
    </row>
    <row r="1712" spans="1:7" ht="9.75" customHeight="1">
      <c r="A1712" s="357"/>
      <c r="B1712" s="362"/>
      <c r="C1712" s="368"/>
      <c r="D1712" s="357"/>
      <c r="E1712" s="370"/>
      <c r="F1712" s="357"/>
      <c r="G1712" s="361"/>
    </row>
    <row r="1713" spans="1:7" ht="9.75" customHeight="1">
      <c r="A1713" s="357"/>
      <c r="B1713" s="362"/>
      <c r="C1713" s="358"/>
      <c r="D1713" s="359"/>
      <c r="E1713" s="360"/>
      <c r="F1713" s="357"/>
      <c r="G1713" s="361"/>
    </row>
    <row r="1714" spans="1:7" ht="9.75" customHeight="1">
      <c r="A1714" s="357"/>
      <c r="B1714" s="362"/>
      <c r="C1714" s="358"/>
      <c r="D1714" s="359"/>
      <c r="E1714" s="360"/>
      <c r="F1714" s="357"/>
      <c r="G1714" s="361"/>
    </row>
    <row r="1715" spans="1:7" ht="9.75" customHeight="1">
      <c r="A1715" s="357"/>
      <c r="B1715" s="362"/>
      <c r="C1715" s="358"/>
      <c r="D1715" s="359"/>
      <c r="E1715" s="360"/>
      <c r="F1715" s="357"/>
      <c r="G1715" s="361"/>
    </row>
    <row r="1716" spans="1:7" ht="9.75" customHeight="1">
      <c r="A1716" s="357"/>
      <c r="B1716" s="362"/>
      <c r="C1716" s="358"/>
      <c r="D1716" s="359"/>
      <c r="E1716" s="360"/>
      <c r="F1716" s="357"/>
      <c r="G1716" s="361"/>
    </row>
    <row r="1717" spans="1:7" ht="9.75" customHeight="1">
      <c r="A1717" s="357"/>
      <c r="B1717" s="362"/>
      <c r="C1717" s="358"/>
      <c r="D1717" s="359"/>
      <c r="E1717" s="360"/>
      <c r="F1717" s="357"/>
      <c r="G1717" s="361"/>
    </row>
    <row r="1718" spans="1:7" ht="9.75" customHeight="1">
      <c r="A1718" s="357"/>
      <c r="B1718" s="362"/>
      <c r="C1718" s="358"/>
      <c r="D1718" s="359"/>
      <c r="E1718" s="360"/>
      <c r="F1718" s="357"/>
      <c r="G1718" s="361"/>
    </row>
    <row r="1719" spans="1:7" ht="9.75" customHeight="1">
      <c r="A1719" s="357"/>
      <c r="B1719" s="362"/>
      <c r="C1719" s="358"/>
      <c r="D1719" s="359"/>
      <c r="E1719" s="360"/>
      <c r="F1719" s="357"/>
      <c r="G1719" s="361"/>
    </row>
    <row r="1720" spans="1:7" ht="9.75" customHeight="1">
      <c r="A1720" s="357"/>
      <c r="B1720" s="362"/>
      <c r="C1720" s="358"/>
      <c r="D1720" s="359"/>
      <c r="E1720" s="360"/>
      <c r="F1720" s="357"/>
      <c r="G1720" s="361"/>
    </row>
    <row r="1721" spans="1:7" ht="9.75" customHeight="1">
      <c r="A1721" s="357"/>
      <c r="B1721" s="362"/>
      <c r="C1721" s="358"/>
      <c r="D1721" s="359"/>
      <c r="E1721" s="360"/>
      <c r="F1721" s="357"/>
      <c r="G1721" s="361"/>
    </row>
    <row r="1722" spans="1:7" ht="9.75" customHeight="1">
      <c r="A1722" s="357"/>
      <c r="B1722" s="362"/>
      <c r="C1722" s="358"/>
      <c r="D1722" s="359"/>
      <c r="E1722" s="360"/>
      <c r="F1722" s="357"/>
      <c r="G1722" s="361"/>
    </row>
    <row r="1723" spans="1:7" ht="9.75" customHeight="1">
      <c r="A1723" s="357"/>
      <c r="B1723" s="362"/>
      <c r="C1723" s="358"/>
      <c r="D1723" s="359"/>
      <c r="E1723" s="360"/>
      <c r="F1723" s="357"/>
      <c r="G1723" s="361"/>
    </row>
    <row r="1724" spans="1:7" ht="9.75" customHeight="1">
      <c r="A1724" s="357"/>
      <c r="B1724" s="362"/>
      <c r="C1724" s="358"/>
      <c r="D1724" s="359"/>
      <c r="E1724" s="360"/>
      <c r="F1724" s="357"/>
      <c r="G1724" s="361"/>
    </row>
    <row r="1725" spans="1:7" ht="9.75" customHeight="1">
      <c r="A1725" s="357"/>
      <c r="B1725" s="362"/>
      <c r="C1725" s="358"/>
      <c r="D1725" s="359"/>
      <c r="E1725" s="360"/>
      <c r="F1725" s="357"/>
      <c r="G1725" s="361"/>
    </row>
    <row r="1726" spans="1:7" ht="9.75" customHeight="1">
      <c r="A1726" s="357"/>
      <c r="B1726" s="362"/>
      <c r="C1726" s="358"/>
      <c r="D1726" s="359"/>
      <c r="E1726" s="360"/>
      <c r="F1726" s="357"/>
      <c r="G1726" s="361"/>
    </row>
    <row r="1727" spans="1:7" ht="9.75" customHeight="1">
      <c r="A1727" s="357"/>
      <c r="B1727" s="362"/>
      <c r="C1727" s="358"/>
      <c r="D1727" s="359"/>
      <c r="E1727" s="360"/>
      <c r="F1727" s="357"/>
      <c r="G1727" s="361"/>
    </row>
    <row r="1728" spans="1:7" ht="9.75" customHeight="1">
      <c r="A1728" s="357"/>
      <c r="B1728" s="362"/>
      <c r="C1728" s="358"/>
      <c r="D1728" s="359"/>
      <c r="E1728" s="360"/>
      <c r="F1728" s="357"/>
      <c r="G1728" s="361"/>
    </row>
    <row r="1729" spans="1:7" ht="9.75" customHeight="1">
      <c r="A1729" s="357"/>
      <c r="B1729" s="362"/>
      <c r="C1729" s="358"/>
      <c r="D1729" s="359"/>
      <c r="E1729" s="360"/>
      <c r="F1729" s="357"/>
      <c r="G1729" s="361"/>
    </row>
    <row r="1730" spans="1:7" ht="9.75" customHeight="1">
      <c r="A1730" s="357"/>
      <c r="B1730" s="362"/>
      <c r="C1730" s="358"/>
      <c r="D1730" s="359"/>
      <c r="E1730" s="360"/>
      <c r="F1730" s="357"/>
      <c r="G1730" s="361"/>
    </row>
    <row r="1731" spans="1:7" ht="9.75" customHeight="1">
      <c r="A1731" s="357"/>
      <c r="B1731" s="362"/>
      <c r="C1731" s="358"/>
      <c r="D1731" s="359"/>
      <c r="E1731" s="360"/>
      <c r="F1731" s="357"/>
      <c r="G1731" s="361"/>
    </row>
    <row r="1732" spans="1:7" ht="9.75" customHeight="1">
      <c r="A1732" s="357"/>
      <c r="B1732" s="362"/>
      <c r="C1732" s="358"/>
      <c r="D1732" s="359"/>
      <c r="E1732" s="360"/>
      <c r="F1732" s="357"/>
      <c r="G1732" s="361"/>
    </row>
    <row r="1733" spans="1:7" ht="9.75" customHeight="1">
      <c r="A1733" s="357"/>
      <c r="B1733" s="362"/>
      <c r="C1733" s="358"/>
      <c r="D1733" s="359"/>
      <c r="E1733" s="360"/>
      <c r="F1733" s="357"/>
      <c r="G1733" s="361"/>
    </row>
    <row r="1734" spans="1:7" ht="9.75" customHeight="1">
      <c r="A1734" s="357"/>
      <c r="B1734" s="362"/>
      <c r="C1734" s="358"/>
      <c r="D1734" s="359"/>
      <c r="E1734" s="360"/>
      <c r="F1734" s="357"/>
      <c r="G1734" s="361"/>
    </row>
    <row r="1735" spans="1:7" ht="9.75" customHeight="1">
      <c r="A1735" s="357"/>
      <c r="B1735" s="362"/>
      <c r="C1735" s="358"/>
      <c r="D1735" s="359"/>
      <c r="E1735" s="360"/>
      <c r="F1735" s="357"/>
      <c r="G1735" s="361"/>
    </row>
    <row r="1736" spans="1:7" ht="9.75" customHeight="1">
      <c r="A1736" s="357"/>
      <c r="B1736" s="362"/>
      <c r="C1736" s="358"/>
      <c r="D1736" s="359"/>
      <c r="E1736" s="360"/>
      <c r="F1736" s="357"/>
      <c r="G1736" s="361"/>
    </row>
    <row r="1737" spans="1:7" ht="9.75" customHeight="1">
      <c r="A1737" s="357"/>
      <c r="B1737" s="362"/>
      <c r="C1737" s="358"/>
      <c r="D1737" s="359"/>
      <c r="E1737" s="360"/>
      <c r="F1737" s="357"/>
      <c r="G1737" s="361"/>
    </row>
    <row r="1738" spans="1:7" ht="9.75" customHeight="1">
      <c r="A1738" s="357"/>
      <c r="B1738" s="362"/>
      <c r="C1738" s="358"/>
      <c r="D1738" s="359"/>
      <c r="E1738" s="360"/>
      <c r="F1738" s="357"/>
      <c r="G1738" s="361"/>
    </row>
    <row r="1739" spans="1:7" ht="9.75" customHeight="1">
      <c r="A1739" s="357"/>
      <c r="B1739" s="362"/>
      <c r="C1739" s="358"/>
      <c r="D1739" s="359"/>
      <c r="E1739" s="360"/>
      <c r="F1739" s="357"/>
      <c r="G1739" s="361"/>
    </row>
    <row r="1740" spans="1:7" ht="9.75" customHeight="1">
      <c r="A1740" s="357"/>
      <c r="B1740" s="362"/>
      <c r="C1740" s="358"/>
      <c r="D1740" s="359"/>
      <c r="E1740" s="360"/>
      <c r="F1740" s="357"/>
      <c r="G1740" s="361"/>
    </row>
    <row r="1741" spans="1:7" ht="9.75" customHeight="1">
      <c r="A1741" s="357"/>
      <c r="B1741" s="362"/>
      <c r="C1741" s="358"/>
      <c r="D1741" s="359"/>
      <c r="E1741" s="360"/>
      <c r="F1741" s="357"/>
      <c r="G1741" s="361"/>
    </row>
    <row r="1742" spans="1:7" ht="9.75" customHeight="1">
      <c r="A1742" s="357"/>
      <c r="B1742" s="362"/>
      <c r="C1742" s="358"/>
      <c r="D1742" s="359"/>
      <c r="E1742" s="360"/>
      <c r="F1742" s="357"/>
      <c r="G1742" s="361"/>
    </row>
    <row r="1743" spans="1:7" ht="9.75" customHeight="1">
      <c r="A1743" s="357"/>
      <c r="B1743" s="362"/>
      <c r="C1743" s="358"/>
      <c r="D1743" s="359"/>
      <c r="E1743" s="360"/>
      <c r="F1743" s="357"/>
      <c r="G1743" s="361"/>
    </row>
    <row r="1744" spans="1:7" ht="9.75" customHeight="1">
      <c r="A1744" s="357"/>
      <c r="B1744" s="362"/>
      <c r="C1744" s="358"/>
      <c r="D1744" s="359"/>
      <c r="E1744" s="360"/>
      <c r="F1744" s="357"/>
      <c r="G1744" s="361"/>
    </row>
    <row r="1745" spans="1:7" ht="9.75" customHeight="1">
      <c r="A1745" s="357"/>
      <c r="B1745" s="362"/>
      <c r="C1745" s="358"/>
      <c r="D1745" s="359"/>
      <c r="E1745" s="360"/>
      <c r="F1745" s="357"/>
      <c r="G1745" s="361"/>
    </row>
    <row r="1746" spans="1:7" ht="9.75" customHeight="1">
      <c r="A1746" s="357"/>
      <c r="B1746" s="362"/>
      <c r="C1746" s="358"/>
      <c r="D1746" s="359"/>
      <c r="E1746" s="360"/>
      <c r="F1746" s="357"/>
      <c r="G1746" s="361"/>
    </row>
    <row r="1747" spans="1:7" ht="9.75" customHeight="1">
      <c r="A1747" s="357"/>
      <c r="B1747" s="362"/>
      <c r="C1747" s="358"/>
      <c r="D1747" s="359"/>
      <c r="E1747" s="360"/>
      <c r="F1747" s="357"/>
      <c r="G1747" s="361"/>
    </row>
    <row r="1748" spans="1:7" ht="9.75" customHeight="1">
      <c r="A1748" s="357"/>
      <c r="B1748" s="362"/>
      <c r="C1748" s="358"/>
      <c r="D1748" s="359"/>
      <c r="E1748" s="360"/>
      <c r="F1748" s="357"/>
      <c r="G1748" s="361"/>
    </row>
    <row r="1749" spans="1:7" ht="9.75" customHeight="1">
      <c r="A1749" s="357"/>
      <c r="B1749" s="362"/>
      <c r="C1749" s="358"/>
      <c r="D1749" s="359"/>
      <c r="E1749" s="360"/>
      <c r="F1749" s="357"/>
      <c r="G1749" s="361"/>
    </row>
    <row r="1750" spans="1:7" ht="9.75" customHeight="1">
      <c r="A1750" s="357"/>
      <c r="B1750" s="362"/>
      <c r="C1750" s="358"/>
      <c r="D1750" s="359"/>
      <c r="E1750" s="360"/>
      <c r="F1750" s="357"/>
      <c r="G1750" s="361"/>
    </row>
    <row r="1751" spans="1:7" ht="9.75" customHeight="1">
      <c r="A1751" s="357"/>
      <c r="B1751" s="362"/>
      <c r="C1751" s="358"/>
      <c r="D1751" s="359"/>
      <c r="E1751" s="360"/>
      <c r="F1751" s="357"/>
      <c r="G1751" s="361"/>
    </row>
    <row r="1752" spans="1:7" ht="6.75" customHeight="1">
      <c r="A1752" s="357"/>
      <c r="B1752" s="362"/>
      <c r="C1752" s="358"/>
      <c r="D1752" s="359"/>
      <c r="E1752" s="360"/>
      <c r="F1752" s="357"/>
      <c r="G1752" s="361"/>
    </row>
    <row r="1753" spans="1:7" ht="9.75" customHeight="1">
      <c r="A1753" s="357"/>
      <c r="B1753" s="362"/>
      <c r="C1753" s="358"/>
      <c r="D1753" s="359"/>
      <c r="E1753" s="369"/>
      <c r="F1753" s="357"/>
      <c r="G1753" s="361"/>
    </row>
    <row r="1754" spans="1:7" ht="9.75" customHeight="1">
      <c r="A1754" s="357"/>
      <c r="B1754" s="362"/>
      <c r="C1754" s="358"/>
      <c r="D1754" s="359"/>
      <c r="E1754" s="369"/>
      <c r="F1754" s="357"/>
      <c r="G1754" s="361"/>
    </row>
    <row r="1755" spans="1:7" ht="9.75" customHeight="1">
      <c r="A1755" s="357"/>
      <c r="B1755" s="362"/>
      <c r="C1755" s="358"/>
      <c r="D1755" s="359"/>
      <c r="E1755" s="369"/>
      <c r="F1755" s="357"/>
      <c r="G1755" s="361"/>
    </row>
    <row r="1756" spans="1:7" ht="9.75" customHeight="1">
      <c r="A1756" s="357"/>
      <c r="B1756" s="362"/>
      <c r="C1756" s="358"/>
      <c r="D1756" s="359"/>
      <c r="E1756" s="369"/>
      <c r="F1756" s="357"/>
      <c r="G1756" s="361"/>
    </row>
    <row r="1757" spans="1:7" ht="9.75" customHeight="1">
      <c r="A1757" s="357"/>
      <c r="B1757" s="362"/>
      <c r="C1757" s="358"/>
      <c r="D1757" s="359"/>
      <c r="E1757" s="369"/>
      <c r="F1757" s="357"/>
      <c r="G1757" s="361"/>
    </row>
    <row r="1758" spans="1:7" ht="9.75" customHeight="1">
      <c r="A1758" s="357"/>
      <c r="B1758" s="362"/>
      <c r="C1758" s="358"/>
      <c r="D1758" s="359"/>
      <c r="E1758" s="360"/>
      <c r="F1758" s="357"/>
      <c r="G1758" s="361"/>
    </row>
    <row r="1759" spans="1:7" ht="9.75" customHeight="1">
      <c r="A1759" s="357"/>
      <c r="B1759" s="362"/>
      <c r="C1759" s="358"/>
      <c r="D1759" s="359"/>
      <c r="E1759" s="360"/>
      <c r="F1759" s="357"/>
      <c r="G1759" s="361"/>
    </row>
    <row r="1760" spans="1:7" ht="9.75" customHeight="1">
      <c r="A1760" s="357"/>
      <c r="B1760" s="362"/>
      <c r="C1760" s="358"/>
      <c r="D1760" s="359"/>
      <c r="E1760" s="360"/>
      <c r="F1760" s="357"/>
      <c r="G1760" s="361"/>
    </row>
    <row r="1761" spans="1:7" ht="9.75" customHeight="1">
      <c r="A1761" s="357"/>
      <c r="B1761" s="362"/>
      <c r="C1761" s="358"/>
      <c r="D1761" s="359"/>
      <c r="E1761" s="360"/>
      <c r="F1761" s="357"/>
      <c r="G1761" s="361"/>
    </row>
    <row r="1762" spans="1:7" ht="9.75" customHeight="1">
      <c r="A1762" s="357"/>
      <c r="B1762" s="362"/>
      <c r="C1762" s="358"/>
      <c r="D1762" s="359"/>
      <c r="E1762" s="360"/>
      <c r="F1762" s="357"/>
      <c r="G1762" s="361"/>
    </row>
    <row r="1763" spans="1:7" ht="9.75" customHeight="1">
      <c r="A1763" s="357"/>
      <c r="B1763" s="362"/>
      <c r="C1763" s="368"/>
      <c r="D1763" s="357"/>
      <c r="E1763" s="367"/>
      <c r="F1763" s="357"/>
      <c r="G1763" s="361"/>
    </row>
    <row r="1764" spans="1:7" ht="9.75" customHeight="1">
      <c r="A1764" s="357"/>
      <c r="B1764" s="362"/>
      <c r="C1764" s="368"/>
      <c r="D1764" s="357"/>
      <c r="E1764" s="367"/>
      <c r="F1764" s="357"/>
      <c r="G1764" s="361"/>
    </row>
    <row r="1765" spans="1:7" ht="9.75" customHeight="1">
      <c r="A1765" s="357"/>
      <c r="B1765" s="362"/>
      <c r="C1765" s="368"/>
      <c r="D1765" s="357"/>
      <c r="E1765" s="367"/>
      <c r="F1765" s="357"/>
      <c r="G1765" s="361"/>
    </row>
    <row r="1766" spans="1:7" ht="9.75" customHeight="1">
      <c r="A1766" s="357"/>
      <c r="B1766" s="362"/>
      <c r="C1766" s="368"/>
      <c r="D1766" s="357"/>
      <c r="E1766" s="367"/>
      <c r="F1766" s="357"/>
      <c r="G1766" s="361"/>
    </row>
    <row r="1767" spans="1:7" ht="9.75" customHeight="1">
      <c r="A1767" s="357"/>
      <c r="B1767" s="362"/>
      <c r="C1767" s="368"/>
      <c r="D1767" s="357"/>
      <c r="E1767" s="367"/>
      <c r="F1767" s="357"/>
      <c r="G1767" s="361"/>
    </row>
    <row r="1768" spans="1:7" ht="9.75" customHeight="1">
      <c r="A1768" s="357"/>
      <c r="B1768" s="362"/>
      <c r="C1768" s="358"/>
      <c r="D1768" s="359"/>
      <c r="E1768" s="360"/>
      <c r="F1768" s="357"/>
      <c r="G1768" s="361"/>
    </row>
    <row r="1769" spans="1:7" ht="9.75" customHeight="1">
      <c r="A1769" s="357"/>
      <c r="B1769" s="362"/>
      <c r="C1769" s="358"/>
      <c r="D1769" s="359"/>
      <c r="E1769" s="360"/>
      <c r="F1769" s="357"/>
      <c r="G1769" s="361"/>
    </row>
    <row r="1770" spans="1:7" ht="9.75" customHeight="1">
      <c r="A1770" s="357"/>
      <c r="B1770" s="362"/>
      <c r="C1770" s="358"/>
      <c r="D1770" s="359"/>
      <c r="E1770" s="360"/>
      <c r="F1770" s="357"/>
      <c r="G1770" s="361"/>
    </row>
    <row r="1771" spans="1:7" ht="9.75" customHeight="1">
      <c r="A1771" s="357"/>
      <c r="B1771" s="362"/>
      <c r="C1771" s="358"/>
      <c r="D1771" s="359"/>
      <c r="E1771" s="360"/>
      <c r="F1771" s="357"/>
      <c r="G1771" s="361"/>
    </row>
    <row r="1772" spans="1:7" ht="9.75" customHeight="1">
      <c r="A1772" s="357"/>
      <c r="B1772" s="362"/>
      <c r="C1772" s="358"/>
      <c r="D1772" s="359"/>
      <c r="E1772" s="360"/>
      <c r="F1772" s="357"/>
      <c r="G1772" s="361"/>
    </row>
    <row r="1773" spans="1:7" ht="9.75" customHeight="1">
      <c r="A1773" s="357"/>
      <c r="B1773" s="362"/>
      <c r="C1773" s="366"/>
      <c r="D1773" s="357"/>
      <c r="E1773" s="367"/>
      <c r="F1773" s="357"/>
      <c r="G1773" s="361"/>
    </row>
    <row r="1774" spans="1:7" ht="9.75" customHeight="1">
      <c r="A1774" s="357"/>
      <c r="B1774" s="362"/>
      <c r="C1774" s="366"/>
      <c r="D1774" s="357"/>
      <c r="E1774" s="367"/>
      <c r="F1774" s="357"/>
      <c r="G1774" s="361"/>
    </row>
    <row r="1775" spans="1:7" ht="9.75" customHeight="1">
      <c r="A1775" s="357"/>
      <c r="B1775" s="362"/>
      <c r="C1775" s="366"/>
      <c r="D1775" s="357"/>
      <c r="E1775" s="367"/>
      <c r="F1775" s="357"/>
      <c r="G1775" s="361"/>
    </row>
    <row r="1776" spans="1:7" ht="9.75" customHeight="1">
      <c r="A1776" s="357"/>
      <c r="B1776" s="362"/>
      <c r="C1776" s="366"/>
      <c r="D1776" s="357"/>
      <c r="E1776" s="367"/>
      <c r="F1776" s="357"/>
      <c r="G1776" s="361"/>
    </row>
    <row r="1777" spans="1:7" ht="9.75" customHeight="1">
      <c r="A1777" s="357"/>
      <c r="B1777" s="362"/>
      <c r="C1777" s="366"/>
      <c r="D1777" s="357"/>
      <c r="E1777" s="367"/>
      <c r="F1777" s="357"/>
      <c r="G1777" s="361"/>
    </row>
    <row r="1778" spans="1:7" ht="9.75" customHeight="1">
      <c r="A1778" s="357"/>
      <c r="B1778" s="362"/>
      <c r="C1778" s="358"/>
      <c r="D1778" s="359"/>
      <c r="E1778" s="360"/>
      <c r="F1778" s="357"/>
      <c r="G1778" s="361"/>
    </row>
    <row r="1779" spans="1:7" ht="9.75" customHeight="1">
      <c r="A1779" s="357"/>
      <c r="B1779" s="362"/>
      <c r="C1779" s="358"/>
      <c r="D1779" s="359"/>
      <c r="E1779" s="360"/>
      <c r="F1779" s="357"/>
      <c r="G1779" s="361"/>
    </row>
    <row r="1780" spans="1:7" ht="9.75" customHeight="1">
      <c r="A1780" s="357"/>
      <c r="B1780" s="362"/>
      <c r="C1780" s="358"/>
      <c r="D1780" s="359"/>
      <c r="E1780" s="360"/>
      <c r="F1780" s="357"/>
      <c r="G1780" s="361"/>
    </row>
    <row r="1781" spans="1:7" ht="9.75" customHeight="1">
      <c r="A1781" s="357"/>
      <c r="B1781" s="362"/>
      <c r="C1781" s="358"/>
      <c r="D1781" s="359"/>
      <c r="E1781" s="360"/>
      <c r="F1781" s="357"/>
      <c r="G1781" s="361"/>
    </row>
    <row r="1782" spans="1:7" ht="9.75" customHeight="1">
      <c r="A1782" s="357"/>
      <c r="B1782" s="362"/>
      <c r="C1782" s="358"/>
      <c r="D1782" s="359"/>
      <c r="E1782" s="360"/>
      <c r="F1782" s="357"/>
      <c r="G1782" s="361"/>
    </row>
    <row r="1783" spans="1:7" ht="9.75" customHeight="1">
      <c r="A1783" s="357"/>
      <c r="B1783" s="362"/>
      <c r="C1783" s="358"/>
      <c r="D1783" s="359"/>
      <c r="E1783" s="360"/>
      <c r="F1783" s="357"/>
      <c r="G1783" s="361"/>
    </row>
    <row r="1784" spans="1:7" ht="9.75" customHeight="1">
      <c r="A1784" s="357"/>
      <c r="B1784" s="362"/>
      <c r="C1784" s="358"/>
      <c r="D1784" s="359"/>
      <c r="E1784" s="360"/>
      <c r="F1784" s="357"/>
      <c r="G1784" s="361"/>
    </row>
    <row r="1785" spans="1:7" ht="9.75" customHeight="1">
      <c r="A1785" s="357"/>
      <c r="B1785" s="362"/>
      <c r="C1785" s="358"/>
      <c r="D1785" s="359"/>
      <c r="E1785" s="360"/>
      <c r="F1785" s="357"/>
      <c r="G1785" s="361"/>
    </row>
    <row r="1786" spans="1:7" ht="9.75" customHeight="1">
      <c r="A1786" s="357"/>
      <c r="B1786" s="362"/>
      <c r="C1786" s="358"/>
      <c r="D1786" s="359"/>
      <c r="E1786" s="360"/>
      <c r="F1786" s="357"/>
      <c r="G1786" s="361"/>
    </row>
    <row r="1787" spans="1:7" ht="9.75" customHeight="1">
      <c r="A1787" s="357"/>
      <c r="B1787" s="362"/>
      <c r="C1787" s="358"/>
      <c r="D1787" s="359"/>
      <c r="E1787" s="360"/>
      <c r="F1787" s="357"/>
      <c r="G1787" s="361"/>
    </row>
    <row r="1788" spans="1:7" ht="9.75" customHeight="1">
      <c r="A1788" s="357"/>
      <c r="B1788" s="362"/>
      <c r="C1788" s="358"/>
      <c r="D1788" s="359"/>
      <c r="E1788" s="360"/>
      <c r="F1788" s="357"/>
      <c r="G1788" s="361"/>
    </row>
    <row r="1789" spans="1:7" ht="9.75" customHeight="1">
      <c r="A1789" s="357"/>
      <c r="B1789" s="362"/>
      <c r="C1789" s="358"/>
      <c r="D1789" s="359"/>
      <c r="E1789" s="360"/>
      <c r="F1789" s="357"/>
      <c r="G1789" s="361"/>
    </row>
    <row r="1790" spans="1:7" ht="9.75" customHeight="1">
      <c r="A1790" s="357"/>
      <c r="B1790" s="362"/>
      <c r="C1790" s="358"/>
      <c r="D1790" s="359"/>
      <c r="E1790" s="360"/>
      <c r="F1790" s="357"/>
      <c r="G1790" s="361"/>
    </row>
    <row r="1791" spans="1:7" ht="9.75" customHeight="1">
      <c r="A1791" s="357"/>
      <c r="B1791" s="362"/>
      <c r="C1791" s="358"/>
      <c r="D1791" s="359"/>
      <c r="E1791" s="360"/>
      <c r="F1791" s="357"/>
      <c r="G1791" s="361"/>
    </row>
    <row r="1792" spans="1:7" ht="9.75" customHeight="1">
      <c r="A1792" s="357"/>
      <c r="B1792" s="362"/>
      <c r="C1792" s="358"/>
      <c r="D1792" s="359"/>
      <c r="E1792" s="360"/>
      <c r="F1792" s="357"/>
      <c r="G1792" s="361"/>
    </row>
    <row r="1793" spans="1:7" ht="9.75" customHeight="1">
      <c r="A1793" s="357"/>
      <c r="B1793" s="362"/>
      <c r="C1793" s="358"/>
      <c r="D1793" s="359"/>
      <c r="E1793" s="360"/>
      <c r="F1793" s="357"/>
      <c r="G1793" s="361"/>
    </row>
    <row r="1794" spans="1:7" ht="9.75" customHeight="1">
      <c r="A1794" s="357"/>
      <c r="B1794" s="362"/>
      <c r="C1794" s="358"/>
      <c r="D1794" s="359"/>
      <c r="E1794" s="360"/>
      <c r="F1794" s="357"/>
      <c r="G1794" s="361"/>
    </row>
    <row r="1795" spans="1:7" ht="9.75" customHeight="1">
      <c r="A1795" s="357"/>
      <c r="B1795" s="362"/>
      <c r="C1795" s="358"/>
      <c r="D1795" s="359"/>
      <c r="E1795" s="360"/>
      <c r="F1795" s="357"/>
      <c r="G1795" s="361"/>
    </row>
    <row r="1796" spans="1:7" ht="9.75" customHeight="1">
      <c r="A1796" s="357"/>
      <c r="B1796" s="362"/>
      <c r="C1796" s="358"/>
      <c r="D1796" s="359"/>
      <c r="E1796" s="360"/>
      <c r="F1796" s="357"/>
      <c r="G1796" s="361"/>
    </row>
    <row r="1797" spans="1:7" ht="9.75" customHeight="1">
      <c r="A1797" s="357"/>
      <c r="B1797" s="362"/>
      <c r="C1797" s="358"/>
      <c r="D1797" s="359"/>
      <c r="E1797" s="360"/>
      <c r="F1797" s="357"/>
      <c r="G1797" s="361"/>
    </row>
    <row r="1798" spans="1:7" ht="9.75" customHeight="1">
      <c r="A1798" s="357"/>
      <c r="B1798" s="362"/>
      <c r="C1798" s="358"/>
      <c r="D1798" s="359"/>
      <c r="E1798" s="360"/>
      <c r="F1798" s="357"/>
      <c r="G1798" s="361"/>
    </row>
    <row r="1799" spans="1:7" ht="9.75" customHeight="1">
      <c r="A1799" s="357"/>
      <c r="B1799" s="362"/>
      <c r="C1799" s="358"/>
      <c r="D1799" s="359"/>
      <c r="E1799" s="360"/>
      <c r="F1799" s="357"/>
      <c r="G1799" s="361"/>
    </row>
    <row r="1800" spans="1:7" ht="9.75" customHeight="1">
      <c r="A1800" s="357"/>
      <c r="B1800" s="362"/>
      <c r="C1800" s="358"/>
      <c r="D1800" s="359"/>
      <c r="E1800" s="360"/>
      <c r="F1800" s="357"/>
      <c r="G1800" s="361"/>
    </row>
    <row r="1801" spans="1:7" ht="9.75" customHeight="1">
      <c r="A1801" s="357"/>
      <c r="B1801" s="362"/>
      <c r="C1801" s="358"/>
      <c r="D1801" s="359"/>
      <c r="E1801" s="360"/>
      <c r="F1801" s="357"/>
      <c r="G1801" s="361"/>
    </row>
    <row r="1802" spans="1:7" ht="9.75" customHeight="1">
      <c r="A1802" s="357"/>
      <c r="B1802" s="362"/>
      <c r="C1802" s="358"/>
      <c r="D1802" s="359"/>
      <c r="E1802" s="360"/>
      <c r="F1802" s="357"/>
      <c r="G1802" s="361"/>
    </row>
    <row r="1803" spans="1:7" ht="9.75" customHeight="1">
      <c r="A1803" s="357"/>
      <c r="B1803" s="362"/>
      <c r="C1803" s="358"/>
      <c r="D1803" s="359"/>
      <c r="E1803" s="360"/>
      <c r="F1803" s="357"/>
      <c r="G1803" s="361"/>
    </row>
    <row r="1804" spans="1:7" ht="9.75" customHeight="1">
      <c r="A1804" s="357"/>
      <c r="B1804" s="362"/>
      <c r="C1804" s="358"/>
      <c r="D1804" s="359"/>
      <c r="E1804" s="360"/>
      <c r="F1804" s="357"/>
      <c r="G1804" s="361"/>
    </row>
    <row r="1805" spans="1:7" ht="9.75" customHeight="1">
      <c r="A1805" s="357"/>
      <c r="B1805" s="362"/>
      <c r="C1805" s="358"/>
      <c r="D1805" s="359"/>
      <c r="E1805" s="360"/>
      <c r="F1805" s="357"/>
      <c r="G1805" s="361"/>
    </row>
    <row r="1806" spans="1:7" ht="9.75" customHeight="1">
      <c r="A1806" s="357"/>
      <c r="B1806" s="362"/>
      <c r="C1806" s="358"/>
      <c r="D1806" s="359"/>
      <c r="E1806" s="360"/>
      <c r="F1806" s="357"/>
      <c r="G1806" s="361"/>
    </row>
    <row r="1807" spans="1:7" ht="9.75" customHeight="1">
      <c r="A1807" s="357"/>
      <c r="B1807" s="362"/>
      <c r="C1807" s="358"/>
      <c r="D1807" s="359"/>
      <c r="E1807" s="360"/>
      <c r="F1807" s="357"/>
      <c r="G1807" s="361"/>
    </row>
    <row r="1808" spans="1:7" ht="9.75" customHeight="1">
      <c r="A1808" s="357"/>
      <c r="B1808" s="362"/>
      <c r="C1808" s="358"/>
      <c r="D1808" s="359"/>
      <c r="E1808" s="360"/>
      <c r="F1808" s="357"/>
      <c r="G1808" s="361"/>
    </row>
    <row r="1809" spans="1:7" ht="9.75" customHeight="1">
      <c r="A1809" s="357"/>
      <c r="B1809" s="362"/>
      <c r="C1809" s="358"/>
      <c r="D1809" s="359"/>
      <c r="E1809" s="360"/>
      <c r="F1809" s="357"/>
      <c r="G1809" s="361"/>
    </row>
    <row r="1810" spans="1:7" ht="9.75" customHeight="1">
      <c r="A1810" s="357"/>
      <c r="B1810" s="362"/>
      <c r="C1810" s="358"/>
      <c r="D1810" s="359"/>
      <c r="E1810" s="360"/>
      <c r="F1810" s="357"/>
      <c r="G1810" s="361"/>
    </row>
    <row r="1811" spans="1:7" ht="9.75" customHeight="1">
      <c r="A1811" s="357"/>
      <c r="B1811" s="362"/>
      <c r="C1811" s="358"/>
      <c r="D1811" s="359"/>
      <c r="E1811" s="360"/>
      <c r="F1811" s="357"/>
      <c r="G1811" s="361"/>
    </row>
    <row r="1812" spans="1:7" ht="9.75" customHeight="1">
      <c r="A1812" s="357"/>
      <c r="B1812" s="362"/>
      <c r="C1812" s="358"/>
      <c r="D1812" s="359"/>
      <c r="E1812" s="360"/>
      <c r="F1812" s="357"/>
      <c r="G1812" s="361"/>
    </row>
    <row r="1813" spans="1:7" ht="9.75" customHeight="1">
      <c r="A1813" s="357"/>
      <c r="B1813" s="362"/>
      <c r="C1813" s="364"/>
      <c r="D1813" s="357"/>
      <c r="E1813" s="365"/>
      <c r="F1813" s="357"/>
      <c r="G1813" s="361"/>
    </row>
    <row r="1814" spans="1:7" ht="9.75" customHeight="1">
      <c r="A1814" s="357"/>
      <c r="B1814" s="362"/>
      <c r="C1814" s="364"/>
      <c r="D1814" s="357"/>
      <c r="E1814" s="365"/>
      <c r="F1814" s="357"/>
      <c r="G1814" s="361"/>
    </row>
    <row r="1815" spans="1:7" ht="9.75" customHeight="1">
      <c r="A1815" s="357"/>
      <c r="B1815" s="362"/>
      <c r="C1815" s="364"/>
      <c r="D1815" s="357"/>
      <c r="E1815" s="365"/>
      <c r="F1815" s="357"/>
      <c r="G1815" s="361"/>
    </row>
    <row r="1816" spans="1:7" ht="9.75" customHeight="1">
      <c r="A1816" s="357"/>
      <c r="B1816" s="362"/>
      <c r="C1816" s="364"/>
      <c r="D1816" s="357"/>
      <c r="E1816" s="365"/>
      <c r="F1816" s="357"/>
      <c r="G1816" s="361"/>
    </row>
    <row r="1817" spans="1:7" ht="9.75" customHeight="1">
      <c r="A1817" s="357"/>
      <c r="B1817" s="362"/>
      <c r="C1817" s="364"/>
      <c r="D1817" s="357"/>
      <c r="E1817" s="365"/>
      <c r="F1817" s="357"/>
      <c r="G1817" s="361"/>
    </row>
    <row r="1818" spans="1:7" ht="9.75" customHeight="1">
      <c r="A1818" s="357"/>
      <c r="B1818" s="362"/>
      <c r="C1818" s="363"/>
      <c r="D1818" s="359"/>
      <c r="E1818" s="360"/>
      <c r="F1818" s="357"/>
      <c r="G1818" s="361"/>
    </row>
    <row r="1819" spans="1:7" ht="9.75" customHeight="1">
      <c r="A1819" s="357"/>
      <c r="B1819" s="362"/>
      <c r="C1819" s="363"/>
      <c r="D1819" s="359"/>
      <c r="E1819" s="360"/>
      <c r="F1819" s="357"/>
      <c r="G1819" s="361"/>
    </row>
    <row r="1820" spans="1:7" ht="9.75" customHeight="1">
      <c r="A1820" s="357"/>
      <c r="B1820" s="362"/>
      <c r="C1820" s="363"/>
      <c r="D1820" s="359"/>
      <c r="E1820" s="360"/>
      <c r="F1820" s="357"/>
      <c r="G1820" s="361"/>
    </row>
    <row r="1821" spans="1:7" ht="9.75" customHeight="1">
      <c r="A1821" s="357"/>
      <c r="B1821" s="362"/>
      <c r="C1821" s="363"/>
      <c r="D1821" s="359"/>
      <c r="E1821" s="360"/>
      <c r="F1821" s="357"/>
      <c r="G1821" s="361"/>
    </row>
    <row r="1822" spans="1:7" ht="9.75" customHeight="1">
      <c r="A1822" s="357"/>
      <c r="B1822" s="362"/>
      <c r="C1822" s="363"/>
      <c r="D1822" s="359"/>
      <c r="E1822" s="360"/>
      <c r="F1822" s="357"/>
      <c r="G1822" s="361"/>
    </row>
    <row r="1823" spans="1:7" ht="9.75" customHeight="1">
      <c r="A1823" s="357"/>
      <c r="B1823" s="362"/>
      <c r="C1823" s="358"/>
      <c r="D1823" s="359"/>
      <c r="E1823" s="360"/>
      <c r="F1823" s="357"/>
      <c r="G1823" s="361"/>
    </row>
    <row r="1824" spans="1:7" ht="9.75" customHeight="1">
      <c r="A1824" s="357"/>
      <c r="B1824" s="362"/>
      <c r="C1824" s="358"/>
      <c r="D1824" s="359"/>
      <c r="E1824" s="360"/>
      <c r="F1824" s="357"/>
      <c r="G1824" s="361"/>
    </row>
    <row r="1825" spans="1:7" ht="9.75" customHeight="1">
      <c r="A1825" s="357"/>
      <c r="B1825" s="362"/>
      <c r="C1825" s="358"/>
      <c r="D1825" s="359"/>
      <c r="E1825" s="360"/>
      <c r="F1825" s="357"/>
      <c r="G1825" s="361"/>
    </row>
    <row r="1826" spans="1:7" ht="9.75" customHeight="1">
      <c r="A1826" s="357"/>
      <c r="B1826" s="362"/>
      <c r="C1826" s="358"/>
      <c r="D1826" s="359"/>
      <c r="E1826" s="360"/>
      <c r="F1826" s="357"/>
      <c r="G1826" s="361"/>
    </row>
    <row r="1827" spans="1:7" ht="7.5" customHeight="1">
      <c r="A1827" s="357"/>
      <c r="B1827" s="362"/>
      <c r="C1827" s="358"/>
      <c r="D1827" s="359"/>
      <c r="E1827" s="360"/>
      <c r="F1827" s="357"/>
      <c r="G1827" s="361"/>
    </row>
    <row r="1828" spans="1:7" ht="9.75" customHeight="1">
      <c r="A1828" s="357"/>
      <c r="B1828" s="362"/>
      <c r="C1828" s="358"/>
      <c r="D1828" s="359"/>
      <c r="E1828" s="360"/>
      <c r="F1828" s="357"/>
      <c r="G1828" s="361"/>
    </row>
    <row r="1829" spans="1:7" ht="9.75" customHeight="1">
      <c r="A1829" s="357"/>
      <c r="B1829" s="362"/>
      <c r="C1829" s="358"/>
      <c r="D1829" s="359"/>
      <c r="E1829" s="360"/>
      <c r="F1829" s="357"/>
      <c r="G1829" s="361"/>
    </row>
    <row r="1830" spans="1:7" ht="9.75" customHeight="1">
      <c r="A1830" s="357"/>
      <c r="B1830" s="362"/>
      <c r="C1830" s="358"/>
      <c r="D1830" s="359"/>
      <c r="E1830" s="360"/>
      <c r="F1830" s="357"/>
      <c r="G1830" s="361"/>
    </row>
    <row r="1831" spans="1:7" ht="9.75" customHeight="1">
      <c r="A1831" s="357"/>
      <c r="B1831" s="362"/>
      <c r="C1831" s="358"/>
      <c r="D1831" s="359"/>
      <c r="E1831" s="360"/>
      <c r="F1831" s="357"/>
      <c r="G1831" s="361"/>
    </row>
    <row r="1832" spans="1:7" ht="9.75" customHeight="1">
      <c r="A1832" s="357"/>
      <c r="B1832" s="362"/>
      <c r="C1832" s="358"/>
      <c r="D1832" s="359"/>
      <c r="E1832" s="360"/>
      <c r="F1832" s="357"/>
      <c r="G1832" s="361"/>
    </row>
    <row r="1833" spans="1:7" ht="9.75" customHeight="1">
      <c r="A1833" s="357"/>
      <c r="B1833" s="362"/>
      <c r="C1833" s="358"/>
      <c r="D1833" s="359"/>
      <c r="E1833" s="360"/>
      <c r="F1833" s="357"/>
      <c r="G1833" s="361"/>
    </row>
    <row r="1834" spans="1:7" ht="9.75" customHeight="1">
      <c r="A1834" s="357"/>
      <c r="B1834" s="362"/>
      <c r="C1834" s="358"/>
      <c r="D1834" s="359"/>
      <c r="E1834" s="360"/>
      <c r="F1834" s="357"/>
      <c r="G1834" s="361"/>
    </row>
    <row r="1835" spans="1:7" ht="9.75" customHeight="1">
      <c r="A1835" s="357"/>
      <c r="B1835" s="362"/>
      <c r="C1835" s="358"/>
      <c r="D1835" s="359"/>
      <c r="E1835" s="360"/>
      <c r="F1835" s="357"/>
      <c r="G1835" s="361"/>
    </row>
    <row r="1836" spans="1:7" ht="9.75" customHeight="1">
      <c r="A1836" s="357"/>
      <c r="B1836" s="362"/>
      <c r="C1836" s="358"/>
      <c r="D1836" s="359"/>
      <c r="E1836" s="360"/>
      <c r="F1836" s="357"/>
      <c r="G1836" s="361"/>
    </row>
    <row r="1837" spans="1:7" ht="9.75" customHeight="1">
      <c r="A1837" s="357"/>
      <c r="B1837" s="362"/>
      <c r="C1837" s="358"/>
      <c r="D1837" s="359"/>
      <c r="E1837" s="360"/>
      <c r="F1837" s="357"/>
      <c r="G1837" s="361"/>
    </row>
    <row r="1838" spans="1:7" ht="9.75" customHeight="1">
      <c r="A1838" s="357"/>
      <c r="B1838" s="362"/>
      <c r="C1838" s="358"/>
      <c r="D1838" s="359"/>
      <c r="E1838" s="360"/>
      <c r="F1838" s="357"/>
      <c r="G1838" s="361"/>
    </row>
    <row r="1839" spans="1:7" ht="9.75" customHeight="1">
      <c r="A1839" s="357"/>
      <c r="B1839" s="362"/>
      <c r="C1839" s="358"/>
      <c r="D1839" s="359"/>
      <c r="E1839" s="360"/>
      <c r="F1839" s="357"/>
      <c r="G1839" s="361"/>
    </row>
    <row r="1840" spans="1:7" ht="9.75" customHeight="1">
      <c r="A1840" s="357"/>
      <c r="B1840" s="362"/>
      <c r="C1840" s="358"/>
      <c r="D1840" s="359"/>
      <c r="E1840" s="360"/>
      <c r="F1840" s="357"/>
      <c r="G1840" s="361"/>
    </row>
    <row r="1841" spans="1:7" ht="9.75" customHeight="1">
      <c r="A1841" s="357"/>
      <c r="B1841" s="362"/>
      <c r="C1841" s="358"/>
      <c r="D1841" s="359"/>
      <c r="E1841" s="360"/>
      <c r="F1841" s="357"/>
      <c r="G1841" s="361"/>
    </row>
    <row r="1842" spans="1:7" ht="9.75" customHeight="1">
      <c r="A1842" s="357"/>
      <c r="B1842" s="362"/>
      <c r="C1842" s="358"/>
      <c r="D1842" s="359"/>
      <c r="E1842" s="360"/>
      <c r="F1842" s="357"/>
      <c r="G1842" s="361"/>
    </row>
    <row r="1843" spans="1:7" ht="9.75" customHeight="1">
      <c r="A1843" s="357"/>
      <c r="B1843" s="362"/>
      <c r="C1843" s="358"/>
      <c r="D1843" s="359"/>
      <c r="E1843" s="360"/>
      <c r="F1843" s="357"/>
      <c r="G1843" s="361"/>
    </row>
    <row r="1844" spans="1:7" ht="9.75" customHeight="1">
      <c r="A1844" s="357"/>
      <c r="B1844" s="362"/>
      <c r="C1844" s="358"/>
      <c r="D1844" s="359"/>
      <c r="E1844" s="360"/>
      <c r="F1844" s="357"/>
      <c r="G1844" s="361"/>
    </row>
    <row r="1845" spans="1:7" ht="9.75" customHeight="1">
      <c r="A1845" s="357"/>
      <c r="B1845" s="362"/>
      <c r="C1845" s="358"/>
      <c r="D1845" s="359"/>
      <c r="E1845" s="360"/>
      <c r="F1845" s="357"/>
      <c r="G1845" s="361"/>
    </row>
    <row r="1846" spans="1:7" ht="9.75" customHeight="1">
      <c r="A1846" s="357"/>
      <c r="B1846" s="362"/>
      <c r="C1846" s="358"/>
      <c r="D1846" s="359"/>
      <c r="E1846" s="360"/>
      <c r="F1846" s="357"/>
      <c r="G1846" s="361"/>
    </row>
    <row r="1847" spans="1:7" ht="9.75" customHeight="1">
      <c r="A1847" s="357"/>
      <c r="B1847" s="362"/>
      <c r="C1847" s="358"/>
      <c r="D1847" s="359"/>
      <c r="E1847" s="360"/>
      <c r="F1847" s="357"/>
      <c r="G1847" s="361"/>
    </row>
    <row r="1848" spans="1:7" ht="9.75" customHeight="1">
      <c r="A1848" s="357"/>
      <c r="B1848" s="362"/>
      <c r="C1848" s="364"/>
      <c r="D1848" s="357"/>
      <c r="E1848" s="365"/>
      <c r="F1848" s="357"/>
      <c r="G1848" s="361"/>
    </row>
    <row r="1849" spans="1:7" ht="9.75" customHeight="1">
      <c r="A1849" s="357"/>
      <c r="B1849" s="362"/>
      <c r="C1849" s="364"/>
      <c r="D1849" s="357"/>
      <c r="E1849" s="365"/>
      <c r="F1849" s="357"/>
      <c r="G1849" s="361"/>
    </row>
    <row r="1850" spans="1:7" ht="9.75" customHeight="1">
      <c r="A1850" s="357"/>
      <c r="B1850" s="362"/>
      <c r="C1850" s="364"/>
      <c r="D1850" s="357"/>
      <c r="E1850" s="365"/>
      <c r="F1850" s="357"/>
      <c r="G1850" s="361"/>
    </row>
    <row r="1851" spans="1:7" ht="9.75" customHeight="1">
      <c r="A1851" s="357"/>
      <c r="B1851" s="362"/>
      <c r="C1851" s="364"/>
      <c r="D1851" s="357"/>
      <c r="E1851" s="365"/>
      <c r="F1851" s="357"/>
      <c r="G1851" s="361"/>
    </row>
    <row r="1852" spans="1:7" ht="9.75" customHeight="1">
      <c r="A1852" s="357"/>
      <c r="B1852" s="362"/>
      <c r="C1852" s="364"/>
      <c r="D1852" s="357"/>
      <c r="E1852" s="365"/>
      <c r="F1852" s="357"/>
      <c r="G1852" s="361"/>
    </row>
    <row r="1853" spans="1:7" ht="9.75" customHeight="1">
      <c r="A1853" s="357"/>
      <c r="B1853" s="362"/>
      <c r="C1853" s="363"/>
      <c r="D1853" s="359"/>
      <c r="E1853" s="360"/>
      <c r="F1853" s="357"/>
      <c r="G1853" s="361"/>
    </row>
    <row r="1854" spans="1:7" ht="9.75" customHeight="1">
      <c r="A1854" s="357"/>
      <c r="B1854" s="362"/>
      <c r="C1854" s="363"/>
      <c r="D1854" s="359"/>
      <c r="E1854" s="360"/>
      <c r="F1854" s="357"/>
      <c r="G1854" s="361"/>
    </row>
    <row r="1855" spans="1:7" ht="9.75" customHeight="1">
      <c r="A1855" s="357"/>
      <c r="B1855" s="362"/>
      <c r="C1855" s="363"/>
      <c r="D1855" s="359"/>
      <c r="E1855" s="360"/>
      <c r="F1855" s="357"/>
      <c r="G1855" s="361"/>
    </row>
    <row r="1856" spans="1:7" ht="9.75" customHeight="1">
      <c r="A1856" s="357"/>
      <c r="B1856" s="362"/>
      <c r="C1856" s="363"/>
      <c r="D1856" s="359"/>
      <c r="E1856" s="360"/>
      <c r="F1856" s="357"/>
      <c r="G1856" s="361"/>
    </row>
    <row r="1857" spans="1:7" ht="9.75" customHeight="1">
      <c r="A1857" s="357"/>
      <c r="B1857" s="362"/>
      <c r="C1857" s="363"/>
      <c r="D1857" s="359"/>
      <c r="E1857" s="360"/>
      <c r="F1857" s="357"/>
      <c r="G1857" s="361"/>
    </row>
    <row r="1858" spans="1:7" ht="9.75" customHeight="1">
      <c r="A1858" s="357"/>
      <c r="B1858" s="362"/>
      <c r="C1858" s="358"/>
      <c r="D1858" s="359"/>
      <c r="E1858" s="360"/>
      <c r="F1858" s="357"/>
      <c r="G1858" s="361"/>
    </row>
    <row r="1859" spans="1:7" ht="9.75" customHeight="1">
      <c r="A1859" s="357"/>
      <c r="B1859" s="362"/>
      <c r="C1859" s="358"/>
      <c r="D1859" s="359"/>
      <c r="E1859" s="360"/>
      <c r="F1859" s="357"/>
      <c r="G1859" s="361"/>
    </row>
    <row r="1860" spans="1:7" ht="9.75" customHeight="1">
      <c r="A1860" s="357"/>
      <c r="B1860" s="362"/>
      <c r="C1860" s="358"/>
      <c r="D1860" s="359"/>
      <c r="E1860" s="360"/>
      <c r="F1860" s="357"/>
      <c r="G1860" s="361"/>
    </row>
    <row r="1861" spans="1:7" ht="9.75" customHeight="1">
      <c r="A1861" s="357"/>
      <c r="B1861" s="362"/>
      <c r="C1861" s="358"/>
      <c r="D1861" s="359"/>
      <c r="E1861" s="360"/>
      <c r="F1861" s="357"/>
      <c r="G1861" s="361"/>
    </row>
    <row r="1862" spans="1:7" ht="9.75" customHeight="1">
      <c r="A1862" s="357"/>
      <c r="B1862" s="362"/>
      <c r="C1862" s="358"/>
      <c r="D1862" s="359"/>
      <c r="E1862" s="360"/>
      <c r="F1862" s="357"/>
      <c r="G1862" s="361"/>
    </row>
    <row r="1863" spans="1:7" ht="9.75" customHeight="1">
      <c r="A1863" s="357"/>
      <c r="B1863" s="362"/>
      <c r="C1863" s="358"/>
      <c r="D1863" s="359"/>
      <c r="E1863" s="360"/>
      <c r="F1863" s="357"/>
      <c r="G1863" s="361"/>
    </row>
    <row r="1864" spans="1:7" ht="9.75" customHeight="1">
      <c r="A1864" s="357"/>
      <c r="B1864" s="362"/>
      <c r="C1864" s="358"/>
      <c r="D1864" s="359"/>
      <c r="E1864" s="360"/>
      <c r="F1864" s="357"/>
      <c r="G1864" s="361"/>
    </row>
    <row r="1865" spans="1:7" ht="9.75" customHeight="1">
      <c r="A1865" s="357"/>
      <c r="B1865" s="362"/>
      <c r="C1865" s="358"/>
      <c r="D1865" s="359"/>
      <c r="E1865" s="360"/>
      <c r="F1865" s="357"/>
      <c r="G1865" s="361"/>
    </row>
    <row r="1866" spans="1:7" ht="9.75" customHeight="1">
      <c r="A1866" s="357"/>
      <c r="B1866" s="362"/>
      <c r="C1866" s="358"/>
      <c r="D1866" s="359"/>
      <c r="E1866" s="360"/>
      <c r="F1866" s="357"/>
      <c r="G1866" s="361"/>
    </row>
    <row r="1867" spans="1:7" ht="9.75" customHeight="1">
      <c r="A1867" s="357"/>
      <c r="B1867" s="362"/>
      <c r="C1867" s="358"/>
      <c r="D1867" s="359"/>
      <c r="E1867" s="360"/>
      <c r="F1867" s="357"/>
      <c r="G1867" s="361"/>
    </row>
    <row r="1868" spans="1:7" ht="9.75" customHeight="1">
      <c r="A1868" s="357"/>
      <c r="B1868" s="362"/>
      <c r="C1868" s="358"/>
      <c r="D1868" s="359"/>
      <c r="E1868" s="360"/>
      <c r="F1868" s="357"/>
      <c r="G1868" s="361"/>
    </row>
    <row r="1869" spans="1:7" ht="9.75" customHeight="1">
      <c r="A1869" s="357"/>
      <c r="B1869" s="362"/>
      <c r="C1869" s="358"/>
      <c r="D1869" s="359"/>
      <c r="E1869" s="360"/>
      <c r="F1869" s="357"/>
      <c r="G1869" s="361"/>
    </row>
    <row r="1870" spans="1:7" ht="9.75" customHeight="1">
      <c r="A1870" s="357"/>
      <c r="B1870" s="362"/>
      <c r="C1870" s="358"/>
      <c r="D1870" s="359"/>
      <c r="E1870" s="360"/>
      <c r="F1870" s="357"/>
      <c r="G1870" s="361"/>
    </row>
    <row r="1871" spans="1:7" ht="9.75" customHeight="1">
      <c r="A1871" s="357"/>
      <c r="B1871" s="362"/>
      <c r="C1871" s="358"/>
      <c r="D1871" s="359"/>
      <c r="E1871" s="360"/>
      <c r="F1871" s="357"/>
      <c r="G1871" s="361"/>
    </row>
    <row r="1872" spans="1:7" ht="9.75" customHeight="1">
      <c r="A1872" s="357"/>
      <c r="B1872" s="362"/>
      <c r="C1872" s="358"/>
      <c r="D1872" s="359"/>
      <c r="E1872" s="360"/>
      <c r="F1872" s="357"/>
      <c r="G1872" s="361"/>
    </row>
    <row r="1873" spans="1:7" ht="9.75" customHeight="1">
      <c r="A1873" s="357"/>
      <c r="B1873" s="362"/>
      <c r="C1873" s="358"/>
      <c r="D1873" s="359"/>
      <c r="E1873" s="360"/>
      <c r="F1873" s="357"/>
      <c r="G1873" s="361"/>
    </row>
    <row r="1874" spans="1:7" ht="9.75" customHeight="1">
      <c r="A1874" s="357"/>
      <c r="B1874" s="362"/>
      <c r="C1874" s="358"/>
      <c r="D1874" s="359"/>
      <c r="E1874" s="360"/>
      <c r="F1874" s="357"/>
      <c r="G1874" s="361"/>
    </row>
    <row r="1875" spans="1:7" ht="9.75" customHeight="1">
      <c r="A1875" s="357"/>
      <c r="B1875" s="362"/>
      <c r="C1875" s="358"/>
      <c r="D1875" s="359"/>
      <c r="E1875" s="360"/>
      <c r="F1875" s="357"/>
      <c r="G1875" s="361"/>
    </row>
    <row r="1876" spans="1:7" ht="9.75" customHeight="1">
      <c r="A1876" s="357"/>
      <c r="B1876" s="362"/>
      <c r="C1876" s="358"/>
      <c r="D1876" s="359"/>
      <c r="E1876" s="360"/>
      <c r="F1876" s="357"/>
      <c r="G1876" s="361"/>
    </row>
    <row r="1877" spans="1:7" ht="9.75" customHeight="1">
      <c r="A1877" s="357"/>
      <c r="B1877" s="362"/>
      <c r="C1877" s="358"/>
      <c r="D1877" s="359"/>
      <c r="E1877" s="360"/>
      <c r="F1877" s="357"/>
      <c r="G1877" s="361"/>
    </row>
    <row r="1878" spans="1:7" ht="9.75" customHeight="1">
      <c r="A1878" s="357"/>
      <c r="B1878" s="362"/>
      <c r="C1878" s="358"/>
      <c r="D1878" s="359"/>
      <c r="E1878" s="360"/>
      <c r="F1878" s="357"/>
      <c r="G1878" s="361"/>
    </row>
    <row r="1879" spans="1:7" ht="9.75" customHeight="1">
      <c r="A1879" s="357"/>
      <c r="B1879" s="362"/>
      <c r="C1879" s="358"/>
      <c r="D1879" s="359"/>
      <c r="E1879" s="360"/>
      <c r="F1879" s="357"/>
      <c r="G1879" s="361"/>
    </row>
    <row r="1880" spans="1:7" ht="9.75" customHeight="1">
      <c r="A1880" s="357"/>
      <c r="B1880" s="362"/>
      <c r="C1880" s="358"/>
      <c r="D1880" s="359"/>
      <c r="E1880" s="360"/>
      <c r="F1880" s="357"/>
      <c r="G1880" s="361"/>
    </row>
    <row r="1881" spans="1:7" ht="9.75" customHeight="1">
      <c r="A1881" s="357"/>
      <c r="B1881" s="362"/>
      <c r="C1881" s="358"/>
      <c r="D1881" s="359"/>
      <c r="E1881" s="360"/>
      <c r="F1881" s="357"/>
      <c r="G1881" s="361"/>
    </row>
    <row r="1882" spans="1:7" ht="9.75" customHeight="1">
      <c r="A1882" s="357"/>
      <c r="B1882" s="362"/>
      <c r="C1882" s="358"/>
      <c r="D1882" s="359"/>
      <c r="E1882" s="360"/>
      <c r="F1882" s="357"/>
      <c r="G1882" s="361"/>
    </row>
    <row r="1883" spans="1:7" ht="9.75" customHeight="1">
      <c r="A1883" s="357"/>
      <c r="B1883" s="362"/>
      <c r="C1883" s="358"/>
      <c r="D1883" s="359"/>
      <c r="E1883" s="360"/>
      <c r="F1883" s="357"/>
      <c r="G1883" s="361"/>
    </row>
    <row r="1884" spans="1:7" ht="9.75" customHeight="1">
      <c r="A1884" s="357"/>
      <c r="B1884" s="362"/>
      <c r="C1884" s="358"/>
      <c r="D1884" s="359"/>
      <c r="E1884" s="360"/>
      <c r="F1884" s="357"/>
      <c r="G1884" s="361"/>
    </row>
    <row r="1885" spans="1:7" ht="9.75" customHeight="1">
      <c r="A1885" s="357"/>
      <c r="B1885" s="362"/>
      <c r="C1885" s="358"/>
      <c r="D1885" s="359"/>
      <c r="E1885" s="360"/>
      <c r="F1885" s="357"/>
      <c r="G1885" s="361"/>
    </row>
    <row r="1886" spans="1:7" ht="9.75" customHeight="1">
      <c r="A1886" s="357"/>
      <c r="B1886" s="362"/>
      <c r="C1886" s="358"/>
      <c r="D1886" s="359"/>
      <c r="E1886" s="360"/>
      <c r="F1886" s="357"/>
      <c r="G1886" s="361"/>
    </row>
    <row r="1887" spans="1:7" ht="9.75" customHeight="1">
      <c r="A1887" s="357"/>
      <c r="B1887" s="362"/>
      <c r="C1887" s="358"/>
      <c r="D1887" s="359"/>
      <c r="E1887" s="360"/>
      <c r="F1887" s="357"/>
      <c r="G1887" s="361"/>
    </row>
    <row r="1888" spans="1:7" ht="9.75" customHeight="1">
      <c r="A1888" s="357"/>
      <c r="B1888" s="362"/>
      <c r="C1888" s="358"/>
      <c r="D1888" s="359"/>
      <c r="E1888" s="360"/>
      <c r="F1888" s="357"/>
      <c r="G1888" s="361"/>
    </row>
    <row r="1889" spans="1:7" ht="9.75" customHeight="1">
      <c r="A1889" s="357"/>
      <c r="B1889" s="362"/>
      <c r="C1889" s="358"/>
      <c r="D1889" s="359"/>
      <c r="E1889" s="360"/>
      <c r="F1889" s="357"/>
      <c r="G1889" s="361"/>
    </row>
    <row r="1890" spans="1:7" ht="9.75" customHeight="1">
      <c r="A1890" s="357"/>
      <c r="B1890" s="362"/>
      <c r="C1890" s="358"/>
      <c r="D1890" s="359"/>
      <c r="E1890" s="360"/>
      <c r="F1890" s="357"/>
      <c r="G1890" s="361"/>
    </row>
    <row r="1891" spans="1:7" ht="9.75" customHeight="1">
      <c r="A1891" s="357"/>
      <c r="B1891" s="362"/>
      <c r="C1891" s="358"/>
      <c r="D1891" s="359"/>
      <c r="E1891" s="360"/>
      <c r="F1891" s="357"/>
      <c r="G1891" s="361"/>
    </row>
    <row r="1892" spans="1:7" ht="9.75" customHeight="1">
      <c r="A1892" s="357"/>
      <c r="B1892" s="362"/>
      <c r="C1892" s="358"/>
      <c r="D1892" s="359"/>
      <c r="E1892" s="360"/>
      <c r="F1892" s="357"/>
      <c r="G1892" s="361"/>
    </row>
    <row r="1893" spans="1:7" ht="9.75" customHeight="1">
      <c r="A1893" s="357"/>
      <c r="B1893" s="362"/>
      <c r="C1893" s="358"/>
      <c r="D1893" s="359"/>
      <c r="E1893" s="360"/>
      <c r="F1893" s="357"/>
      <c r="G1893" s="361"/>
    </row>
    <row r="1894" spans="1:7" ht="9.75" customHeight="1">
      <c r="A1894" s="357"/>
      <c r="B1894" s="362"/>
      <c r="C1894" s="358"/>
      <c r="D1894" s="359"/>
      <c r="E1894" s="360"/>
      <c r="F1894" s="357"/>
      <c r="G1894" s="361"/>
    </row>
    <row r="1895" spans="1:7" ht="9.75" customHeight="1">
      <c r="A1895" s="357"/>
      <c r="B1895" s="362"/>
      <c r="C1895" s="358"/>
      <c r="D1895" s="359"/>
      <c r="E1895" s="360"/>
      <c r="F1895" s="357"/>
      <c r="G1895" s="361"/>
    </row>
    <row r="1896" spans="1:7" ht="9.75" customHeight="1">
      <c r="A1896" s="357"/>
      <c r="B1896" s="362"/>
      <c r="C1896" s="358"/>
      <c r="D1896" s="359"/>
      <c r="E1896" s="360"/>
      <c r="F1896" s="357"/>
      <c r="G1896" s="361"/>
    </row>
    <row r="1897" spans="1:7" ht="7.5" customHeight="1">
      <c r="A1897" s="357"/>
      <c r="B1897" s="362"/>
      <c r="C1897" s="358"/>
      <c r="D1897" s="359"/>
      <c r="E1897" s="360"/>
      <c r="F1897" s="357"/>
      <c r="G1897" s="361"/>
    </row>
    <row r="1898" spans="1:7" ht="9.75" customHeight="1">
      <c r="A1898" s="357"/>
      <c r="B1898" s="362"/>
      <c r="C1898" s="358"/>
      <c r="D1898" s="359"/>
      <c r="E1898" s="360"/>
      <c r="F1898" s="357"/>
      <c r="G1898" s="361"/>
    </row>
    <row r="1899" spans="1:7" ht="9.75" customHeight="1">
      <c r="A1899" s="357"/>
      <c r="B1899" s="362"/>
      <c r="C1899" s="358"/>
      <c r="D1899" s="359"/>
      <c r="E1899" s="360"/>
      <c r="F1899" s="357"/>
      <c r="G1899" s="361"/>
    </row>
    <row r="1900" spans="1:7" ht="9.75" customHeight="1">
      <c r="A1900" s="357"/>
      <c r="B1900" s="362"/>
      <c r="C1900" s="358"/>
      <c r="D1900" s="359"/>
      <c r="E1900" s="360"/>
      <c r="F1900" s="357"/>
      <c r="G1900" s="361"/>
    </row>
    <row r="1901" spans="1:7" ht="9.75" customHeight="1">
      <c r="A1901" s="357"/>
      <c r="B1901" s="362"/>
      <c r="C1901" s="358"/>
      <c r="D1901" s="359"/>
      <c r="E1901" s="360"/>
      <c r="F1901" s="357"/>
      <c r="G1901" s="361"/>
    </row>
    <row r="1902" spans="1:7" ht="9.75" customHeight="1">
      <c r="A1902" s="357"/>
      <c r="B1902" s="362"/>
      <c r="C1902" s="358"/>
      <c r="D1902" s="359"/>
      <c r="E1902" s="360"/>
      <c r="F1902" s="357"/>
      <c r="G1902" s="361"/>
    </row>
    <row r="1903" spans="1:7" ht="9.75" customHeight="1">
      <c r="A1903" s="357"/>
      <c r="B1903" s="362"/>
      <c r="C1903" s="358"/>
      <c r="D1903" s="359"/>
      <c r="E1903" s="360"/>
      <c r="F1903" s="357"/>
      <c r="G1903" s="361"/>
    </row>
    <row r="1904" spans="1:7" ht="9.75" customHeight="1">
      <c r="A1904" s="357"/>
      <c r="B1904" s="362"/>
      <c r="C1904" s="358"/>
      <c r="D1904" s="359"/>
      <c r="E1904" s="360"/>
      <c r="F1904" s="357"/>
      <c r="G1904" s="361"/>
    </row>
    <row r="1905" spans="1:7" ht="9.75" customHeight="1">
      <c r="A1905" s="357"/>
      <c r="B1905" s="362"/>
      <c r="C1905" s="358"/>
      <c r="D1905" s="359"/>
      <c r="E1905" s="360"/>
      <c r="F1905" s="357"/>
      <c r="G1905" s="361"/>
    </row>
    <row r="1906" spans="1:7" ht="9.75" customHeight="1">
      <c r="A1906" s="357"/>
      <c r="B1906" s="362"/>
      <c r="C1906" s="358"/>
      <c r="D1906" s="359"/>
      <c r="E1906" s="360"/>
      <c r="F1906" s="357"/>
      <c r="G1906" s="361"/>
    </row>
    <row r="1907" spans="1:7" ht="9.75" customHeight="1">
      <c r="A1907" s="357"/>
      <c r="B1907" s="362"/>
      <c r="C1907" s="358"/>
      <c r="D1907" s="359"/>
      <c r="E1907" s="360"/>
      <c r="F1907" s="357"/>
      <c r="G1907" s="361"/>
    </row>
    <row r="1908" spans="1:7" ht="9.75" customHeight="1">
      <c r="A1908" s="357"/>
      <c r="B1908" s="362"/>
      <c r="C1908" s="358"/>
      <c r="D1908" s="359"/>
      <c r="E1908" s="360"/>
      <c r="F1908" s="357"/>
      <c r="G1908" s="361"/>
    </row>
    <row r="1909" spans="1:7" ht="9.75" customHeight="1">
      <c r="A1909" s="357"/>
      <c r="B1909" s="362"/>
      <c r="C1909" s="358"/>
      <c r="D1909" s="359"/>
      <c r="E1909" s="360"/>
      <c r="F1909" s="357"/>
      <c r="G1909" s="361"/>
    </row>
    <row r="1910" spans="1:7" ht="9.75" customHeight="1">
      <c r="A1910" s="357"/>
      <c r="B1910" s="362"/>
      <c r="C1910" s="358"/>
      <c r="D1910" s="359"/>
      <c r="E1910" s="360"/>
      <c r="F1910" s="357"/>
      <c r="G1910" s="361"/>
    </row>
    <row r="1911" spans="1:7" ht="9.75" customHeight="1">
      <c r="A1911" s="357"/>
      <c r="B1911" s="362"/>
      <c r="C1911" s="358"/>
      <c r="D1911" s="359"/>
      <c r="E1911" s="360"/>
      <c r="F1911" s="357"/>
      <c r="G1911" s="361"/>
    </row>
    <row r="1912" spans="1:7" ht="9.75" customHeight="1">
      <c r="A1912" s="357"/>
      <c r="B1912" s="362"/>
      <c r="C1912" s="358"/>
      <c r="D1912" s="359"/>
      <c r="E1912" s="360"/>
      <c r="F1912" s="357"/>
      <c r="G1912" s="361"/>
    </row>
    <row r="1913" spans="1:7" ht="9.75" customHeight="1">
      <c r="A1913" s="357"/>
      <c r="B1913" s="362"/>
      <c r="C1913" s="358"/>
      <c r="D1913" s="359"/>
      <c r="E1913" s="360"/>
      <c r="F1913" s="357"/>
      <c r="G1913" s="361"/>
    </row>
    <row r="1914" spans="1:7" ht="9.75" customHeight="1">
      <c r="A1914" s="357"/>
      <c r="B1914" s="362"/>
      <c r="C1914" s="358"/>
      <c r="D1914" s="359"/>
      <c r="E1914" s="360"/>
      <c r="F1914" s="357"/>
      <c r="G1914" s="361"/>
    </row>
    <row r="1915" spans="1:7" ht="9.75" customHeight="1">
      <c r="A1915" s="357"/>
      <c r="B1915" s="362"/>
      <c r="C1915" s="358"/>
      <c r="D1915" s="359"/>
      <c r="E1915" s="360"/>
      <c r="F1915" s="357"/>
      <c r="G1915" s="361"/>
    </row>
    <row r="1916" spans="1:7" ht="9.75" customHeight="1">
      <c r="A1916" s="357"/>
      <c r="B1916" s="362"/>
      <c r="C1916" s="358"/>
      <c r="D1916" s="359"/>
      <c r="E1916" s="360"/>
      <c r="F1916" s="357"/>
      <c r="G1916" s="361"/>
    </row>
    <row r="1917" spans="1:7" ht="9.75" customHeight="1">
      <c r="A1917" s="357"/>
      <c r="B1917" s="362"/>
      <c r="C1917" s="358"/>
      <c r="D1917" s="359"/>
      <c r="E1917" s="360"/>
      <c r="F1917" s="357"/>
      <c r="G1917" s="361"/>
    </row>
    <row r="1918" spans="1:7" ht="9.75" customHeight="1">
      <c r="A1918" s="357"/>
      <c r="B1918" s="362"/>
      <c r="C1918" s="358"/>
      <c r="D1918" s="359"/>
      <c r="E1918" s="360"/>
      <c r="F1918" s="357"/>
      <c r="G1918" s="361"/>
    </row>
    <row r="1919" spans="1:7" ht="9.75" customHeight="1">
      <c r="A1919" s="357"/>
      <c r="B1919" s="362"/>
      <c r="C1919" s="358"/>
      <c r="D1919" s="359"/>
      <c r="E1919" s="360"/>
      <c r="F1919" s="357"/>
      <c r="G1919" s="361"/>
    </row>
    <row r="1920" spans="1:7" ht="9.75" customHeight="1">
      <c r="A1920" s="357"/>
      <c r="B1920" s="362"/>
      <c r="C1920" s="358"/>
      <c r="D1920" s="359"/>
      <c r="E1920" s="360"/>
      <c r="F1920" s="357"/>
      <c r="G1920" s="361"/>
    </row>
    <row r="1921" spans="1:7" ht="9.75" customHeight="1">
      <c r="A1921" s="357"/>
      <c r="B1921" s="362"/>
      <c r="C1921" s="358"/>
      <c r="D1921" s="359"/>
      <c r="E1921" s="360"/>
      <c r="F1921" s="357"/>
      <c r="G1921" s="361"/>
    </row>
    <row r="1922" spans="1:7" ht="9.75" customHeight="1">
      <c r="A1922" s="357"/>
      <c r="B1922" s="362"/>
      <c r="C1922" s="358"/>
      <c r="D1922" s="359"/>
      <c r="E1922" s="360"/>
      <c r="F1922" s="357"/>
      <c r="G1922" s="361"/>
    </row>
    <row r="1923" spans="1:7" ht="9.75" customHeight="1">
      <c r="A1923" s="357"/>
      <c r="B1923" s="362"/>
      <c r="C1923" s="358"/>
      <c r="D1923" s="359"/>
      <c r="E1923" s="360"/>
      <c r="F1923" s="357"/>
      <c r="G1923" s="361"/>
    </row>
    <row r="1924" spans="1:7" ht="9.75" customHeight="1">
      <c r="A1924" s="357"/>
      <c r="B1924" s="362"/>
      <c r="C1924" s="358"/>
      <c r="D1924" s="359"/>
      <c r="E1924" s="360"/>
      <c r="F1924" s="357"/>
      <c r="G1924" s="361"/>
    </row>
    <row r="1925" spans="1:7" ht="9.75" customHeight="1">
      <c r="A1925" s="357"/>
      <c r="B1925" s="362"/>
      <c r="C1925" s="358"/>
      <c r="D1925" s="359"/>
      <c r="E1925" s="360"/>
      <c r="F1925" s="357"/>
      <c r="G1925" s="361"/>
    </row>
    <row r="1926" spans="1:7" ht="9.75" customHeight="1">
      <c r="A1926" s="357"/>
      <c r="B1926" s="362"/>
      <c r="C1926" s="358"/>
      <c r="D1926" s="359"/>
      <c r="E1926" s="360"/>
      <c r="F1926" s="357"/>
      <c r="G1926" s="361"/>
    </row>
    <row r="1927" spans="1:7" ht="9.75" customHeight="1">
      <c r="A1927" s="357"/>
      <c r="B1927" s="362"/>
      <c r="C1927" s="358"/>
      <c r="D1927" s="359"/>
      <c r="E1927" s="360"/>
      <c r="F1927" s="357"/>
      <c r="G1927" s="361"/>
    </row>
    <row r="1928" spans="1:7" ht="9.75" customHeight="1">
      <c r="A1928" s="357"/>
      <c r="B1928" s="362"/>
      <c r="C1928" s="358"/>
      <c r="D1928" s="359"/>
      <c r="E1928" s="360"/>
      <c r="F1928" s="357"/>
      <c r="G1928" s="361"/>
    </row>
    <row r="1929" spans="1:7" ht="9.75" customHeight="1">
      <c r="A1929" s="357"/>
      <c r="B1929" s="362"/>
      <c r="C1929" s="358"/>
      <c r="D1929" s="359"/>
      <c r="E1929" s="360"/>
      <c r="F1929" s="357"/>
      <c r="G1929" s="361"/>
    </row>
    <row r="1930" spans="1:7" ht="9.75" customHeight="1">
      <c r="A1930" s="357"/>
      <c r="B1930" s="362"/>
      <c r="C1930" s="358"/>
      <c r="D1930" s="359"/>
      <c r="E1930" s="360"/>
      <c r="F1930" s="357"/>
      <c r="G1930" s="361"/>
    </row>
    <row r="1931" spans="1:7" ht="9.75" customHeight="1">
      <c r="A1931" s="357"/>
      <c r="B1931" s="362"/>
      <c r="C1931" s="358"/>
      <c r="D1931" s="359"/>
      <c r="E1931" s="360"/>
      <c r="F1931" s="357"/>
      <c r="G1931" s="361"/>
    </row>
    <row r="1932" spans="1:7" ht="9.75" customHeight="1">
      <c r="A1932" s="357"/>
      <c r="B1932" s="362"/>
      <c r="C1932" s="358"/>
      <c r="D1932" s="359"/>
      <c r="E1932" s="360"/>
      <c r="F1932" s="357"/>
      <c r="G1932" s="361"/>
    </row>
    <row r="1933" spans="1:7" ht="9.75" customHeight="1">
      <c r="A1933" s="357"/>
      <c r="B1933" s="362"/>
      <c r="C1933" s="368"/>
      <c r="D1933" s="357"/>
      <c r="E1933" s="367"/>
      <c r="F1933" s="357"/>
      <c r="G1933" s="361"/>
    </row>
    <row r="1934" spans="1:7" ht="9.75" customHeight="1">
      <c r="A1934" s="357"/>
      <c r="B1934" s="362"/>
      <c r="C1934" s="368"/>
      <c r="D1934" s="357"/>
      <c r="E1934" s="367"/>
      <c r="F1934" s="357"/>
      <c r="G1934" s="361"/>
    </row>
    <row r="1935" spans="1:7" ht="9.75" customHeight="1">
      <c r="A1935" s="357"/>
      <c r="B1935" s="362"/>
      <c r="C1935" s="368"/>
      <c r="D1935" s="357"/>
      <c r="E1935" s="367"/>
      <c r="F1935" s="357"/>
      <c r="G1935" s="361"/>
    </row>
    <row r="1936" spans="1:7" ht="9.75" customHeight="1">
      <c r="A1936" s="357"/>
      <c r="B1936" s="362"/>
      <c r="C1936" s="368"/>
      <c r="D1936" s="357"/>
      <c r="E1936" s="367"/>
      <c r="F1936" s="357"/>
      <c r="G1936" s="361"/>
    </row>
    <row r="1937" spans="1:7" ht="9.75" customHeight="1">
      <c r="A1937" s="357"/>
      <c r="B1937" s="362"/>
      <c r="C1937" s="368"/>
      <c r="D1937" s="357"/>
      <c r="E1937" s="367"/>
      <c r="F1937" s="357"/>
      <c r="G1937" s="361"/>
    </row>
    <row r="1938" spans="1:7" ht="9.75" customHeight="1">
      <c r="A1938" s="357"/>
      <c r="B1938" s="362"/>
      <c r="C1938" s="368"/>
      <c r="D1938" s="357"/>
      <c r="E1938" s="370"/>
      <c r="F1938" s="357"/>
      <c r="G1938" s="361"/>
    </row>
    <row r="1939" spans="1:7" ht="9.75" customHeight="1">
      <c r="A1939" s="357"/>
      <c r="B1939" s="362"/>
      <c r="C1939" s="368"/>
      <c r="D1939" s="357"/>
      <c r="E1939" s="370"/>
      <c r="F1939" s="357"/>
      <c r="G1939" s="361"/>
    </row>
    <row r="1940" spans="1:7" ht="9.75" customHeight="1">
      <c r="A1940" s="357"/>
      <c r="B1940" s="362"/>
      <c r="C1940" s="368"/>
      <c r="D1940" s="357"/>
      <c r="E1940" s="370"/>
      <c r="F1940" s="357"/>
      <c r="G1940" s="361"/>
    </row>
    <row r="1941" spans="1:7" ht="9.75" customHeight="1">
      <c r="A1941" s="357"/>
      <c r="B1941" s="362"/>
      <c r="C1941" s="368"/>
      <c r="D1941" s="357"/>
      <c r="E1941" s="370"/>
      <c r="F1941" s="357"/>
      <c r="G1941" s="361"/>
    </row>
    <row r="1942" spans="1:7" ht="9.75" customHeight="1">
      <c r="A1942" s="357"/>
      <c r="B1942" s="362"/>
      <c r="C1942" s="368"/>
      <c r="D1942" s="357"/>
      <c r="E1942" s="370"/>
      <c r="F1942" s="357"/>
      <c r="G1942" s="361"/>
    </row>
    <row r="1943" spans="1:7" ht="9.75" customHeight="1">
      <c r="A1943" s="357"/>
      <c r="B1943" s="362"/>
      <c r="C1943" s="358"/>
      <c r="D1943" s="359"/>
      <c r="E1943" s="360"/>
      <c r="F1943" s="357"/>
      <c r="G1943" s="361"/>
    </row>
    <row r="1944" spans="1:7" ht="9.75" customHeight="1">
      <c r="A1944" s="357"/>
      <c r="B1944" s="362"/>
      <c r="C1944" s="358"/>
      <c r="D1944" s="359"/>
      <c r="E1944" s="360"/>
      <c r="F1944" s="357"/>
      <c r="G1944" s="361"/>
    </row>
    <row r="1945" spans="1:7" ht="9.75" customHeight="1">
      <c r="A1945" s="357"/>
      <c r="B1945" s="362"/>
      <c r="C1945" s="358"/>
      <c r="D1945" s="359"/>
      <c r="E1945" s="360"/>
      <c r="F1945" s="357"/>
      <c r="G1945" s="361"/>
    </row>
    <row r="1946" spans="1:7" ht="9.75" customHeight="1">
      <c r="A1946" s="357"/>
      <c r="B1946" s="362"/>
      <c r="C1946" s="358"/>
      <c r="D1946" s="359"/>
      <c r="E1946" s="360"/>
      <c r="F1946" s="357"/>
      <c r="G1946" s="361"/>
    </row>
    <row r="1947" spans="1:7" ht="9.75" customHeight="1">
      <c r="A1947" s="357"/>
      <c r="B1947" s="362"/>
      <c r="C1947" s="358"/>
      <c r="D1947" s="359"/>
      <c r="E1947" s="360"/>
      <c r="F1947" s="357"/>
      <c r="G1947" s="361"/>
    </row>
    <row r="1948" spans="1:7" ht="9.75" customHeight="1">
      <c r="A1948" s="357"/>
      <c r="B1948" s="362"/>
      <c r="C1948" s="358"/>
      <c r="D1948" s="359"/>
      <c r="E1948" s="360"/>
      <c r="F1948" s="357"/>
      <c r="G1948" s="361"/>
    </row>
    <row r="1949" spans="1:7" ht="9.75" customHeight="1">
      <c r="A1949" s="357"/>
      <c r="B1949" s="362"/>
      <c r="C1949" s="358"/>
      <c r="D1949" s="359"/>
      <c r="E1949" s="360"/>
      <c r="F1949" s="357"/>
      <c r="G1949" s="361"/>
    </row>
    <row r="1950" spans="1:7" ht="9.75" customHeight="1">
      <c r="A1950" s="357"/>
      <c r="B1950" s="362"/>
      <c r="C1950" s="358"/>
      <c r="D1950" s="359"/>
      <c r="E1950" s="360"/>
      <c r="F1950" s="357"/>
      <c r="G1950" s="361"/>
    </row>
    <row r="1951" spans="1:7" ht="9.75" customHeight="1">
      <c r="A1951" s="357"/>
      <c r="B1951" s="362"/>
      <c r="C1951" s="358"/>
      <c r="D1951" s="359"/>
      <c r="E1951" s="360"/>
      <c r="F1951" s="357"/>
      <c r="G1951" s="361"/>
    </row>
    <row r="1952" spans="1:7" ht="9.75" customHeight="1">
      <c r="A1952" s="357"/>
      <c r="B1952" s="362"/>
      <c r="C1952" s="358"/>
      <c r="D1952" s="359"/>
      <c r="E1952" s="360"/>
      <c r="F1952" s="357"/>
      <c r="G1952" s="361"/>
    </row>
    <row r="1953" spans="1:7" ht="9.75" customHeight="1">
      <c r="A1953" s="357"/>
      <c r="B1953" s="362"/>
      <c r="C1953" s="358"/>
      <c r="D1953" s="359"/>
      <c r="E1953" s="360"/>
      <c r="F1953" s="357"/>
      <c r="G1953" s="361"/>
    </row>
    <row r="1954" spans="1:7" ht="9.75" customHeight="1">
      <c r="A1954" s="357"/>
      <c r="B1954" s="362"/>
      <c r="C1954" s="358"/>
      <c r="D1954" s="359"/>
      <c r="E1954" s="360"/>
      <c r="F1954" s="357"/>
      <c r="G1954" s="361"/>
    </row>
    <row r="1955" spans="1:7" ht="9.75" customHeight="1">
      <c r="A1955" s="357"/>
      <c r="B1955" s="362"/>
      <c r="C1955" s="358"/>
      <c r="D1955" s="359"/>
      <c r="E1955" s="360"/>
      <c r="F1955" s="357"/>
      <c r="G1955" s="361"/>
    </row>
    <row r="1956" spans="1:7" ht="9.75" customHeight="1">
      <c r="A1956" s="357"/>
      <c r="B1956" s="362"/>
      <c r="C1956" s="358"/>
      <c r="D1956" s="359"/>
      <c r="E1956" s="360"/>
      <c r="F1956" s="357"/>
      <c r="G1956" s="361"/>
    </row>
    <row r="1957" spans="1:7" ht="9.75" customHeight="1">
      <c r="A1957" s="357"/>
      <c r="B1957" s="362"/>
      <c r="C1957" s="358"/>
      <c r="D1957" s="359"/>
      <c r="E1957" s="360"/>
      <c r="F1957" s="357"/>
      <c r="G1957" s="361"/>
    </row>
    <row r="1958" spans="1:7" ht="9.75" customHeight="1">
      <c r="A1958" s="357"/>
      <c r="B1958" s="362"/>
      <c r="C1958" s="358"/>
      <c r="D1958" s="359"/>
      <c r="E1958" s="360"/>
      <c r="F1958" s="357"/>
      <c r="G1958" s="361"/>
    </row>
    <row r="1959" spans="1:7" ht="9.75" customHeight="1">
      <c r="A1959" s="357"/>
      <c r="B1959" s="362"/>
      <c r="C1959" s="358"/>
      <c r="D1959" s="359"/>
      <c r="E1959" s="360"/>
      <c r="F1959" s="357"/>
      <c r="G1959" s="361"/>
    </row>
    <row r="1960" spans="1:7" ht="9.75" customHeight="1">
      <c r="A1960" s="357"/>
      <c r="B1960" s="362"/>
      <c r="C1960" s="358"/>
      <c r="D1960" s="359"/>
      <c r="E1960" s="360"/>
      <c r="F1960" s="357"/>
      <c r="G1960" s="361"/>
    </row>
    <row r="1961" spans="1:7" ht="9.75" customHeight="1">
      <c r="A1961" s="357"/>
      <c r="B1961" s="362"/>
      <c r="C1961" s="358"/>
      <c r="D1961" s="359"/>
      <c r="E1961" s="360"/>
      <c r="F1961" s="357"/>
      <c r="G1961" s="361"/>
    </row>
    <row r="1962" spans="1:7" ht="9.75" customHeight="1">
      <c r="A1962" s="357"/>
      <c r="B1962" s="362"/>
      <c r="C1962" s="358"/>
      <c r="D1962" s="359"/>
      <c r="E1962" s="360"/>
      <c r="F1962" s="357"/>
      <c r="G1962" s="361"/>
    </row>
    <row r="1963" spans="1:7" ht="9.75" customHeight="1">
      <c r="A1963" s="357"/>
      <c r="B1963" s="362"/>
      <c r="C1963" s="358"/>
      <c r="D1963" s="359"/>
      <c r="E1963" s="360"/>
      <c r="F1963" s="357"/>
      <c r="G1963" s="361"/>
    </row>
    <row r="1964" spans="1:7" ht="9.75" customHeight="1">
      <c r="A1964" s="357"/>
      <c r="B1964" s="362"/>
      <c r="C1964" s="358"/>
      <c r="D1964" s="359"/>
      <c r="E1964" s="360"/>
      <c r="F1964" s="357"/>
      <c r="G1964" s="361"/>
    </row>
    <row r="1965" spans="1:7" ht="9.75" customHeight="1">
      <c r="A1965" s="357"/>
      <c r="B1965" s="362"/>
      <c r="C1965" s="358"/>
      <c r="D1965" s="359"/>
      <c r="E1965" s="360"/>
      <c r="F1965" s="357"/>
      <c r="G1965" s="361"/>
    </row>
    <row r="1966" spans="1:7" ht="9.75" customHeight="1">
      <c r="A1966" s="357"/>
      <c r="B1966" s="362"/>
      <c r="C1966" s="358"/>
      <c r="D1966" s="359"/>
      <c r="E1966" s="360"/>
      <c r="F1966" s="357"/>
      <c r="G1966" s="361"/>
    </row>
    <row r="1967" spans="1:7" ht="9.75" customHeight="1">
      <c r="A1967" s="357"/>
      <c r="B1967" s="362"/>
      <c r="C1967" s="358"/>
      <c r="D1967" s="359"/>
      <c r="E1967" s="360"/>
      <c r="F1967" s="357"/>
      <c r="G1967" s="361"/>
    </row>
    <row r="1968" spans="1:7" ht="9.75" customHeight="1">
      <c r="A1968" s="357"/>
      <c r="B1968" s="362"/>
      <c r="C1968" s="358"/>
      <c r="D1968" s="359"/>
      <c r="E1968" s="360"/>
      <c r="F1968" s="357"/>
      <c r="G1968" s="361"/>
    </row>
    <row r="1969" spans="1:7" ht="9.75" customHeight="1">
      <c r="A1969" s="357"/>
      <c r="B1969" s="362"/>
      <c r="C1969" s="358"/>
      <c r="D1969" s="359"/>
      <c r="E1969" s="360"/>
      <c r="F1969" s="357"/>
      <c r="G1969" s="361"/>
    </row>
    <row r="1970" spans="1:7" ht="9.75" customHeight="1">
      <c r="A1970" s="357"/>
      <c r="B1970" s="362"/>
      <c r="C1970" s="358"/>
      <c r="D1970" s="359"/>
      <c r="E1970" s="360"/>
      <c r="F1970" s="357"/>
      <c r="G1970" s="361"/>
    </row>
    <row r="1971" spans="1:7" ht="9.75" customHeight="1">
      <c r="A1971" s="357"/>
      <c r="B1971" s="362"/>
      <c r="C1971" s="358"/>
      <c r="D1971" s="359"/>
      <c r="E1971" s="360"/>
      <c r="F1971" s="357"/>
      <c r="G1971" s="361"/>
    </row>
    <row r="1972" spans="1:7" ht="9.75" customHeight="1">
      <c r="A1972" s="357"/>
      <c r="B1972" s="362"/>
      <c r="C1972" s="358"/>
      <c r="D1972" s="359"/>
      <c r="E1972" s="360"/>
      <c r="F1972" s="357"/>
      <c r="G1972" s="361"/>
    </row>
    <row r="1973" spans="1:7" ht="9.75" customHeight="1">
      <c r="A1973" s="357"/>
      <c r="B1973" s="362"/>
      <c r="C1973" s="358"/>
      <c r="D1973" s="359"/>
      <c r="E1973" s="360"/>
      <c r="F1973" s="357"/>
      <c r="G1973" s="361"/>
    </row>
    <row r="1974" spans="1:7" ht="9.75" customHeight="1">
      <c r="A1974" s="357"/>
      <c r="B1974" s="362"/>
      <c r="C1974" s="358"/>
      <c r="D1974" s="359"/>
      <c r="E1974" s="360"/>
      <c r="F1974" s="357"/>
      <c r="G1974" s="361"/>
    </row>
    <row r="1975" spans="1:7" ht="9.75" customHeight="1">
      <c r="A1975" s="357"/>
      <c r="B1975" s="362"/>
      <c r="C1975" s="358"/>
      <c r="D1975" s="359"/>
      <c r="E1975" s="360"/>
      <c r="F1975" s="357"/>
      <c r="G1975" s="361"/>
    </row>
    <row r="1976" spans="1:7" ht="9.75" customHeight="1">
      <c r="A1976" s="357"/>
      <c r="B1976" s="362"/>
      <c r="C1976" s="358"/>
      <c r="D1976" s="359"/>
      <c r="E1976" s="360"/>
      <c r="F1976" s="357"/>
      <c r="G1976" s="361"/>
    </row>
    <row r="1977" spans="1:7" ht="8.25" customHeight="1">
      <c r="A1977" s="357"/>
      <c r="B1977" s="362"/>
      <c r="C1977" s="358"/>
      <c r="D1977" s="359"/>
      <c r="E1977" s="360"/>
      <c r="F1977" s="357"/>
      <c r="G1977" s="361"/>
    </row>
    <row r="1978" spans="1:7" ht="9.75" customHeight="1">
      <c r="A1978" s="357"/>
      <c r="B1978" s="362"/>
      <c r="C1978" s="358"/>
      <c r="D1978" s="359"/>
      <c r="E1978" s="360"/>
      <c r="F1978" s="357"/>
      <c r="G1978" s="361"/>
    </row>
    <row r="1979" spans="1:7" ht="9.75" customHeight="1">
      <c r="A1979" s="357"/>
      <c r="B1979" s="362"/>
      <c r="C1979" s="358"/>
      <c r="D1979" s="359"/>
      <c r="E1979" s="360"/>
      <c r="F1979" s="357"/>
      <c r="G1979" s="361"/>
    </row>
    <row r="1980" spans="1:7" ht="9.75" customHeight="1">
      <c r="A1980" s="357"/>
      <c r="B1980" s="362"/>
      <c r="C1980" s="358"/>
      <c r="D1980" s="359"/>
      <c r="E1980" s="360"/>
      <c r="F1980" s="357"/>
      <c r="G1980" s="361"/>
    </row>
    <row r="1981" spans="1:7" ht="9.75" customHeight="1">
      <c r="A1981" s="357"/>
      <c r="B1981" s="362"/>
      <c r="C1981" s="358"/>
      <c r="D1981" s="359"/>
      <c r="E1981" s="360"/>
      <c r="F1981" s="357"/>
      <c r="G1981" s="361"/>
    </row>
    <row r="1982" spans="1:7" ht="6.75" customHeight="1">
      <c r="A1982" s="357"/>
      <c r="B1982" s="362"/>
      <c r="C1982" s="358"/>
      <c r="D1982" s="359"/>
      <c r="E1982" s="360"/>
      <c r="F1982" s="357"/>
      <c r="G1982" s="361"/>
    </row>
    <row r="1983" spans="1:7" ht="9.75" customHeight="1">
      <c r="A1983" s="357"/>
      <c r="B1983" s="362"/>
      <c r="C1983" s="358"/>
      <c r="D1983" s="359"/>
      <c r="E1983" s="369"/>
      <c r="F1983" s="357"/>
      <c r="G1983" s="361"/>
    </row>
    <row r="1984" spans="1:7" ht="9.75" customHeight="1">
      <c r="A1984" s="357"/>
      <c r="B1984" s="362"/>
      <c r="C1984" s="358"/>
      <c r="D1984" s="359"/>
      <c r="E1984" s="369"/>
      <c r="F1984" s="357"/>
      <c r="G1984" s="361"/>
    </row>
    <row r="1985" spans="1:7" ht="9.75" customHeight="1">
      <c r="A1985" s="357"/>
      <c r="B1985" s="362"/>
      <c r="C1985" s="358"/>
      <c r="D1985" s="359"/>
      <c r="E1985" s="369"/>
      <c r="F1985" s="357"/>
      <c r="G1985" s="361"/>
    </row>
    <row r="1986" spans="1:7" ht="9.75" customHeight="1">
      <c r="A1986" s="357"/>
      <c r="B1986" s="362"/>
      <c r="C1986" s="358"/>
      <c r="D1986" s="359"/>
      <c r="E1986" s="369"/>
      <c r="F1986" s="357"/>
      <c r="G1986" s="361"/>
    </row>
    <row r="1987" spans="1:7" ht="9.75" customHeight="1">
      <c r="A1987" s="357"/>
      <c r="B1987" s="362"/>
      <c r="C1987" s="358"/>
      <c r="D1987" s="359"/>
      <c r="E1987" s="369"/>
      <c r="F1987" s="357"/>
      <c r="G1987" s="361"/>
    </row>
    <row r="1988" spans="1:7" ht="9.75" customHeight="1">
      <c r="A1988" s="357"/>
      <c r="B1988" s="362"/>
      <c r="C1988" s="358"/>
      <c r="D1988" s="359"/>
      <c r="E1988" s="360"/>
      <c r="F1988" s="357"/>
      <c r="G1988" s="361"/>
    </row>
    <row r="1989" spans="1:7" ht="9.75" customHeight="1">
      <c r="A1989" s="357"/>
      <c r="B1989" s="362"/>
      <c r="C1989" s="358"/>
      <c r="D1989" s="359"/>
      <c r="E1989" s="360"/>
      <c r="F1989" s="357"/>
      <c r="G1989" s="361"/>
    </row>
    <row r="1990" spans="1:7" ht="9.75" customHeight="1">
      <c r="A1990" s="357"/>
      <c r="B1990" s="362"/>
      <c r="C1990" s="358"/>
      <c r="D1990" s="359"/>
      <c r="E1990" s="360"/>
      <c r="F1990" s="357"/>
      <c r="G1990" s="361"/>
    </row>
    <row r="1991" spans="1:7" ht="9.75" customHeight="1">
      <c r="A1991" s="357"/>
      <c r="B1991" s="362"/>
      <c r="C1991" s="358"/>
      <c r="D1991" s="359"/>
      <c r="E1991" s="360"/>
      <c r="F1991" s="357"/>
      <c r="G1991" s="361"/>
    </row>
    <row r="1992" spans="1:7" ht="9.75" customHeight="1">
      <c r="A1992" s="357"/>
      <c r="B1992" s="362"/>
      <c r="C1992" s="358"/>
      <c r="D1992" s="359"/>
      <c r="E1992" s="360"/>
      <c r="F1992" s="357"/>
      <c r="G1992" s="361"/>
    </row>
    <row r="1993" spans="1:7" ht="9.75" customHeight="1">
      <c r="A1993" s="357"/>
      <c r="B1993" s="362"/>
      <c r="C1993" s="368"/>
      <c r="D1993" s="357"/>
      <c r="E1993" s="367"/>
      <c r="F1993" s="357"/>
      <c r="G1993" s="361"/>
    </row>
    <row r="1994" spans="1:7" ht="9.75" customHeight="1">
      <c r="A1994" s="357"/>
      <c r="B1994" s="362"/>
      <c r="C1994" s="368"/>
      <c r="D1994" s="357"/>
      <c r="E1994" s="367"/>
      <c r="F1994" s="357"/>
      <c r="G1994" s="361"/>
    </row>
    <row r="1995" spans="1:7" ht="9.75" customHeight="1">
      <c r="A1995" s="357"/>
      <c r="B1995" s="362"/>
      <c r="C1995" s="368"/>
      <c r="D1995" s="357"/>
      <c r="E1995" s="367"/>
      <c r="F1995" s="357"/>
      <c r="G1995" s="361"/>
    </row>
    <row r="1996" spans="1:7" ht="9.75" customHeight="1">
      <c r="A1996" s="357"/>
      <c r="B1996" s="362"/>
      <c r="C1996" s="368"/>
      <c r="D1996" s="357"/>
      <c r="E1996" s="367"/>
      <c r="F1996" s="357"/>
      <c r="G1996" s="361"/>
    </row>
    <row r="1997" spans="1:7" ht="9.75" customHeight="1">
      <c r="A1997" s="357"/>
      <c r="B1997" s="362"/>
      <c r="C1997" s="368"/>
      <c r="D1997" s="357"/>
      <c r="E1997" s="367"/>
      <c r="F1997" s="357"/>
      <c r="G1997" s="361"/>
    </row>
    <row r="1998" spans="1:7" ht="9.75" customHeight="1">
      <c r="A1998" s="357"/>
      <c r="B1998" s="362"/>
      <c r="C1998" s="358"/>
      <c r="D1998" s="359"/>
      <c r="E1998" s="360"/>
      <c r="F1998" s="357"/>
      <c r="G1998" s="361"/>
    </row>
    <row r="1999" spans="1:7" ht="9.75" customHeight="1">
      <c r="A1999" s="357"/>
      <c r="B1999" s="362"/>
      <c r="C1999" s="358"/>
      <c r="D1999" s="359"/>
      <c r="E1999" s="360"/>
      <c r="F1999" s="357"/>
      <c r="G1999" s="361"/>
    </row>
    <row r="2000" spans="1:7" ht="9.75" customHeight="1">
      <c r="A2000" s="357"/>
      <c r="B2000" s="362"/>
      <c r="C2000" s="358"/>
      <c r="D2000" s="359"/>
      <c r="E2000" s="360"/>
      <c r="F2000" s="357"/>
      <c r="G2000" s="361"/>
    </row>
    <row r="2001" spans="1:7" ht="9.75" customHeight="1">
      <c r="A2001" s="357"/>
      <c r="B2001" s="362"/>
      <c r="C2001" s="358"/>
      <c r="D2001" s="359"/>
      <c r="E2001" s="360"/>
      <c r="F2001" s="357"/>
      <c r="G2001" s="361"/>
    </row>
    <row r="2002" spans="1:7" ht="9.75" customHeight="1">
      <c r="A2002" s="357"/>
      <c r="B2002" s="362"/>
      <c r="C2002" s="358"/>
      <c r="D2002" s="359"/>
      <c r="E2002" s="360"/>
      <c r="F2002" s="357"/>
      <c r="G2002" s="361"/>
    </row>
    <row r="2003" spans="1:7" ht="9.75" customHeight="1">
      <c r="A2003" s="357"/>
      <c r="B2003" s="362"/>
      <c r="C2003" s="366"/>
      <c r="D2003" s="357"/>
      <c r="E2003" s="367"/>
      <c r="F2003" s="357"/>
      <c r="G2003" s="361"/>
    </row>
    <row r="2004" spans="1:7" ht="9.75" customHeight="1">
      <c r="A2004" s="357"/>
      <c r="B2004" s="362"/>
      <c r="C2004" s="366"/>
      <c r="D2004" s="357"/>
      <c r="E2004" s="367"/>
      <c r="F2004" s="357"/>
      <c r="G2004" s="361"/>
    </row>
    <row r="2005" spans="1:7" ht="9.75" customHeight="1">
      <c r="A2005" s="357"/>
      <c r="B2005" s="362"/>
      <c r="C2005" s="366"/>
      <c r="D2005" s="357"/>
      <c r="E2005" s="367"/>
      <c r="F2005" s="357"/>
      <c r="G2005" s="361"/>
    </row>
    <row r="2006" spans="1:7" ht="9.75" customHeight="1">
      <c r="A2006" s="357"/>
      <c r="B2006" s="362"/>
      <c r="C2006" s="366"/>
      <c r="D2006" s="357"/>
      <c r="E2006" s="367"/>
      <c r="F2006" s="357"/>
      <c r="G2006" s="361"/>
    </row>
    <row r="2007" spans="1:7" ht="9.75" customHeight="1">
      <c r="A2007" s="357"/>
      <c r="B2007" s="362"/>
      <c r="C2007" s="366"/>
      <c r="D2007" s="357"/>
      <c r="E2007" s="367"/>
      <c r="F2007" s="357"/>
      <c r="G2007" s="361"/>
    </row>
    <row r="2008" spans="1:7" ht="9.75" customHeight="1">
      <c r="A2008" s="357"/>
      <c r="B2008" s="362"/>
      <c r="C2008" s="358"/>
      <c r="D2008" s="359"/>
      <c r="E2008" s="360"/>
      <c r="F2008" s="357"/>
      <c r="G2008" s="361"/>
    </row>
    <row r="2009" spans="1:7" ht="9.75" customHeight="1">
      <c r="A2009" s="357"/>
      <c r="B2009" s="362"/>
      <c r="C2009" s="358"/>
      <c r="D2009" s="359"/>
      <c r="E2009" s="360"/>
      <c r="F2009" s="357"/>
      <c r="G2009" s="361"/>
    </row>
    <row r="2010" spans="1:7" ht="9.75" customHeight="1">
      <c r="A2010" s="357"/>
      <c r="B2010" s="362"/>
      <c r="C2010" s="358"/>
      <c r="D2010" s="359"/>
      <c r="E2010" s="360"/>
      <c r="F2010" s="357"/>
      <c r="G2010" s="361"/>
    </row>
    <row r="2011" spans="1:7" ht="9.75" customHeight="1">
      <c r="A2011" s="357"/>
      <c r="B2011" s="362"/>
      <c r="C2011" s="358"/>
      <c r="D2011" s="359"/>
      <c r="E2011" s="360"/>
      <c r="F2011" s="357"/>
      <c r="G2011" s="361"/>
    </row>
    <row r="2012" spans="1:7" ht="9.75" customHeight="1">
      <c r="A2012" s="357"/>
      <c r="B2012" s="362"/>
      <c r="C2012" s="358"/>
      <c r="D2012" s="359"/>
      <c r="E2012" s="360"/>
      <c r="F2012" s="357"/>
      <c r="G2012" s="361"/>
    </row>
    <row r="2013" spans="1:7" ht="9.75" customHeight="1">
      <c r="A2013" s="357"/>
      <c r="B2013" s="362"/>
      <c r="C2013" s="358"/>
      <c r="D2013" s="359"/>
      <c r="E2013" s="360"/>
      <c r="F2013" s="357"/>
      <c r="G2013" s="361"/>
    </row>
    <row r="2014" spans="1:7" ht="9.75" customHeight="1">
      <c r="A2014" s="357"/>
      <c r="B2014" s="362"/>
      <c r="C2014" s="358"/>
      <c r="D2014" s="359"/>
      <c r="E2014" s="360"/>
      <c r="F2014" s="357"/>
      <c r="G2014" s="361"/>
    </row>
    <row r="2015" spans="1:7" ht="9.75" customHeight="1">
      <c r="A2015" s="357"/>
      <c r="B2015" s="362"/>
      <c r="C2015" s="358"/>
      <c r="D2015" s="359"/>
      <c r="E2015" s="360"/>
      <c r="F2015" s="357"/>
      <c r="G2015" s="361"/>
    </row>
    <row r="2016" spans="1:7" ht="9.75" customHeight="1">
      <c r="A2016" s="357"/>
      <c r="B2016" s="362"/>
      <c r="C2016" s="358"/>
      <c r="D2016" s="359"/>
      <c r="E2016" s="360"/>
      <c r="F2016" s="357"/>
      <c r="G2016" s="361"/>
    </row>
    <row r="2017" spans="1:7" ht="9.75" customHeight="1">
      <c r="A2017" s="357"/>
      <c r="B2017" s="362"/>
      <c r="C2017" s="358"/>
      <c r="D2017" s="359"/>
      <c r="E2017" s="360"/>
      <c r="F2017" s="357"/>
      <c r="G2017" s="361"/>
    </row>
    <row r="2018" spans="1:7" ht="9.75" customHeight="1">
      <c r="A2018" s="357"/>
      <c r="B2018" s="362"/>
      <c r="C2018" s="358"/>
      <c r="D2018" s="359"/>
      <c r="E2018" s="360"/>
      <c r="F2018" s="357"/>
      <c r="G2018" s="361"/>
    </row>
    <row r="2019" spans="1:7" ht="9.75" customHeight="1">
      <c r="A2019" s="357"/>
      <c r="B2019" s="362"/>
      <c r="C2019" s="358"/>
      <c r="D2019" s="359"/>
      <c r="E2019" s="360"/>
      <c r="F2019" s="357"/>
      <c r="G2019" s="361"/>
    </row>
    <row r="2020" spans="1:7" ht="9.75" customHeight="1">
      <c r="A2020" s="357"/>
      <c r="B2020" s="362"/>
      <c r="C2020" s="358"/>
      <c r="D2020" s="359"/>
      <c r="E2020" s="360"/>
      <c r="F2020" s="357"/>
      <c r="G2020" s="361"/>
    </row>
    <row r="2021" spans="1:7" ht="9.75" customHeight="1">
      <c r="A2021" s="357"/>
      <c r="B2021" s="362"/>
      <c r="C2021" s="358"/>
      <c r="D2021" s="359"/>
      <c r="E2021" s="360"/>
      <c r="F2021" s="357"/>
      <c r="G2021" s="361"/>
    </row>
    <row r="2022" spans="1:7" ht="9.75" customHeight="1">
      <c r="A2022" s="357"/>
      <c r="B2022" s="362"/>
      <c r="C2022" s="358"/>
      <c r="D2022" s="359"/>
      <c r="E2022" s="360"/>
      <c r="F2022" s="357"/>
      <c r="G2022" s="361"/>
    </row>
    <row r="2023" spans="1:7" ht="9.75" customHeight="1">
      <c r="A2023" s="357"/>
      <c r="B2023" s="362"/>
      <c r="C2023" s="358"/>
      <c r="D2023" s="359"/>
      <c r="E2023" s="360"/>
      <c r="F2023" s="357"/>
      <c r="G2023" s="361"/>
    </row>
    <row r="2024" spans="1:7" ht="9.75" customHeight="1">
      <c r="A2024" s="357"/>
      <c r="B2024" s="362"/>
      <c r="C2024" s="358"/>
      <c r="D2024" s="359"/>
      <c r="E2024" s="360"/>
      <c r="F2024" s="357"/>
      <c r="G2024" s="361"/>
    </row>
    <row r="2025" spans="1:7" ht="9.75" customHeight="1">
      <c r="A2025" s="357"/>
      <c r="B2025" s="362"/>
      <c r="C2025" s="358"/>
      <c r="D2025" s="359"/>
      <c r="E2025" s="360"/>
      <c r="F2025" s="357"/>
      <c r="G2025" s="361"/>
    </row>
    <row r="2026" spans="1:7" ht="9.75" customHeight="1">
      <c r="A2026" s="357"/>
      <c r="B2026" s="362"/>
      <c r="C2026" s="358"/>
      <c r="D2026" s="359"/>
      <c r="E2026" s="360"/>
      <c r="F2026" s="357"/>
      <c r="G2026" s="361"/>
    </row>
    <row r="2027" spans="1:7" ht="9.75" customHeight="1">
      <c r="A2027" s="357"/>
      <c r="B2027" s="362"/>
      <c r="C2027" s="358"/>
      <c r="D2027" s="359"/>
      <c r="E2027" s="360"/>
      <c r="F2027" s="357"/>
      <c r="G2027" s="361"/>
    </row>
    <row r="2028" spans="1:7" ht="9.75" customHeight="1">
      <c r="A2028" s="357"/>
      <c r="B2028" s="362"/>
      <c r="C2028" s="358"/>
      <c r="D2028" s="359"/>
      <c r="E2028" s="360"/>
      <c r="F2028" s="357"/>
      <c r="G2028" s="361"/>
    </row>
    <row r="2029" spans="1:7" ht="9.75" customHeight="1">
      <c r="A2029" s="357"/>
      <c r="B2029" s="362"/>
      <c r="C2029" s="358"/>
      <c r="D2029" s="359"/>
      <c r="E2029" s="360"/>
      <c r="F2029" s="357"/>
      <c r="G2029" s="361"/>
    </row>
    <row r="2030" spans="1:7" ht="9.75" customHeight="1">
      <c r="A2030" s="357"/>
      <c r="B2030" s="362"/>
      <c r="C2030" s="358"/>
      <c r="D2030" s="359"/>
      <c r="E2030" s="360"/>
      <c r="F2030" s="357"/>
      <c r="G2030" s="361"/>
    </row>
    <row r="2031" spans="1:7" ht="9.75" customHeight="1">
      <c r="A2031" s="357"/>
      <c r="B2031" s="362"/>
      <c r="C2031" s="358"/>
      <c r="D2031" s="359"/>
      <c r="E2031" s="360"/>
      <c r="F2031" s="357"/>
      <c r="G2031" s="361"/>
    </row>
    <row r="2032" spans="1:7" ht="9.75" customHeight="1">
      <c r="A2032" s="357"/>
      <c r="B2032" s="362"/>
      <c r="C2032" s="358"/>
      <c r="D2032" s="359"/>
      <c r="E2032" s="360"/>
      <c r="F2032" s="357"/>
      <c r="G2032" s="361"/>
    </row>
    <row r="2033" spans="1:7" ht="9.75" customHeight="1">
      <c r="A2033" s="357"/>
      <c r="B2033" s="362"/>
      <c r="C2033" s="358"/>
      <c r="D2033" s="359"/>
      <c r="E2033" s="360"/>
      <c r="F2033" s="357"/>
      <c r="G2033" s="361"/>
    </row>
    <row r="2034" spans="1:7" ht="9.75" customHeight="1">
      <c r="A2034" s="357"/>
      <c r="B2034" s="362"/>
      <c r="C2034" s="358"/>
      <c r="D2034" s="359"/>
      <c r="E2034" s="360"/>
      <c r="F2034" s="357"/>
      <c r="G2034" s="361"/>
    </row>
    <row r="2035" spans="1:7" ht="9.75" customHeight="1">
      <c r="A2035" s="357"/>
      <c r="B2035" s="362"/>
      <c r="C2035" s="358"/>
      <c r="D2035" s="359"/>
      <c r="E2035" s="360"/>
      <c r="F2035" s="357"/>
      <c r="G2035" s="361"/>
    </row>
    <row r="2036" spans="1:7" ht="9.75" customHeight="1">
      <c r="A2036" s="357"/>
      <c r="B2036" s="362"/>
      <c r="C2036" s="358"/>
      <c r="D2036" s="359"/>
      <c r="E2036" s="360"/>
      <c r="F2036" s="357"/>
      <c r="G2036" s="361"/>
    </row>
    <row r="2037" spans="1:7" ht="9.75" customHeight="1">
      <c r="A2037" s="357"/>
      <c r="B2037" s="362"/>
      <c r="C2037" s="358"/>
      <c r="D2037" s="359"/>
      <c r="E2037" s="360"/>
      <c r="F2037" s="357"/>
      <c r="G2037" s="361"/>
    </row>
    <row r="2038" spans="1:7" ht="9.75" customHeight="1">
      <c r="A2038" s="357"/>
      <c r="B2038" s="362"/>
      <c r="C2038" s="358"/>
      <c r="D2038" s="359"/>
      <c r="E2038" s="360"/>
      <c r="F2038" s="357"/>
      <c r="G2038" s="361"/>
    </row>
    <row r="2039" spans="1:7" ht="9.75" customHeight="1">
      <c r="A2039" s="357"/>
      <c r="B2039" s="362"/>
      <c r="C2039" s="358"/>
      <c r="D2039" s="359"/>
      <c r="E2039" s="360"/>
      <c r="F2039" s="357"/>
      <c r="G2039" s="361"/>
    </row>
    <row r="2040" spans="1:7" ht="9.75" customHeight="1">
      <c r="A2040" s="357"/>
      <c r="B2040" s="362"/>
      <c r="C2040" s="358"/>
      <c r="D2040" s="359"/>
      <c r="E2040" s="360"/>
      <c r="F2040" s="357"/>
      <c r="G2040" s="361"/>
    </row>
    <row r="2041" spans="1:7" ht="9.75" customHeight="1">
      <c r="A2041" s="357"/>
      <c r="B2041" s="362"/>
      <c r="C2041" s="358"/>
      <c r="D2041" s="359"/>
      <c r="E2041" s="360"/>
      <c r="F2041" s="357"/>
      <c r="G2041" s="361"/>
    </row>
    <row r="2042" spans="1:7" ht="9.75" customHeight="1">
      <c r="A2042" s="357"/>
      <c r="B2042" s="362"/>
      <c r="C2042" s="358"/>
      <c r="D2042" s="359"/>
      <c r="E2042" s="360"/>
      <c r="F2042" s="357"/>
      <c r="G2042" s="361"/>
    </row>
    <row r="2043" spans="1:7" ht="9.75" customHeight="1">
      <c r="A2043" s="357"/>
      <c r="B2043" s="362"/>
      <c r="C2043" s="364"/>
      <c r="D2043" s="357"/>
      <c r="E2043" s="365"/>
      <c r="F2043" s="357"/>
      <c r="G2043" s="361"/>
    </row>
    <row r="2044" spans="1:7" ht="9.75" customHeight="1">
      <c r="A2044" s="357"/>
      <c r="B2044" s="362"/>
      <c r="C2044" s="364"/>
      <c r="D2044" s="357"/>
      <c r="E2044" s="365"/>
      <c r="F2044" s="357"/>
      <c r="G2044" s="361"/>
    </row>
    <row r="2045" spans="1:7" ht="9.75" customHeight="1">
      <c r="A2045" s="357"/>
      <c r="B2045" s="362"/>
      <c r="C2045" s="364"/>
      <c r="D2045" s="357"/>
      <c r="E2045" s="365"/>
      <c r="F2045" s="357"/>
      <c r="G2045" s="361"/>
    </row>
    <row r="2046" spans="1:7" ht="9.75" customHeight="1">
      <c r="A2046" s="357"/>
      <c r="B2046" s="362"/>
      <c r="C2046" s="364"/>
      <c r="D2046" s="357"/>
      <c r="E2046" s="365"/>
      <c r="F2046" s="357"/>
      <c r="G2046" s="361"/>
    </row>
    <row r="2047" spans="1:7" ht="9.75" customHeight="1">
      <c r="A2047" s="357"/>
      <c r="B2047" s="362"/>
      <c r="C2047" s="364"/>
      <c r="D2047" s="357"/>
      <c r="E2047" s="365"/>
      <c r="F2047" s="357"/>
      <c r="G2047" s="361"/>
    </row>
    <row r="2048" spans="1:7" ht="9.75" customHeight="1">
      <c r="A2048" s="357"/>
      <c r="B2048" s="362"/>
      <c r="C2048" s="363"/>
      <c r="D2048" s="359"/>
      <c r="E2048" s="360"/>
      <c r="F2048" s="357"/>
      <c r="G2048" s="361"/>
    </row>
    <row r="2049" spans="1:7" ht="9.75" customHeight="1">
      <c r="A2049" s="357"/>
      <c r="B2049" s="362"/>
      <c r="C2049" s="363"/>
      <c r="D2049" s="359"/>
      <c r="E2049" s="360"/>
      <c r="F2049" s="357"/>
      <c r="G2049" s="361"/>
    </row>
    <row r="2050" spans="1:7" ht="9.75" customHeight="1">
      <c r="A2050" s="357"/>
      <c r="B2050" s="362"/>
      <c r="C2050" s="363"/>
      <c r="D2050" s="359"/>
      <c r="E2050" s="360"/>
      <c r="F2050" s="357"/>
      <c r="G2050" s="361"/>
    </row>
    <row r="2051" spans="1:7" ht="9.75" customHeight="1">
      <c r="A2051" s="357"/>
      <c r="B2051" s="362"/>
      <c r="C2051" s="363"/>
      <c r="D2051" s="359"/>
      <c r="E2051" s="360"/>
      <c r="F2051" s="357"/>
      <c r="G2051" s="361"/>
    </row>
    <row r="2052" spans="1:7" ht="9.75" customHeight="1">
      <c r="A2052" s="357"/>
      <c r="B2052" s="362"/>
      <c r="C2052" s="363"/>
      <c r="D2052" s="359"/>
      <c r="E2052" s="360"/>
      <c r="F2052" s="357"/>
      <c r="G2052" s="361"/>
    </row>
    <row r="2053" spans="1:7" ht="9.75" customHeight="1">
      <c r="A2053" s="357"/>
      <c r="B2053" s="362"/>
      <c r="C2053" s="358"/>
      <c r="D2053" s="359"/>
      <c r="E2053" s="360"/>
      <c r="F2053" s="357"/>
      <c r="G2053" s="361"/>
    </row>
    <row r="2054" spans="1:7" ht="9.75" customHeight="1">
      <c r="A2054" s="357"/>
      <c r="B2054" s="362"/>
      <c r="C2054" s="358"/>
      <c r="D2054" s="359"/>
      <c r="E2054" s="360"/>
      <c r="F2054" s="357"/>
      <c r="G2054" s="361"/>
    </row>
    <row r="2055" spans="1:7" ht="9.75" customHeight="1">
      <c r="A2055" s="357"/>
      <c r="B2055" s="362"/>
      <c r="C2055" s="358"/>
      <c r="D2055" s="359"/>
      <c r="E2055" s="360"/>
      <c r="F2055" s="357"/>
      <c r="G2055" s="361"/>
    </row>
    <row r="2056" spans="1:7" ht="9.75" customHeight="1">
      <c r="A2056" s="357"/>
      <c r="B2056" s="362"/>
      <c r="C2056" s="358"/>
      <c r="D2056" s="359"/>
      <c r="E2056" s="360"/>
      <c r="F2056" s="357"/>
      <c r="G2056" s="361"/>
    </row>
    <row r="2057" spans="1:7" ht="7.5" customHeight="1">
      <c r="A2057" s="357"/>
      <c r="B2057" s="362"/>
      <c r="C2057" s="358"/>
      <c r="D2057" s="359"/>
      <c r="E2057" s="360"/>
      <c r="F2057" s="357"/>
      <c r="G2057" s="361"/>
    </row>
    <row r="2058" spans="1:7" ht="9.75" customHeight="1">
      <c r="A2058" s="357"/>
      <c r="B2058" s="362"/>
      <c r="C2058" s="358"/>
      <c r="D2058" s="359"/>
      <c r="E2058" s="360"/>
      <c r="F2058" s="357"/>
      <c r="G2058" s="361"/>
    </row>
    <row r="2059" spans="1:7" ht="9.75" customHeight="1">
      <c r="A2059" s="357"/>
      <c r="B2059" s="362"/>
      <c r="C2059" s="358"/>
      <c r="D2059" s="359"/>
      <c r="E2059" s="360"/>
      <c r="F2059" s="357"/>
      <c r="G2059" s="361"/>
    </row>
    <row r="2060" spans="1:7" ht="9.75" customHeight="1">
      <c r="A2060" s="357"/>
      <c r="B2060" s="362"/>
      <c r="C2060" s="358"/>
      <c r="D2060" s="359"/>
      <c r="E2060" s="360"/>
      <c r="F2060" s="357"/>
      <c r="G2060" s="361"/>
    </row>
    <row r="2061" spans="1:7" ht="9.75" customHeight="1">
      <c r="A2061" s="357"/>
      <c r="B2061" s="362"/>
      <c r="C2061" s="358"/>
      <c r="D2061" s="359"/>
      <c r="E2061" s="360"/>
      <c r="F2061" s="357"/>
      <c r="G2061" s="361"/>
    </row>
    <row r="2062" spans="1:7" ht="9.75" customHeight="1">
      <c r="A2062" s="357"/>
      <c r="B2062" s="362"/>
      <c r="C2062" s="358"/>
      <c r="D2062" s="359"/>
      <c r="E2062" s="360"/>
      <c r="F2062" s="357"/>
      <c r="G2062" s="361"/>
    </row>
    <row r="2063" spans="1:7" ht="9.75" customHeight="1">
      <c r="A2063" s="357"/>
      <c r="B2063" s="362"/>
      <c r="C2063" s="358"/>
      <c r="D2063" s="359"/>
      <c r="E2063" s="360"/>
      <c r="F2063" s="357"/>
      <c r="G2063" s="361"/>
    </row>
    <row r="2064" spans="1:7" ht="9.75" customHeight="1">
      <c r="A2064" s="357"/>
      <c r="B2064" s="362"/>
      <c r="C2064" s="358"/>
      <c r="D2064" s="359"/>
      <c r="E2064" s="360"/>
      <c r="F2064" s="357"/>
      <c r="G2064" s="361"/>
    </row>
    <row r="2065" spans="1:7" ht="9.75" customHeight="1">
      <c r="A2065" s="357"/>
      <c r="B2065" s="362"/>
      <c r="C2065" s="358"/>
      <c r="D2065" s="359"/>
      <c r="E2065" s="360"/>
      <c r="F2065" s="357"/>
      <c r="G2065" s="361"/>
    </row>
    <row r="2066" spans="1:7" ht="9.75" customHeight="1">
      <c r="A2066" s="357"/>
      <c r="B2066" s="362"/>
      <c r="C2066" s="358"/>
      <c r="D2066" s="359"/>
      <c r="E2066" s="360"/>
      <c r="F2066" s="357"/>
      <c r="G2066" s="361"/>
    </row>
    <row r="2067" spans="1:7" ht="9.75" customHeight="1">
      <c r="A2067" s="357"/>
      <c r="B2067" s="362"/>
      <c r="C2067" s="358"/>
      <c r="D2067" s="359"/>
      <c r="E2067" s="360"/>
      <c r="F2067" s="357"/>
      <c r="G2067" s="361"/>
    </row>
    <row r="2068" spans="1:7" ht="9.75" customHeight="1">
      <c r="A2068" s="357"/>
      <c r="B2068" s="362"/>
      <c r="C2068" s="358"/>
      <c r="D2068" s="359"/>
      <c r="E2068" s="360"/>
      <c r="F2068" s="357"/>
      <c r="G2068" s="361"/>
    </row>
    <row r="2069" spans="1:7" ht="9.75" customHeight="1">
      <c r="A2069" s="357"/>
      <c r="B2069" s="362"/>
      <c r="C2069" s="358"/>
      <c r="D2069" s="359"/>
      <c r="E2069" s="360"/>
      <c r="F2069" s="357"/>
      <c r="G2069" s="361"/>
    </row>
    <row r="2070" spans="1:7" ht="9.75" customHeight="1">
      <c r="A2070" s="357"/>
      <c r="B2070" s="362"/>
      <c r="C2070" s="358"/>
      <c r="D2070" s="359"/>
      <c r="E2070" s="360"/>
      <c r="F2070" s="357"/>
      <c r="G2070" s="361"/>
    </row>
    <row r="2071" spans="1:7" ht="9.75" customHeight="1">
      <c r="A2071" s="357"/>
      <c r="B2071" s="362"/>
      <c r="C2071" s="358"/>
      <c r="D2071" s="359"/>
      <c r="E2071" s="360"/>
      <c r="F2071" s="357"/>
      <c r="G2071" s="361"/>
    </row>
    <row r="2072" spans="1:7" ht="9.75" customHeight="1">
      <c r="A2072" s="357"/>
      <c r="B2072" s="362"/>
      <c r="C2072" s="358"/>
      <c r="D2072" s="359"/>
      <c r="E2072" s="360"/>
      <c r="F2072" s="357"/>
      <c r="G2072" s="361"/>
    </row>
    <row r="2073" spans="1:7" ht="9.75" customHeight="1">
      <c r="A2073" s="357"/>
      <c r="B2073" s="362"/>
      <c r="C2073" s="358"/>
      <c r="D2073" s="359"/>
      <c r="E2073" s="360"/>
      <c r="F2073" s="357"/>
      <c r="G2073" s="361"/>
    </row>
    <row r="2074" spans="1:7" ht="9.75" customHeight="1">
      <c r="A2074" s="357"/>
      <c r="B2074" s="362"/>
      <c r="C2074" s="358"/>
      <c r="D2074" s="359"/>
      <c r="E2074" s="360"/>
      <c r="F2074" s="357"/>
      <c r="G2074" s="361"/>
    </row>
    <row r="2075" spans="1:7" ht="9.75" customHeight="1">
      <c r="A2075" s="357"/>
      <c r="B2075" s="362"/>
      <c r="C2075" s="358"/>
      <c r="D2075" s="359"/>
      <c r="E2075" s="360"/>
      <c r="F2075" s="357"/>
      <c r="G2075" s="361"/>
    </row>
    <row r="2076" spans="1:7" ht="9.75" customHeight="1">
      <c r="A2076" s="357"/>
      <c r="B2076" s="362"/>
      <c r="C2076" s="358"/>
      <c r="D2076" s="359"/>
      <c r="E2076" s="360"/>
      <c r="F2076" s="357"/>
      <c r="G2076" s="361"/>
    </row>
    <row r="2077" spans="1:7" ht="9.75" customHeight="1">
      <c r="A2077" s="357"/>
      <c r="B2077" s="362"/>
      <c r="C2077" s="358"/>
      <c r="D2077" s="359"/>
      <c r="E2077" s="360"/>
      <c r="F2077" s="357"/>
      <c r="G2077" s="361"/>
    </row>
    <row r="2078" spans="1:7" ht="9.75" customHeight="1">
      <c r="A2078" s="357"/>
      <c r="B2078" s="362"/>
      <c r="C2078" s="364"/>
      <c r="D2078" s="357"/>
      <c r="E2078" s="365"/>
      <c r="F2078" s="357"/>
      <c r="G2078" s="361"/>
    </row>
    <row r="2079" spans="1:7" ht="9.75" customHeight="1">
      <c r="A2079" s="357"/>
      <c r="B2079" s="362"/>
      <c r="C2079" s="364"/>
      <c r="D2079" s="357"/>
      <c r="E2079" s="365"/>
      <c r="F2079" s="357"/>
      <c r="G2079" s="361"/>
    </row>
    <row r="2080" spans="1:7" ht="9.75" customHeight="1">
      <c r="A2080" s="357"/>
      <c r="B2080" s="362"/>
      <c r="C2080" s="364"/>
      <c r="D2080" s="357"/>
      <c r="E2080" s="365"/>
      <c r="F2080" s="357"/>
      <c r="G2080" s="361"/>
    </row>
    <row r="2081" spans="1:7" ht="9.75" customHeight="1">
      <c r="A2081" s="357"/>
      <c r="B2081" s="362"/>
      <c r="C2081" s="364"/>
      <c r="D2081" s="357"/>
      <c r="E2081" s="365"/>
      <c r="F2081" s="357"/>
      <c r="G2081" s="361"/>
    </row>
    <row r="2082" spans="1:7" ht="9.75" customHeight="1">
      <c r="A2082" s="357"/>
      <c r="B2082" s="362"/>
      <c r="C2082" s="364"/>
      <c r="D2082" s="357"/>
      <c r="E2082" s="365"/>
      <c r="F2082" s="357"/>
      <c r="G2082" s="361"/>
    </row>
    <row r="2083" spans="1:7" ht="9.75" customHeight="1">
      <c r="A2083" s="357"/>
      <c r="B2083" s="362"/>
      <c r="C2083" s="363"/>
      <c r="D2083" s="359"/>
      <c r="E2083" s="360"/>
      <c r="F2083" s="357"/>
      <c r="G2083" s="361"/>
    </row>
    <row r="2084" spans="1:7" ht="9.75" customHeight="1">
      <c r="A2084" s="357"/>
      <c r="B2084" s="362"/>
      <c r="C2084" s="363"/>
      <c r="D2084" s="359"/>
      <c r="E2084" s="360"/>
      <c r="F2084" s="357"/>
      <c r="G2084" s="361"/>
    </row>
    <row r="2085" spans="1:7" ht="9.75" customHeight="1">
      <c r="A2085" s="357"/>
      <c r="B2085" s="362"/>
      <c r="C2085" s="363"/>
      <c r="D2085" s="359"/>
      <c r="E2085" s="360"/>
      <c r="F2085" s="357"/>
      <c r="G2085" s="361"/>
    </row>
    <row r="2086" spans="1:7" ht="9.75" customHeight="1">
      <c r="A2086" s="357"/>
      <c r="B2086" s="362"/>
      <c r="C2086" s="363"/>
      <c r="D2086" s="359"/>
      <c r="E2086" s="360"/>
      <c r="F2086" s="357"/>
      <c r="G2086" s="361"/>
    </row>
    <row r="2087" spans="1:7" ht="9.75" customHeight="1">
      <c r="A2087" s="357"/>
      <c r="B2087" s="362"/>
      <c r="C2087" s="363"/>
      <c r="D2087" s="359"/>
      <c r="E2087" s="360"/>
      <c r="F2087" s="357"/>
      <c r="G2087" s="361"/>
    </row>
    <row r="2088" spans="1:7" ht="9.75" customHeight="1">
      <c r="A2088" s="357"/>
      <c r="B2088" s="362"/>
      <c r="C2088" s="358"/>
      <c r="D2088" s="359"/>
      <c r="E2088" s="360"/>
      <c r="F2088" s="357"/>
      <c r="G2088" s="361"/>
    </row>
    <row r="2089" spans="1:7" ht="9.75" customHeight="1">
      <c r="A2089" s="357"/>
      <c r="B2089" s="362"/>
      <c r="C2089" s="358"/>
      <c r="D2089" s="359"/>
      <c r="E2089" s="360"/>
      <c r="F2089" s="357"/>
      <c r="G2089" s="361"/>
    </row>
    <row r="2090" spans="1:7" ht="9.75" customHeight="1">
      <c r="A2090" s="357"/>
      <c r="B2090" s="362"/>
      <c r="C2090" s="358"/>
      <c r="D2090" s="359"/>
      <c r="E2090" s="360"/>
      <c r="F2090" s="357"/>
      <c r="G2090" s="361"/>
    </row>
    <row r="2091" spans="1:7" ht="9.75" customHeight="1">
      <c r="A2091" s="357"/>
      <c r="B2091" s="362"/>
      <c r="C2091" s="358"/>
      <c r="D2091" s="359"/>
      <c r="E2091" s="360"/>
      <c r="F2091" s="357"/>
      <c r="G2091" s="361"/>
    </row>
    <row r="2092" spans="1:7" ht="9.75" customHeight="1">
      <c r="A2092" s="357"/>
      <c r="B2092" s="362"/>
      <c r="C2092" s="358"/>
      <c r="D2092" s="359"/>
      <c r="E2092" s="360"/>
      <c r="F2092" s="357"/>
      <c r="G2092" s="361"/>
    </row>
    <row r="2093" spans="1:7" ht="9.75" customHeight="1">
      <c r="A2093" s="357"/>
      <c r="B2093" s="362"/>
      <c r="C2093" s="358"/>
      <c r="D2093" s="359"/>
      <c r="E2093" s="360"/>
      <c r="F2093" s="357"/>
      <c r="G2093" s="361"/>
    </row>
    <row r="2094" spans="1:7" ht="9.75" customHeight="1">
      <c r="A2094" s="357"/>
      <c r="B2094" s="362"/>
      <c r="C2094" s="358"/>
      <c r="D2094" s="359"/>
      <c r="E2094" s="360"/>
      <c r="F2094" s="357"/>
      <c r="G2094" s="361"/>
    </row>
    <row r="2095" spans="1:7" ht="9.75" customHeight="1">
      <c r="A2095" s="357"/>
      <c r="B2095" s="362"/>
      <c r="C2095" s="358"/>
      <c r="D2095" s="359"/>
      <c r="E2095" s="360"/>
      <c r="F2095" s="357"/>
      <c r="G2095" s="361"/>
    </row>
    <row r="2096" spans="1:7" ht="9.75" customHeight="1">
      <c r="A2096" s="357"/>
      <c r="B2096" s="362"/>
      <c r="C2096" s="358"/>
      <c r="D2096" s="359"/>
      <c r="E2096" s="360"/>
      <c r="F2096" s="357"/>
      <c r="G2096" s="361"/>
    </row>
    <row r="2097" spans="1:7" ht="9.75" customHeight="1">
      <c r="A2097" s="357"/>
      <c r="B2097" s="362"/>
      <c r="C2097" s="358"/>
      <c r="D2097" s="359"/>
      <c r="E2097" s="360"/>
      <c r="F2097" s="357"/>
      <c r="G2097" s="361"/>
    </row>
    <row r="2098" spans="1:7" ht="9.75" customHeight="1">
      <c r="A2098" s="357"/>
      <c r="B2098" s="362"/>
      <c r="C2098" s="358"/>
      <c r="D2098" s="359"/>
      <c r="E2098" s="360"/>
      <c r="F2098" s="357"/>
      <c r="G2098" s="361"/>
    </row>
    <row r="2099" spans="1:7" ht="9.75" customHeight="1">
      <c r="A2099" s="357"/>
      <c r="B2099" s="362"/>
      <c r="C2099" s="358"/>
      <c r="D2099" s="359"/>
      <c r="E2099" s="360"/>
      <c r="F2099" s="357"/>
      <c r="G2099" s="361"/>
    </row>
    <row r="2100" spans="1:7" ht="9.75" customHeight="1">
      <c r="A2100" s="357"/>
      <c r="B2100" s="362"/>
      <c r="C2100" s="358"/>
      <c r="D2100" s="359"/>
      <c r="E2100" s="360"/>
      <c r="F2100" s="357"/>
      <c r="G2100" s="361"/>
    </row>
    <row r="2101" spans="1:7" ht="9.75" customHeight="1">
      <c r="A2101" s="357"/>
      <c r="B2101" s="362"/>
      <c r="C2101" s="358"/>
      <c r="D2101" s="359"/>
      <c r="E2101" s="360"/>
      <c r="F2101" s="357"/>
      <c r="G2101" s="361"/>
    </row>
    <row r="2102" spans="1:7" ht="9.75" customHeight="1">
      <c r="A2102" s="357"/>
      <c r="B2102" s="362"/>
      <c r="C2102" s="358"/>
      <c r="D2102" s="359"/>
      <c r="E2102" s="360"/>
      <c r="F2102" s="357"/>
      <c r="G2102" s="361"/>
    </row>
    <row r="2103" spans="1:7" ht="9.75" customHeight="1">
      <c r="A2103" s="357"/>
      <c r="B2103" s="362"/>
      <c r="C2103" s="358"/>
      <c r="D2103" s="359"/>
      <c r="E2103" s="360"/>
      <c r="F2103" s="357"/>
      <c r="G2103" s="361"/>
    </row>
    <row r="2104" spans="1:7" ht="9.75" customHeight="1">
      <c r="A2104" s="357"/>
      <c r="B2104" s="362"/>
      <c r="C2104" s="358"/>
      <c r="D2104" s="359"/>
      <c r="E2104" s="360"/>
      <c r="F2104" s="357"/>
      <c r="G2104" s="361"/>
    </row>
    <row r="2105" spans="1:7" ht="9.75" customHeight="1">
      <c r="A2105" s="357"/>
      <c r="B2105" s="362"/>
      <c r="C2105" s="358"/>
      <c r="D2105" s="359"/>
      <c r="E2105" s="360"/>
      <c r="F2105" s="357"/>
      <c r="G2105" s="361"/>
    </row>
    <row r="2106" spans="1:7" ht="9.75" customHeight="1">
      <c r="A2106" s="357"/>
      <c r="B2106" s="362"/>
      <c r="C2106" s="358"/>
      <c r="D2106" s="359"/>
      <c r="E2106" s="360"/>
      <c r="F2106" s="357"/>
      <c r="G2106" s="361"/>
    </row>
    <row r="2107" spans="1:7" ht="9.75" customHeight="1">
      <c r="A2107" s="357"/>
      <c r="B2107" s="362"/>
      <c r="C2107" s="358"/>
      <c r="D2107" s="359"/>
      <c r="E2107" s="360"/>
      <c r="F2107" s="357"/>
      <c r="G2107" s="361"/>
    </row>
    <row r="2108" spans="1:7" ht="9.75" customHeight="1">
      <c r="A2108" s="357"/>
      <c r="B2108" s="362"/>
      <c r="C2108" s="358"/>
      <c r="D2108" s="359"/>
      <c r="E2108" s="360"/>
      <c r="F2108" s="357"/>
      <c r="G2108" s="361"/>
    </row>
    <row r="2109" spans="1:7" ht="9.75" customHeight="1">
      <c r="A2109" s="357"/>
      <c r="B2109" s="362"/>
      <c r="C2109" s="358"/>
      <c r="D2109" s="359"/>
      <c r="E2109" s="360"/>
      <c r="F2109" s="357"/>
      <c r="G2109" s="361"/>
    </row>
    <row r="2110" spans="1:7" ht="9.75" customHeight="1">
      <c r="A2110" s="357"/>
      <c r="B2110" s="362"/>
      <c r="C2110" s="358"/>
      <c r="D2110" s="359"/>
      <c r="E2110" s="360"/>
      <c r="F2110" s="357"/>
      <c r="G2110" s="361"/>
    </row>
    <row r="2111" spans="1:7" ht="9.75" customHeight="1">
      <c r="A2111" s="357"/>
      <c r="B2111" s="362"/>
      <c r="C2111" s="358"/>
      <c r="D2111" s="359"/>
      <c r="E2111" s="360"/>
      <c r="F2111" s="357"/>
      <c r="G2111" s="361"/>
    </row>
    <row r="2112" spans="1:7" ht="9.75" customHeight="1">
      <c r="A2112" s="357"/>
      <c r="B2112" s="362"/>
      <c r="C2112" s="358"/>
      <c r="D2112" s="359"/>
      <c r="E2112" s="360"/>
      <c r="F2112" s="357"/>
      <c r="G2112" s="361"/>
    </row>
    <row r="2113" spans="1:7" ht="9.75" customHeight="1">
      <c r="A2113" s="357"/>
      <c r="B2113" s="362"/>
      <c r="C2113" s="358"/>
      <c r="D2113" s="359"/>
      <c r="E2113" s="360"/>
      <c r="F2113" s="357"/>
      <c r="G2113" s="361"/>
    </row>
    <row r="2114" spans="1:7" ht="9.75" customHeight="1">
      <c r="A2114" s="357"/>
      <c r="B2114" s="362"/>
      <c r="C2114" s="358"/>
      <c r="D2114" s="359"/>
      <c r="E2114" s="360"/>
      <c r="F2114" s="357"/>
      <c r="G2114" s="361"/>
    </row>
    <row r="2115" spans="1:7" ht="9.75" customHeight="1">
      <c r="A2115" s="357"/>
      <c r="B2115" s="362"/>
      <c r="C2115" s="358"/>
      <c r="D2115" s="359"/>
      <c r="E2115" s="360"/>
      <c r="F2115" s="357"/>
      <c r="G2115" s="361"/>
    </row>
    <row r="2116" spans="1:7" ht="9.75" customHeight="1">
      <c r="A2116" s="357"/>
      <c r="B2116" s="362"/>
      <c r="C2116" s="358"/>
      <c r="D2116" s="359"/>
      <c r="E2116" s="360"/>
      <c r="F2116" s="357"/>
      <c r="G2116" s="361"/>
    </row>
    <row r="2117" spans="1:7" ht="9.75" customHeight="1">
      <c r="A2117" s="357"/>
      <c r="B2117" s="362"/>
      <c r="C2117" s="358"/>
      <c r="D2117" s="359"/>
      <c r="E2117" s="360"/>
      <c r="F2117" s="357"/>
      <c r="G2117" s="361"/>
    </row>
    <row r="2118" spans="1:7" ht="9.75" customHeight="1">
      <c r="A2118" s="357"/>
      <c r="B2118" s="362"/>
      <c r="C2118" s="358"/>
      <c r="D2118" s="359"/>
      <c r="E2118" s="360"/>
      <c r="F2118" s="357"/>
      <c r="G2118" s="361"/>
    </row>
    <row r="2119" spans="1:7" ht="9.75" customHeight="1">
      <c r="A2119" s="357"/>
      <c r="B2119" s="362"/>
      <c r="C2119" s="358"/>
      <c r="D2119" s="359"/>
      <c r="E2119" s="360"/>
      <c r="F2119" s="357"/>
      <c r="G2119" s="361"/>
    </row>
    <row r="2120" spans="1:7" ht="9.75" customHeight="1">
      <c r="A2120" s="357"/>
      <c r="B2120" s="362"/>
      <c r="C2120" s="358"/>
      <c r="D2120" s="359"/>
      <c r="E2120" s="360"/>
      <c r="F2120" s="357"/>
      <c r="G2120" s="361"/>
    </row>
    <row r="2121" spans="1:7" ht="9.75" customHeight="1">
      <c r="A2121" s="357"/>
      <c r="B2121" s="362"/>
      <c r="C2121" s="358"/>
      <c r="D2121" s="359"/>
      <c r="E2121" s="360"/>
      <c r="F2121" s="357"/>
      <c r="G2121" s="361"/>
    </row>
    <row r="2122" spans="1:7" ht="9.75" customHeight="1">
      <c r="A2122" s="357"/>
      <c r="B2122" s="362"/>
      <c r="C2122" s="358"/>
      <c r="D2122" s="359"/>
      <c r="E2122" s="360"/>
      <c r="F2122" s="357"/>
      <c r="G2122" s="361"/>
    </row>
    <row r="2123" spans="1:7" ht="9.75" customHeight="1">
      <c r="A2123" s="357"/>
      <c r="B2123" s="362"/>
      <c r="C2123" s="358"/>
      <c r="D2123" s="359"/>
      <c r="E2123" s="360"/>
      <c r="F2123" s="357"/>
      <c r="G2123" s="361"/>
    </row>
    <row r="2124" spans="1:7" ht="9.75" customHeight="1">
      <c r="A2124" s="357"/>
      <c r="B2124" s="362"/>
      <c r="C2124" s="358"/>
      <c r="D2124" s="359"/>
      <c r="E2124" s="360"/>
      <c r="F2124" s="357"/>
      <c r="G2124" s="361"/>
    </row>
    <row r="2125" spans="1:7" ht="9.75" customHeight="1">
      <c r="A2125" s="357"/>
      <c r="B2125" s="362"/>
      <c r="C2125" s="358"/>
      <c r="D2125" s="359"/>
      <c r="E2125" s="360"/>
      <c r="F2125" s="357"/>
      <c r="G2125" s="361"/>
    </row>
    <row r="2126" spans="1:7" ht="9.75" customHeight="1">
      <c r="A2126" s="357"/>
      <c r="B2126" s="362"/>
      <c r="C2126" s="358"/>
      <c r="D2126" s="359"/>
      <c r="E2126" s="360"/>
      <c r="F2126" s="357"/>
      <c r="G2126" s="361"/>
    </row>
    <row r="2127" spans="1:7" ht="9.75" customHeight="1">
      <c r="A2127" s="357"/>
      <c r="B2127" s="362"/>
      <c r="C2127" s="358"/>
      <c r="D2127" s="359"/>
      <c r="E2127" s="360"/>
      <c r="F2127" s="357"/>
      <c r="G2127" s="361"/>
    </row>
    <row r="2128" spans="1:7" ht="9.75" customHeight="1">
      <c r="A2128" s="357"/>
      <c r="B2128" s="362"/>
      <c r="C2128" s="358"/>
      <c r="D2128" s="359"/>
      <c r="E2128" s="360"/>
      <c r="F2128" s="357"/>
      <c r="G2128" s="361"/>
    </row>
    <row r="2129" spans="1:7" ht="9.75" customHeight="1">
      <c r="A2129" s="357"/>
      <c r="B2129" s="362"/>
      <c r="C2129" s="358"/>
      <c r="D2129" s="359"/>
      <c r="E2129" s="360"/>
      <c r="F2129" s="357"/>
      <c r="G2129" s="361"/>
    </row>
    <row r="2130" spans="1:7" ht="9.75" customHeight="1">
      <c r="A2130" s="357"/>
      <c r="B2130" s="362"/>
      <c r="C2130" s="358"/>
      <c r="D2130" s="359"/>
      <c r="E2130" s="360"/>
      <c r="F2130" s="357"/>
      <c r="G2130" s="361"/>
    </row>
    <row r="2131" spans="1:7" ht="9.75" customHeight="1">
      <c r="A2131" s="357"/>
      <c r="B2131" s="362"/>
      <c r="C2131" s="358"/>
      <c r="D2131" s="359"/>
      <c r="E2131" s="360"/>
      <c r="F2131" s="357"/>
      <c r="G2131" s="361"/>
    </row>
    <row r="2132" spans="1:7" ht="9.75" customHeight="1">
      <c r="A2132" s="357"/>
      <c r="B2132" s="362"/>
      <c r="C2132" s="358"/>
      <c r="D2132" s="359"/>
      <c r="E2132" s="360"/>
      <c r="F2132" s="357"/>
      <c r="G2132" s="361"/>
    </row>
    <row r="2133" spans="1:7" ht="9.75" customHeight="1">
      <c r="A2133" s="357"/>
      <c r="B2133" s="362"/>
      <c r="C2133" s="358"/>
      <c r="D2133" s="359"/>
      <c r="E2133" s="360"/>
      <c r="F2133" s="357"/>
      <c r="G2133" s="361"/>
    </row>
    <row r="2134" spans="1:7" ht="9.75" customHeight="1">
      <c r="A2134" s="357"/>
      <c r="B2134" s="362"/>
      <c r="C2134" s="358"/>
      <c r="D2134" s="359"/>
      <c r="E2134" s="360"/>
      <c r="F2134" s="357"/>
      <c r="G2134" s="361"/>
    </row>
    <row r="2135" spans="1:7" ht="9.75" customHeight="1">
      <c r="A2135" s="357"/>
      <c r="B2135" s="362"/>
      <c r="C2135" s="358"/>
      <c r="D2135" s="359"/>
      <c r="E2135" s="360"/>
      <c r="F2135" s="357"/>
      <c r="G2135" s="361"/>
    </row>
    <row r="2136" spans="1:7" ht="9.75" customHeight="1">
      <c r="A2136" s="357"/>
      <c r="B2136" s="362"/>
      <c r="C2136" s="358"/>
      <c r="D2136" s="359"/>
      <c r="E2136" s="360"/>
      <c r="F2136" s="357"/>
      <c r="G2136" s="361"/>
    </row>
    <row r="2137" spans="1:7" ht="9.75" customHeight="1">
      <c r="A2137" s="357"/>
      <c r="B2137" s="362"/>
      <c r="C2137" s="358"/>
      <c r="D2137" s="359"/>
      <c r="E2137" s="360"/>
      <c r="F2137" s="357"/>
      <c r="G2137" s="361"/>
    </row>
    <row r="2138" spans="1:7" ht="9.75" customHeight="1">
      <c r="A2138" s="357"/>
      <c r="B2138" s="362"/>
      <c r="C2138" s="358"/>
      <c r="D2138" s="359"/>
      <c r="E2138" s="360"/>
      <c r="F2138" s="357"/>
      <c r="G2138" s="361"/>
    </row>
    <row r="2139" spans="1:7" ht="9.75" customHeight="1">
      <c r="A2139" s="357"/>
      <c r="B2139" s="362"/>
      <c r="C2139" s="358"/>
      <c r="D2139" s="359"/>
      <c r="E2139" s="360"/>
      <c r="F2139" s="357"/>
      <c r="G2139" s="361"/>
    </row>
    <row r="2140" spans="1:7" ht="9.75" customHeight="1">
      <c r="A2140" s="357"/>
      <c r="B2140" s="362"/>
      <c r="C2140" s="358"/>
      <c r="D2140" s="359"/>
      <c r="E2140" s="360"/>
      <c r="F2140" s="357"/>
      <c r="G2140" s="361"/>
    </row>
    <row r="2141" spans="1:7" ht="9.75" customHeight="1">
      <c r="A2141" s="357"/>
      <c r="B2141" s="362"/>
      <c r="C2141" s="358"/>
      <c r="D2141" s="359"/>
      <c r="E2141" s="360"/>
      <c r="F2141" s="357"/>
      <c r="G2141" s="361"/>
    </row>
    <row r="2142" spans="1:7" ht="9.75" customHeight="1">
      <c r="A2142" s="357"/>
      <c r="B2142" s="362"/>
      <c r="C2142" s="358"/>
      <c r="D2142" s="359"/>
      <c r="E2142" s="360"/>
      <c r="F2142" s="357"/>
      <c r="G2142" s="361"/>
    </row>
    <row r="2143" spans="1:7" ht="9.75" customHeight="1">
      <c r="A2143" s="357"/>
      <c r="B2143" s="362"/>
      <c r="C2143" s="358"/>
      <c r="D2143" s="359"/>
      <c r="E2143" s="360"/>
      <c r="F2143" s="357"/>
      <c r="G2143" s="361"/>
    </row>
    <row r="2144" spans="1:7" ht="9.75" customHeight="1">
      <c r="A2144" s="357"/>
      <c r="B2144" s="362"/>
      <c r="C2144" s="358"/>
      <c r="D2144" s="359"/>
      <c r="E2144" s="360"/>
      <c r="F2144" s="357"/>
      <c r="G2144" s="361"/>
    </row>
    <row r="2145" spans="1:7" ht="9.75" customHeight="1">
      <c r="A2145" s="357"/>
      <c r="B2145" s="362"/>
      <c r="C2145" s="358"/>
      <c r="D2145" s="359"/>
      <c r="E2145" s="360"/>
      <c r="F2145" s="357"/>
      <c r="G2145" s="361"/>
    </row>
    <row r="2146" spans="1:7" ht="9.75" customHeight="1">
      <c r="A2146" s="357"/>
      <c r="B2146" s="362"/>
      <c r="C2146" s="358"/>
      <c r="D2146" s="359"/>
      <c r="E2146" s="360"/>
      <c r="F2146" s="357"/>
      <c r="G2146" s="361"/>
    </row>
    <row r="2147" spans="1:7" ht="9.75" customHeight="1">
      <c r="A2147" s="357"/>
      <c r="B2147" s="362"/>
      <c r="C2147" s="358"/>
      <c r="D2147" s="359"/>
      <c r="E2147" s="360"/>
      <c r="F2147" s="357"/>
      <c r="G2147" s="361"/>
    </row>
    <row r="2148" spans="1:7" ht="9.75" customHeight="1">
      <c r="A2148" s="357"/>
      <c r="B2148" s="362"/>
      <c r="C2148" s="358"/>
      <c r="D2148" s="359"/>
      <c r="E2148" s="360"/>
      <c r="F2148" s="357"/>
      <c r="G2148" s="361"/>
    </row>
    <row r="2149" spans="1:7" ht="9.75" customHeight="1">
      <c r="A2149" s="357"/>
      <c r="B2149" s="362"/>
      <c r="C2149" s="358"/>
      <c r="D2149" s="359"/>
      <c r="E2149" s="360"/>
      <c r="F2149" s="357"/>
      <c r="G2149" s="361"/>
    </row>
    <row r="2150" spans="1:7" ht="9.75" customHeight="1">
      <c r="A2150" s="357"/>
      <c r="B2150" s="362"/>
      <c r="C2150" s="358"/>
      <c r="D2150" s="359"/>
      <c r="E2150" s="360"/>
      <c r="F2150" s="357"/>
      <c r="G2150" s="361"/>
    </row>
    <row r="2151" spans="1:7" ht="9.75" customHeight="1">
      <c r="A2151" s="357"/>
      <c r="B2151" s="362"/>
      <c r="C2151" s="358"/>
      <c r="D2151" s="359"/>
      <c r="E2151" s="360"/>
      <c r="F2151" s="357"/>
      <c r="G2151" s="361"/>
    </row>
    <row r="2152" spans="1:7" ht="9.75" customHeight="1">
      <c r="A2152" s="357"/>
      <c r="B2152" s="362"/>
      <c r="C2152" s="358"/>
      <c r="D2152" s="359"/>
      <c r="E2152" s="360"/>
      <c r="F2152" s="357"/>
      <c r="G2152" s="361"/>
    </row>
    <row r="2153" spans="1:7" ht="9.75" customHeight="1">
      <c r="A2153" s="357"/>
      <c r="B2153" s="362"/>
      <c r="C2153" s="358"/>
      <c r="D2153" s="359"/>
      <c r="E2153" s="360"/>
      <c r="F2153" s="357"/>
      <c r="G2153" s="361"/>
    </row>
    <row r="2154" spans="1:7" ht="9.75" customHeight="1">
      <c r="A2154" s="357"/>
      <c r="B2154" s="362"/>
      <c r="C2154" s="358"/>
      <c r="D2154" s="359"/>
      <c r="E2154" s="360"/>
      <c r="F2154" s="357"/>
      <c r="G2154" s="361"/>
    </row>
    <row r="2155" spans="1:7" ht="9.75" customHeight="1">
      <c r="A2155" s="357"/>
      <c r="B2155" s="362"/>
      <c r="C2155" s="358"/>
      <c r="D2155" s="359"/>
      <c r="E2155" s="360"/>
      <c r="F2155" s="357"/>
      <c r="G2155" s="361"/>
    </row>
    <row r="2156" spans="1:7" ht="9.75" customHeight="1">
      <c r="A2156" s="357"/>
      <c r="B2156" s="362"/>
      <c r="C2156" s="358"/>
      <c r="D2156" s="359"/>
      <c r="E2156" s="360"/>
      <c r="F2156" s="357"/>
      <c r="G2156" s="361"/>
    </row>
    <row r="2157" spans="1:7" ht="9.75" customHeight="1">
      <c r="A2157" s="357"/>
      <c r="B2157" s="362"/>
      <c r="C2157" s="358"/>
      <c r="D2157" s="359"/>
      <c r="E2157" s="360"/>
      <c r="F2157" s="357"/>
      <c r="G2157" s="361"/>
    </row>
    <row r="2158" spans="1:7" ht="9.75" customHeight="1">
      <c r="A2158" s="357"/>
      <c r="B2158" s="362"/>
      <c r="C2158" s="358"/>
      <c r="D2158" s="359"/>
      <c r="E2158" s="360"/>
      <c r="F2158" s="357"/>
      <c r="G2158" s="361"/>
    </row>
    <row r="2159" spans="1:7" ht="9.75" customHeight="1">
      <c r="A2159" s="357"/>
      <c r="B2159" s="362"/>
      <c r="C2159" s="358"/>
      <c r="D2159" s="359"/>
      <c r="E2159" s="360"/>
      <c r="F2159" s="357"/>
      <c r="G2159" s="361"/>
    </row>
    <row r="2160" spans="1:7" ht="9.75" customHeight="1">
      <c r="A2160" s="357"/>
      <c r="B2160" s="362"/>
      <c r="C2160" s="358"/>
      <c r="D2160" s="359"/>
      <c r="E2160" s="360"/>
      <c r="F2160" s="357"/>
      <c r="G2160" s="361"/>
    </row>
    <row r="2161" spans="1:7" ht="9.75" customHeight="1">
      <c r="A2161" s="357"/>
      <c r="B2161" s="362"/>
      <c r="C2161" s="358"/>
      <c r="D2161" s="359"/>
      <c r="E2161" s="360"/>
      <c r="F2161" s="357"/>
      <c r="G2161" s="361"/>
    </row>
    <row r="2162" spans="1:7" ht="9.75" customHeight="1">
      <c r="A2162" s="357"/>
      <c r="B2162" s="362"/>
      <c r="C2162" s="358"/>
      <c r="D2162" s="359"/>
      <c r="E2162" s="360"/>
      <c r="F2162" s="357"/>
      <c r="G2162" s="361"/>
    </row>
    <row r="2163" spans="1:7" ht="9.75" customHeight="1">
      <c r="A2163" s="357"/>
      <c r="B2163" s="362"/>
      <c r="C2163" s="368"/>
      <c r="D2163" s="357"/>
      <c r="E2163" s="367"/>
      <c r="F2163" s="357"/>
      <c r="G2163" s="361"/>
    </row>
    <row r="2164" spans="1:7" ht="9.75" customHeight="1">
      <c r="A2164" s="357"/>
      <c r="B2164" s="362"/>
      <c r="C2164" s="368"/>
      <c r="D2164" s="357"/>
      <c r="E2164" s="367"/>
      <c r="F2164" s="357"/>
      <c r="G2164" s="361"/>
    </row>
    <row r="2165" spans="1:7" ht="9.75" customHeight="1">
      <c r="A2165" s="357"/>
      <c r="B2165" s="362"/>
      <c r="C2165" s="368"/>
      <c r="D2165" s="357"/>
      <c r="E2165" s="367"/>
      <c r="F2165" s="357"/>
      <c r="G2165" s="361"/>
    </row>
    <row r="2166" spans="1:7" ht="9.75" customHeight="1">
      <c r="A2166" s="357"/>
      <c r="B2166" s="362"/>
      <c r="C2166" s="368"/>
      <c r="D2166" s="357"/>
      <c r="E2166" s="367"/>
      <c r="F2166" s="357"/>
      <c r="G2166" s="361"/>
    </row>
    <row r="2167" spans="1:7" ht="9.75" customHeight="1">
      <c r="A2167" s="357"/>
      <c r="B2167" s="362"/>
      <c r="C2167" s="368"/>
      <c r="D2167" s="357"/>
      <c r="E2167" s="367"/>
      <c r="F2167" s="357"/>
      <c r="G2167" s="361"/>
    </row>
    <row r="2168" spans="1:7" ht="9.75" customHeight="1">
      <c r="A2168" s="357"/>
      <c r="B2168" s="362"/>
      <c r="C2168" s="368"/>
      <c r="D2168" s="357"/>
      <c r="E2168" s="370"/>
      <c r="F2168" s="357"/>
      <c r="G2168" s="361"/>
    </row>
    <row r="2169" spans="1:7" ht="9.75" customHeight="1">
      <c r="A2169" s="357"/>
      <c r="B2169" s="362"/>
      <c r="C2169" s="368"/>
      <c r="D2169" s="357"/>
      <c r="E2169" s="370"/>
      <c r="F2169" s="357"/>
      <c r="G2169" s="361"/>
    </row>
    <row r="2170" spans="1:7" ht="9.75" customHeight="1">
      <c r="A2170" s="357"/>
      <c r="B2170" s="362"/>
      <c r="C2170" s="368"/>
      <c r="D2170" s="357"/>
      <c r="E2170" s="370"/>
      <c r="F2170" s="357"/>
      <c r="G2170" s="361"/>
    </row>
    <row r="2171" spans="1:7" ht="9.75" customHeight="1">
      <c r="A2171" s="357"/>
      <c r="B2171" s="362"/>
      <c r="C2171" s="368"/>
      <c r="D2171" s="357"/>
      <c r="E2171" s="370"/>
      <c r="F2171" s="357"/>
      <c r="G2171" s="361"/>
    </row>
    <row r="2172" spans="1:7" ht="6" customHeight="1">
      <c r="A2172" s="357"/>
      <c r="B2172" s="362"/>
      <c r="C2172" s="368"/>
      <c r="D2172" s="357"/>
      <c r="E2172" s="370"/>
      <c r="F2172" s="357"/>
      <c r="G2172" s="361"/>
    </row>
    <row r="2173" spans="1:7" ht="9.75" customHeight="1">
      <c r="A2173" s="357"/>
      <c r="B2173" s="362"/>
      <c r="C2173" s="358"/>
      <c r="D2173" s="359"/>
      <c r="E2173" s="360"/>
      <c r="F2173" s="357"/>
      <c r="G2173" s="361"/>
    </row>
    <row r="2174" spans="1:7" ht="9.75" customHeight="1">
      <c r="A2174" s="357"/>
      <c r="B2174" s="362"/>
      <c r="C2174" s="358"/>
      <c r="D2174" s="359"/>
      <c r="E2174" s="360"/>
      <c r="F2174" s="357"/>
      <c r="G2174" s="361"/>
    </row>
    <row r="2175" spans="1:7" ht="9.75" customHeight="1">
      <c r="A2175" s="357"/>
      <c r="B2175" s="362"/>
      <c r="C2175" s="358"/>
      <c r="D2175" s="359"/>
      <c r="E2175" s="360"/>
      <c r="F2175" s="357"/>
      <c r="G2175" s="361"/>
    </row>
    <row r="2176" spans="1:7" ht="9.75" customHeight="1">
      <c r="A2176" s="357"/>
      <c r="B2176" s="362"/>
      <c r="C2176" s="358"/>
      <c r="D2176" s="359"/>
      <c r="E2176" s="360"/>
      <c r="F2176" s="357"/>
      <c r="G2176" s="361"/>
    </row>
    <row r="2177" spans="1:7" ht="9.75" customHeight="1">
      <c r="A2177" s="357"/>
      <c r="B2177" s="362"/>
      <c r="C2177" s="358"/>
      <c r="D2177" s="359"/>
      <c r="E2177" s="360"/>
      <c r="F2177" s="357"/>
      <c r="G2177" s="361"/>
    </row>
    <row r="2178" spans="1:7" ht="9.75" customHeight="1">
      <c r="A2178" s="357"/>
      <c r="B2178" s="362"/>
      <c r="C2178" s="358"/>
      <c r="D2178" s="359"/>
      <c r="E2178" s="360"/>
      <c r="F2178" s="357"/>
      <c r="G2178" s="361"/>
    </row>
    <row r="2179" spans="1:7" ht="9.75" customHeight="1">
      <c r="A2179" s="357"/>
      <c r="B2179" s="362"/>
      <c r="C2179" s="358"/>
      <c r="D2179" s="359"/>
      <c r="E2179" s="360"/>
      <c r="F2179" s="357"/>
      <c r="G2179" s="361"/>
    </row>
    <row r="2180" spans="1:7" ht="9.75" customHeight="1">
      <c r="A2180" s="357"/>
      <c r="B2180" s="362"/>
      <c r="C2180" s="358"/>
      <c r="D2180" s="359"/>
      <c r="E2180" s="360"/>
      <c r="F2180" s="357"/>
      <c r="G2180" s="361"/>
    </row>
    <row r="2181" spans="1:7" ht="9.75" customHeight="1">
      <c r="A2181" s="357"/>
      <c r="B2181" s="362"/>
      <c r="C2181" s="358"/>
      <c r="D2181" s="359"/>
      <c r="E2181" s="360"/>
      <c r="F2181" s="357"/>
      <c r="G2181" s="361"/>
    </row>
    <row r="2182" spans="1:7" ht="9.75" customHeight="1">
      <c r="A2182" s="357"/>
      <c r="B2182" s="362"/>
      <c r="C2182" s="358"/>
      <c r="D2182" s="359"/>
      <c r="E2182" s="360"/>
      <c r="F2182" s="357"/>
      <c r="G2182" s="361"/>
    </row>
    <row r="2183" spans="1:7" ht="9.75" customHeight="1">
      <c r="A2183" s="357"/>
      <c r="B2183" s="362"/>
      <c r="C2183" s="358"/>
      <c r="D2183" s="359"/>
      <c r="E2183" s="360"/>
      <c r="F2183" s="357"/>
      <c r="G2183" s="361"/>
    </row>
    <row r="2184" spans="1:7" ht="9.75" customHeight="1">
      <c r="A2184" s="357"/>
      <c r="B2184" s="362"/>
      <c r="C2184" s="358"/>
      <c r="D2184" s="359"/>
      <c r="E2184" s="360"/>
      <c r="F2184" s="357"/>
      <c r="G2184" s="361"/>
    </row>
    <row r="2185" spans="1:7" ht="9.75" customHeight="1">
      <c r="A2185" s="357"/>
      <c r="B2185" s="362"/>
      <c r="C2185" s="358"/>
      <c r="D2185" s="359"/>
      <c r="E2185" s="360"/>
      <c r="F2185" s="357"/>
      <c r="G2185" s="361"/>
    </row>
    <row r="2186" spans="1:7" ht="9.75" customHeight="1">
      <c r="A2186" s="357"/>
      <c r="B2186" s="362"/>
      <c r="C2186" s="358"/>
      <c r="D2186" s="359"/>
      <c r="E2186" s="360"/>
      <c r="F2186" s="357"/>
      <c r="G2186" s="361"/>
    </row>
    <row r="2187" spans="1:7" ht="9.75" customHeight="1">
      <c r="A2187" s="357"/>
      <c r="B2187" s="362"/>
      <c r="C2187" s="358"/>
      <c r="D2187" s="359"/>
      <c r="E2187" s="360"/>
      <c r="F2187" s="357"/>
      <c r="G2187" s="361"/>
    </row>
    <row r="2188" spans="1:7" ht="9.75" customHeight="1">
      <c r="A2188" s="357"/>
      <c r="B2188" s="362"/>
      <c r="C2188" s="358"/>
      <c r="D2188" s="359"/>
      <c r="E2188" s="360"/>
      <c r="F2188" s="357"/>
      <c r="G2188" s="361"/>
    </row>
    <row r="2189" spans="1:7" ht="9.75" customHeight="1">
      <c r="A2189" s="357"/>
      <c r="B2189" s="362"/>
      <c r="C2189" s="358"/>
      <c r="D2189" s="359"/>
      <c r="E2189" s="360"/>
      <c r="F2189" s="357"/>
      <c r="G2189" s="361"/>
    </row>
    <row r="2190" spans="1:7" ht="9.75" customHeight="1">
      <c r="A2190" s="357"/>
      <c r="B2190" s="362"/>
      <c r="C2190" s="358"/>
      <c r="D2190" s="359"/>
      <c r="E2190" s="360"/>
      <c r="F2190" s="357"/>
      <c r="G2190" s="361"/>
    </row>
    <row r="2191" spans="1:7" ht="9.75" customHeight="1">
      <c r="A2191" s="357"/>
      <c r="B2191" s="362"/>
      <c r="C2191" s="358"/>
      <c r="D2191" s="359"/>
      <c r="E2191" s="360"/>
      <c r="F2191" s="357"/>
      <c r="G2191" s="361"/>
    </row>
    <row r="2192" spans="1:7" ht="9.75" customHeight="1">
      <c r="A2192" s="357"/>
      <c r="B2192" s="362"/>
      <c r="C2192" s="358"/>
      <c r="D2192" s="359"/>
      <c r="E2192" s="360"/>
      <c r="F2192" s="357"/>
      <c r="G2192" s="361"/>
    </row>
    <row r="2193" spans="1:7" ht="9.75" customHeight="1">
      <c r="A2193" s="357"/>
      <c r="B2193" s="362"/>
      <c r="C2193" s="358"/>
      <c r="D2193" s="359"/>
      <c r="E2193" s="360"/>
      <c r="F2193" s="357"/>
      <c r="G2193" s="361"/>
    </row>
    <row r="2194" spans="1:7" ht="9.75" customHeight="1">
      <c r="A2194" s="357"/>
      <c r="B2194" s="362"/>
      <c r="C2194" s="358"/>
      <c r="D2194" s="359"/>
      <c r="E2194" s="360"/>
      <c r="F2194" s="357"/>
      <c r="G2194" s="361"/>
    </row>
    <row r="2195" spans="1:7" ht="9.75" customHeight="1">
      <c r="A2195" s="357"/>
      <c r="B2195" s="362"/>
      <c r="C2195" s="358"/>
      <c r="D2195" s="359"/>
      <c r="E2195" s="360"/>
      <c r="F2195" s="357"/>
      <c r="G2195" s="361"/>
    </row>
    <row r="2196" spans="1:7" ht="9.75" customHeight="1">
      <c r="A2196" s="357"/>
      <c r="B2196" s="362"/>
      <c r="C2196" s="358"/>
      <c r="D2196" s="359"/>
      <c r="E2196" s="360"/>
      <c r="F2196" s="357"/>
      <c r="G2196" s="361"/>
    </row>
    <row r="2197" spans="1:7" ht="9.75" customHeight="1">
      <c r="A2197" s="357"/>
      <c r="B2197" s="362"/>
      <c r="C2197" s="358"/>
      <c r="D2197" s="359"/>
      <c r="E2197" s="360"/>
      <c r="F2197" s="357"/>
      <c r="G2197" s="361"/>
    </row>
    <row r="2198" spans="1:7" ht="9.75" customHeight="1">
      <c r="A2198" s="357"/>
      <c r="B2198" s="362"/>
      <c r="C2198" s="358"/>
      <c r="D2198" s="359"/>
      <c r="E2198" s="360"/>
      <c r="F2198" s="357"/>
      <c r="G2198" s="361"/>
    </row>
    <row r="2199" spans="1:7" ht="9.75" customHeight="1">
      <c r="A2199" s="357"/>
      <c r="B2199" s="362"/>
      <c r="C2199" s="358"/>
      <c r="D2199" s="359"/>
      <c r="E2199" s="360"/>
      <c r="F2199" s="357"/>
      <c r="G2199" s="361"/>
    </row>
    <row r="2200" spans="1:7" ht="9.75" customHeight="1">
      <c r="A2200" s="357"/>
      <c r="B2200" s="362"/>
      <c r="C2200" s="358"/>
      <c r="D2200" s="359"/>
      <c r="E2200" s="360"/>
      <c r="F2200" s="357"/>
      <c r="G2200" s="361"/>
    </row>
    <row r="2201" spans="1:7" ht="9.75" customHeight="1">
      <c r="A2201" s="357"/>
      <c r="B2201" s="362"/>
      <c r="C2201" s="358"/>
      <c r="D2201" s="359"/>
      <c r="E2201" s="360"/>
      <c r="F2201" s="357"/>
      <c r="G2201" s="361"/>
    </row>
    <row r="2202" spans="1:7" ht="7.5" customHeight="1">
      <c r="A2202" s="357"/>
      <c r="B2202" s="362"/>
      <c r="C2202" s="358"/>
      <c r="D2202" s="359"/>
      <c r="E2202" s="360"/>
      <c r="F2202" s="357"/>
      <c r="G2202" s="361"/>
    </row>
    <row r="2203" spans="1:7" ht="9.75" customHeight="1">
      <c r="A2203" s="357"/>
      <c r="B2203" s="362"/>
      <c r="C2203" s="358"/>
      <c r="D2203" s="359"/>
      <c r="E2203" s="360"/>
      <c r="F2203" s="357"/>
      <c r="G2203" s="361"/>
    </row>
    <row r="2204" spans="1:7" ht="9.75" customHeight="1">
      <c r="A2204" s="357"/>
      <c r="B2204" s="362"/>
      <c r="C2204" s="358"/>
      <c r="D2204" s="359"/>
      <c r="E2204" s="360"/>
      <c r="F2204" s="357"/>
      <c r="G2204" s="361"/>
    </row>
    <row r="2205" spans="1:7" ht="9.75" customHeight="1">
      <c r="A2205" s="357"/>
      <c r="B2205" s="362"/>
      <c r="C2205" s="358"/>
      <c r="D2205" s="359"/>
      <c r="E2205" s="360"/>
      <c r="F2205" s="357"/>
      <c r="G2205" s="361"/>
    </row>
    <row r="2206" spans="1:7" ht="9.75" customHeight="1">
      <c r="A2206" s="357"/>
      <c r="B2206" s="362"/>
      <c r="C2206" s="358"/>
      <c r="D2206" s="359"/>
      <c r="E2206" s="360"/>
      <c r="F2206" s="357"/>
      <c r="G2206" s="361"/>
    </row>
    <row r="2207" spans="1:7" ht="9.75" customHeight="1">
      <c r="A2207" s="357"/>
      <c r="B2207" s="362"/>
      <c r="C2207" s="358"/>
      <c r="D2207" s="359"/>
      <c r="E2207" s="360"/>
      <c r="F2207" s="357"/>
      <c r="G2207" s="361"/>
    </row>
    <row r="2208" spans="1:7" ht="9.75" customHeight="1">
      <c r="A2208" s="357"/>
      <c r="B2208" s="362"/>
      <c r="C2208" s="358"/>
      <c r="D2208" s="359"/>
      <c r="E2208" s="360"/>
      <c r="F2208" s="357"/>
      <c r="G2208" s="361"/>
    </row>
    <row r="2209" spans="1:7" ht="9.75" customHeight="1">
      <c r="A2209" s="357"/>
      <c r="B2209" s="362"/>
      <c r="C2209" s="358"/>
      <c r="D2209" s="359"/>
      <c r="E2209" s="360"/>
      <c r="F2209" s="357"/>
      <c r="G2209" s="361"/>
    </row>
    <row r="2210" spans="1:7" ht="9.75" customHeight="1">
      <c r="A2210" s="357"/>
      <c r="B2210" s="362"/>
      <c r="C2210" s="358"/>
      <c r="D2210" s="359"/>
      <c r="E2210" s="360"/>
      <c r="F2210" s="357"/>
      <c r="G2210" s="361"/>
    </row>
    <row r="2211" spans="1:7" ht="9.75" customHeight="1">
      <c r="A2211" s="357"/>
      <c r="B2211" s="362"/>
      <c r="C2211" s="358"/>
      <c r="D2211" s="359"/>
      <c r="E2211" s="360"/>
      <c r="F2211" s="357"/>
      <c r="G2211" s="361"/>
    </row>
    <row r="2212" spans="1:7" ht="6.75" customHeight="1">
      <c r="A2212" s="357"/>
      <c r="B2212" s="362"/>
      <c r="C2212" s="358"/>
      <c r="D2212" s="359"/>
      <c r="E2212" s="360"/>
      <c r="F2212" s="357"/>
      <c r="G2212" s="361"/>
    </row>
    <row r="2213" spans="1:7" ht="9.75" customHeight="1">
      <c r="A2213" s="357"/>
      <c r="B2213" s="362"/>
      <c r="C2213" s="358"/>
      <c r="D2213" s="359"/>
      <c r="E2213" s="369"/>
      <c r="F2213" s="357"/>
      <c r="G2213" s="361"/>
    </row>
    <row r="2214" spans="1:7" ht="9.75" customHeight="1">
      <c r="A2214" s="357"/>
      <c r="B2214" s="362"/>
      <c r="C2214" s="358"/>
      <c r="D2214" s="359"/>
      <c r="E2214" s="369"/>
      <c r="F2214" s="357"/>
      <c r="G2214" s="361"/>
    </row>
    <row r="2215" spans="1:7" ht="9.75" customHeight="1">
      <c r="A2215" s="357"/>
      <c r="B2215" s="362"/>
      <c r="C2215" s="358"/>
      <c r="D2215" s="359"/>
      <c r="E2215" s="369"/>
      <c r="F2215" s="357"/>
      <c r="G2215" s="361"/>
    </row>
    <row r="2216" spans="1:7" ht="9.75" customHeight="1">
      <c r="A2216" s="357"/>
      <c r="B2216" s="362"/>
      <c r="C2216" s="358"/>
      <c r="D2216" s="359"/>
      <c r="E2216" s="369"/>
      <c r="F2216" s="357"/>
      <c r="G2216" s="361"/>
    </row>
    <row r="2217" spans="1:7" ht="9.75" customHeight="1">
      <c r="A2217" s="357"/>
      <c r="B2217" s="362"/>
      <c r="C2217" s="358"/>
      <c r="D2217" s="359"/>
      <c r="E2217" s="369"/>
      <c r="F2217" s="357"/>
      <c r="G2217" s="361"/>
    </row>
    <row r="2218" spans="1:7" ht="9.75" customHeight="1">
      <c r="A2218" s="357"/>
      <c r="B2218" s="362"/>
      <c r="C2218" s="358"/>
      <c r="D2218" s="359"/>
      <c r="E2218" s="360"/>
      <c r="F2218" s="357"/>
      <c r="G2218" s="361"/>
    </row>
    <row r="2219" spans="1:7" ht="9.75" customHeight="1">
      <c r="A2219" s="357"/>
      <c r="B2219" s="362"/>
      <c r="C2219" s="358"/>
      <c r="D2219" s="359"/>
      <c r="E2219" s="360"/>
      <c r="F2219" s="357"/>
      <c r="G2219" s="361"/>
    </row>
    <row r="2220" spans="1:7" ht="9.75" customHeight="1">
      <c r="A2220" s="357"/>
      <c r="B2220" s="362"/>
      <c r="C2220" s="358"/>
      <c r="D2220" s="359"/>
      <c r="E2220" s="360"/>
      <c r="F2220" s="357"/>
      <c r="G2220" s="361"/>
    </row>
    <row r="2221" spans="1:7" ht="9.75" customHeight="1">
      <c r="A2221" s="357"/>
      <c r="B2221" s="362"/>
      <c r="C2221" s="358"/>
      <c r="D2221" s="359"/>
      <c r="E2221" s="360"/>
      <c r="F2221" s="357"/>
      <c r="G2221" s="361"/>
    </row>
    <row r="2222" spans="1:7" ht="9.75" customHeight="1">
      <c r="A2222" s="357"/>
      <c r="B2222" s="362"/>
      <c r="C2222" s="358"/>
      <c r="D2222" s="359"/>
      <c r="E2222" s="360"/>
      <c r="F2222" s="357"/>
      <c r="G2222" s="361"/>
    </row>
    <row r="2223" spans="1:7" ht="9.75" customHeight="1">
      <c r="A2223" s="357"/>
      <c r="B2223" s="362"/>
      <c r="C2223" s="368"/>
      <c r="D2223" s="357"/>
      <c r="E2223" s="367"/>
      <c r="F2223" s="357"/>
      <c r="G2223" s="361"/>
    </row>
    <row r="2224" spans="1:7" ht="9.75" customHeight="1">
      <c r="A2224" s="357"/>
      <c r="B2224" s="362"/>
      <c r="C2224" s="368"/>
      <c r="D2224" s="357"/>
      <c r="E2224" s="367"/>
      <c r="F2224" s="357"/>
      <c r="G2224" s="361"/>
    </row>
    <row r="2225" spans="1:7" ht="9.75" customHeight="1">
      <c r="A2225" s="357"/>
      <c r="B2225" s="362"/>
      <c r="C2225" s="368"/>
      <c r="D2225" s="357"/>
      <c r="E2225" s="367"/>
      <c r="F2225" s="357"/>
      <c r="G2225" s="361"/>
    </row>
    <row r="2226" spans="1:7" ht="9.75" customHeight="1">
      <c r="A2226" s="357"/>
      <c r="B2226" s="362"/>
      <c r="C2226" s="368"/>
      <c r="D2226" s="357"/>
      <c r="E2226" s="367"/>
      <c r="F2226" s="357"/>
      <c r="G2226" s="361"/>
    </row>
    <row r="2227" spans="1:7" ht="9.75" customHeight="1">
      <c r="A2227" s="357"/>
      <c r="B2227" s="362"/>
      <c r="C2227" s="368"/>
      <c r="D2227" s="357"/>
      <c r="E2227" s="367"/>
      <c r="F2227" s="357"/>
      <c r="G2227" s="361"/>
    </row>
    <row r="2228" spans="1:7" ht="9.75" customHeight="1">
      <c r="A2228" s="357"/>
      <c r="B2228" s="362"/>
      <c r="C2228" s="358"/>
      <c r="D2228" s="359"/>
      <c r="E2228" s="360"/>
      <c r="F2228" s="357"/>
      <c r="G2228" s="361"/>
    </row>
    <row r="2229" spans="1:7" ht="9.75" customHeight="1">
      <c r="A2229" s="357"/>
      <c r="B2229" s="362"/>
      <c r="C2229" s="358"/>
      <c r="D2229" s="359"/>
      <c r="E2229" s="360"/>
      <c r="F2229" s="357"/>
      <c r="G2229" s="361"/>
    </row>
    <row r="2230" spans="1:7" ht="9.75" customHeight="1">
      <c r="A2230" s="357"/>
      <c r="B2230" s="362"/>
      <c r="C2230" s="358"/>
      <c r="D2230" s="359"/>
      <c r="E2230" s="360"/>
      <c r="F2230" s="357"/>
      <c r="G2230" s="361"/>
    </row>
    <row r="2231" spans="1:7" ht="9.75" customHeight="1">
      <c r="A2231" s="357"/>
      <c r="B2231" s="362"/>
      <c r="C2231" s="358"/>
      <c r="D2231" s="359"/>
      <c r="E2231" s="360"/>
      <c r="F2231" s="357"/>
      <c r="G2231" s="361"/>
    </row>
    <row r="2232" spans="1:7" ht="9.75" customHeight="1">
      <c r="A2232" s="357"/>
      <c r="B2232" s="362"/>
      <c r="C2232" s="358"/>
      <c r="D2232" s="359"/>
      <c r="E2232" s="360"/>
      <c r="F2232" s="357"/>
      <c r="G2232" s="361"/>
    </row>
    <row r="2233" spans="1:7" ht="9.75" customHeight="1">
      <c r="A2233" s="357"/>
      <c r="B2233" s="362"/>
      <c r="C2233" s="366"/>
      <c r="D2233" s="357"/>
      <c r="E2233" s="367"/>
      <c r="F2233" s="357"/>
      <c r="G2233" s="361"/>
    </row>
    <row r="2234" spans="1:7" ht="9.75" customHeight="1">
      <c r="A2234" s="357"/>
      <c r="B2234" s="362"/>
      <c r="C2234" s="366"/>
      <c r="D2234" s="357"/>
      <c r="E2234" s="367"/>
      <c r="F2234" s="357"/>
      <c r="G2234" s="361"/>
    </row>
    <row r="2235" spans="1:7" ht="9.75" customHeight="1">
      <c r="A2235" s="357"/>
      <c r="B2235" s="362"/>
      <c r="C2235" s="366"/>
      <c r="D2235" s="357"/>
      <c r="E2235" s="367"/>
      <c r="F2235" s="357"/>
      <c r="G2235" s="361"/>
    </row>
    <row r="2236" spans="1:7" ht="9.75" customHeight="1">
      <c r="A2236" s="357"/>
      <c r="B2236" s="362"/>
      <c r="C2236" s="366"/>
      <c r="D2236" s="357"/>
      <c r="E2236" s="367"/>
      <c r="F2236" s="357"/>
      <c r="G2236" s="361"/>
    </row>
    <row r="2237" spans="1:7" ht="9.75" customHeight="1">
      <c r="A2237" s="357"/>
      <c r="B2237" s="362"/>
      <c r="C2237" s="366"/>
      <c r="D2237" s="357"/>
      <c r="E2237" s="367"/>
      <c r="F2237" s="357"/>
      <c r="G2237" s="361"/>
    </row>
    <row r="2238" spans="1:7" ht="9.75" customHeight="1">
      <c r="A2238" s="357"/>
      <c r="B2238" s="362"/>
      <c r="C2238" s="358"/>
      <c r="D2238" s="359"/>
      <c r="E2238" s="360"/>
      <c r="F2238" s="357"/>
      <c r="G2238" s="361"/>
    </row>
    <row r="2239" spans="1:7" ht="9.75" customHeight="1">
      <c r="A2239" s="357"/>
      <c r="B2239" s="362"/>
      <c r="C2239" s="358"/>
      <c r="D2239" s="359"/>
      <c r="E2239" s="360"/>
      <c r="F2239" s="357"/>
      <c r="G2239" s="361"/>
    </row>
    <row r="2240" spans="1:7" ht="9.75" customHeight="1">
      <c r="A2240" s="357"/>
      <c r="B2240" s="362"/>
      <c r="C2240" s="358"/>
      <c r="D2240" s="359"/>
      <c r="E2240" s="360"/>
      <c r="F2240" s="357"/>
      <c r="G2240" s="361"/>
    </row>
    <row r="2241" spans="1:7" ht="9.75" customHeight="1">
      <c r="A2241" s="357"/>
      <c r="B2241" s="362"/>
      <c r="C2241" s="358"/>
      <c r="D2241" s="359"/>
      <c r="E2241" s="360"/>
      <c r="F2241" s="357"/>
      <c r="G2241" s="361"/>
    </row>
    <row r="2242" spans="1:7" ht="9.75" customHeight="1">
      <c r="A2242" s="357"/>
      <c r="B2242" s="362"/>
      <c r="C2242" s="358"/>
      <c r="D2242" s="359"/>
      <c r="E2242" s="360"/>
      <c r="F2242" s="357"/>
      <c r="G2242" s="361"/>
    </row>
    <row r="2243" spans="1:7" ht="9.75" customHeight="1">
      <c r="A2243" s="357"/>
      <c r="B2243" s="362"/>
      <c r="C2243" s="358"/>
      <c r="D2243" s="359"/>
      <c r="E2243" s="360"/>
      <c r="F2243" s="357"/>
      <c r="G2243" s="361"/>
    </row>
    <row r="2244" spans="1:7" ht="9.75" customHeight="1">
      <c r="A2244" s="357"/>
      <c r="B2244" s="362"/>
      <c r="C2244" s="358"/>
      <c r="D2244" s="359"/>
      <c r="E2244" s="360"/>
      <c r="F2244" s="357"/>
      <c r="G2244" s="361"/>
    </row>
    <row r="2245" spans="1:7" ht="9.75" customHeight="1">
      <c r="A2245" s="357"/>
      <c r="B2245" s="362"/>
      <c r="C2245" s="358"/>
      <c r="D2245" s="359"/>
      <c r="E2245" s="360"/>
      <c r="F2245" s="357"/>
      <c r="G2245" s="361"/>
    </row>
    <row r="2246" spans="1:7" ht="9.75" customHeight="1">
      <c r="A2246" s="357"/>
      <c r="B2246" s="362"/>
      <c r="C2246" s="358"/>
      <c r="D2246" s="359"/>
      <c r="E2246" s="360"/>
      <c r="F2246" s="357"/>
      <c r="G2246" s="361"/>
    </row>
    <row r="2247" spans="1:7" ht="9.75" customHeight="1">
      <c r="A2247" s="357"/>
      <c r="B2247" s="362"/>
      <c r="C2247" s="358"/>
      <c r="D2247" s="359"/>
      <c r="E2247" s="360"/>
      <c r="F2247" s="357"/>
      <c r="G2247" s="361"/>
    </row>
    <row r="2248" spans="1:7" ht="9.75" customHeight="1">
      <c r="A2248" s="357"/>
      <c r="B2248" s="362"/>
      <c r="C2248" s="358"/>
      <c r="D2248" s="359"/>
      <c r="E2248" s="360"/>
      <c r="F2248" s="357"/>
      <c r="G2248" s="361"/>
    </row>
    <row r="2249" spans="1:7" ht="9.75" customHeight="1">
      <c r="A2249" s="357"/>
      <c r="B2249" s="362"/>
      <c r="C2249" s="358"/>
      <c r="D2249" s="359"/>
      <c r="E2249" s="360"/>
      <c r="F2249" s="357"/>
      <c r="G2249" s="361"/>
    </row>
    <row r="2250" spans="1:7" ht="9.75" customHeight="1">
      <c r="A2250" s="357"/>
      <c r="B2250" s="362"/>
      <c r="C2250" s="358"/>
      <c r="D2250" s="359"/>
      <c r="E2250" s="360"/>
      <c r="F2250" s="357"/>
      <c r="G2250" s="361"/>
    </row>
    <row r="2251" spans="1:7" ht="9.75" customHeight="1">
      <c r="A2251" s="357"/>
      <c r="B2251" s="362"/>
      <c r="C2251" s="358"/>
      <c r="D2251" s="359"/>
      <c r="E2251" s="360"/>
      <c r="F2251" s="357"/>
      <c r="G2251" s="361"/>
    </row>
    <row r="2252" spans="1:7" ht="9.75" customHeight="1">
      <c r="A2252" s="357"/>
      <c r="B2252" s="362"/>
      <c r="C2252" s="358"/>
      <c r="D2252" s="359"/>
      <c r="E2252" s="360"/>
      <c r="F2252" s="357"/>
      <c r="G2252" s="361"/>
    </row>
    <row r="2253" spans="1:7" ht="9.75" customHeight="1">
      <c r="A2253" s="357"/>
      <c r="B2253" s="362"/>
      <c r="C2253" s="358"/>
      <c r="D2253" s="359"/>
      <c r="E2253" s="360"/>
      <c r="F2253" s="357"/>
      <c r="G2253" s="361"/>
    </row>
    <row r="2254" spans="1:7" ht="9.75" customHeight="1">
      <c r="A2254" s="357"/>
      <c r="B2254" s="362"/>
      <c r="C2254" s="358"/>
      <c r="D2254" s="359"/>
      <c r="E2254" s="360"/>
      <c r="F2254" s="357"/>
      <c r="G2254" s="361"/>
    </row>
    <row r="2255" spans="1:7" ht="9.75" customHeight="1">
      <c r="A2255" s="357"/>
      <c r="B2255" s="362"/>
      <c r="C2255" s="358"/>
      <c r="D2255" s="359"/>
      <c r="E2255" s="360"/>
      <c r="F2255" s="357"/>
      <c r="G2255" s="361"/>
    </row>
    <row r="2256" spans="1:7" ht="9.75" customHeight="1">
      <c r="A2256" s="357"/>
      <c r="B2256" s="362"/>
      <c r="C2256" s="358"/>
      <c r="D2256" s="359"/>
      <c r="E2256" s="360"/>
      <c r="F2256" s="357"/>
      <c r="G2256" s="361"/>
    </row>
    <row r="2257" spans="1:7" ht="9.75" customHeight="1">
      <c r="A2257" s="357"/>
      <c r="B2257" s="362"/>
      <c r="C2257" s="358"/>
      <c r="D2257" s="359"/>
      <c r="E2257" s="360"/>
      <c r="F2257" s="357"/>
      <c r="G2257" s="361"/>
    </row>
    <row r="2258" spans="1:7" ht="9.75" customHeight="1">
      <c r="A2258" s="357"/>
      <c r="B2258" s="362"/>
      <c r="C2258" s="358"/>
      <c r="D2258" s="359"/>
      <c r="E2258" s="360"/>
      <c r="F2258" s="357"/>
      <c r="G2258" s="361"/>
    </row>
    <row r="2259" spans="1:7" ht="9.75" customHeight="1">
      <c r="A2259" s="357"/>
      <c r="B2259" s="362"/>
      <c r="C2259" s="358"/>
      <c r="D2259" s="359"/>
      <c r="E2259" s="360"/>
      <c r="F2259" s="357"/>
      <c r="G2259" s="361"/>
    </row>
    <row r="2260" spans="1:7" ht="9.75" customHeight="1">
      <c r="A2260" s="357"/>
      <c r="B2260" s="362"/>
      <c r="C2260" s="358"/>
      <c r="D2260" s="359"/>
      <c r="E2260" s="360"/>
      <c r="F2260" s="357"/>
      <c r="G2260" s="361"/>
    </row>
    <row r="2261" spans="1:7" ht="9.75" customHeight="1">
      <c r="A2261" s="357"/>
      <c r="B2261" s="362"/>
      <c r="C2261" s="358"/>
      <c r="D2261" s="359"/>
      <c r="E2261" s="360"/>
      <c r="F2261" s="357"/>
      <c r="G2261" s="361"/>
    </row>
    <row r="2262" spans="1:7" ht="9.75" customHeight="1">
      <c r="A2262" s="357"/>
      <c r="B2262" s="362"/>
      <c r="C2262" s="358"/>
      <c r="D2262" s="359"/>
      <c r="E2262" s="360"/>
      <c r="F2262" s="357"/>
      <c r="G2262" s="361"/>
    </row>
    <row r="2263" spans="1:7" ht="9.75" customHeight="1">
      <c r="A2263" s="357"/>
      <c r="B2263" s="362"/>
      <c r="C2263" s="358"/>
      <c r="D2263" s="359"/>
      <c r="E2263" s="360"/>
      <c r="F2263" s="357"/>
      <c r="G2263" s="361"/>
    </row>
    <row r="2264" spans="1:7" ht="9.75" customHeight="1">
      <c r="A2264" s="357"/>
      <c r="B2264" s="362"/>
      <c r="C2264" s="358"/>
      <c r="D2264" s="359"/>
      <c r="E2264" s="360"/>
      <c r="F2264" s="357"/>
      <c r="G2264" s="361"/>
    </row>
    <row r="2265" spans="1:7" ht="9.75" customHeight="1">
      <c r="A2265" s="357"/>
      <c r="B2265" s="362"/>
      <c r="C2265" s="358"/>
      <c r="D2265" s="359"/>
      <c r="E2265" s="360"/>
      <c r="F2265" s="357"/>
      <c r="G2265" s="361"/>
    </row>
    <row r="2266" spans="1:7" ht="9.75" customHeight="1">
      <c r="A2266" s="357"/>
      <c r="B2266" s="362"/>
      <c r="C2266" s="358"/>
      <c r="D2266" s="359"/>
      <c r="E2266" s="360"/>
      <c r="F2266" s="357"/>
      <c r="G2266" s="361"/>
    </row>
    <row r="2267" spans="1:7" ht="9.75" customHeight="1">
      <c r="A2267" s="357"/>
      <c r="B2267" s="362"/>
      <c r="C2267" s="358"/>
      <c r="D2267" s="359"/>
      <c r="E2267" s="360"/>
      <c r="F2267" s="357"/>
      <c r="G2267" s="361"/>
    </row>
    <row r="2268" spans="1:7" ht="9.75" customHeight="1">
      <c r="A2268" s="357"/>
      <c r="B2268" s="362"/>
      <c r="C2268" s="358"/>
      <c r="D2268" s="359"/>
      <c r="E2268" s="360"/>
      <c r="F2268" s="357"/>
      <c r="G2268" s="361"/>
    </row>
    <row r="2269" spans="1:7" ht="9.75" customHeight="1">
      <c r="A2269" s="357"/>
      <c r="B2269" s="362"/>
      <c r="C2269" s="358"/>
      <c r="D2269" s="359"/>
      <c r="E2269" s="360"/>
      <c r="F2269" s="357"/>
      <c r="G2269" s="361"/>
    </row>
    <row r="2270" spans="1:7" ht="9.75" customHeight="1">
      <c r="A2270" s="357"/>
      <c r="B2270" s="362"/>
      <c r="C2270" s="358"/>
      <c r="D2270" s="359"/>
      <c r="E2270" s="360"/>
      <c r="F2270" s="357"/>
      <c r="G2270" s="361"/>
    </row>
    <row r="2271" spans="1:7" ht="9.75" customHeight="1">
      <c r="A2271" s="357"/>
      <c r="B2271" s="362"/>
      <c r="C2271" s="358"/>
      <c r="D2271" s="359"/>
      <c r="E2271" s="360"/>
      <c r="F2271" s="357"/>
      <c r="G2271" s="361"/>
    </row>
    <row r="2272" spans="1:7" ht="9.75" customHeight="1">
      <c r="A2272" s="357"/>
      <c r="B2272" s="362"/>
      <c r="C2272" s="358"/>
      <c r="D2272" s="359"/>
      <c r="E2272" s="360"/>
      <c r="F2272" s="357"/>
      <c r="G2272" s="361"/>
    </row>
    <row r="2273" spans="1:7" ht="9.75" customHeight="1">
      <c r="A2273" s="357"/>
      <c r="B2273" s="362"/>
      <c r="C2273" s="364"/>
      <c r="D2273" s="357"/>
      <c r="E2273" s="365"/>
      <c r="F2273" s="357"/>
      <c r="G2273" s="361"/>
    </row>
    <row r="2274" spans="1:7" ht="9.75" customHeight="1">
      <c r="A2274" s="357"/>
      <c r="B2274" s="362"/>
      <c r="C2274" s="364"/>
      <c r="D2274" s="357"/>
      <c r="E2274" s="365"/>
      <c r="F2274" s="357"/>
      <c r="G2274" s="361"/>
    </row>
    <row r="2275" spans="1:7" ht="9.75" customHeight="1">
      <c r="A2275" s="357"/>
      <c r="B2275" s="362"/>
      <c r="C2275" s="364"/>
      <c r="D2275" s="357"/>
      <c r="E2275" s="365"/>
      <c r="F2275" s="357"/>
      <c r="G2275" s="361"/>
    </row>
    <row r="2276" spans="1:7" ht="9.75" customHeight="1">
      <c r="A2276" s="357"/>
      <c r="B2276" s="362"/>
      <c r="C2276" s="364"/>
      <c r="D2276" s="357"/>
      <c r="E2276" s="365"/>
      <c r="F2276" s="357"/>
      <c r="G2276" s="361"/>
    </row>
    <row r="2277" spans="1:7" ht="9.75" customHeight="1">
      <c r="A2277" s="357"/>
      <c r="B2277" s="362"/>
      <c r="C2277" s="364"/>
      <c r="D2277" s="357"/>
      <c r="E2277" s="365"/>
      <c r="F2277" s="357"/>
      <c r="G2277" s="361"/>
    </row>
    <row r="2278" spans="1:7" ht="9.75" customHeight="1">
      <c r="A2278" s="357"/>
      <c r="B2278" s="362"/>
      <c r="C2278" s="363"/>
      <c r="D2278" s="359"/>
      <c r="E2278" s="360"/>
      <c r="F2278" s="357"/>
      <c r="G2278" s="361"/>
    </row>
    <row r="2279" spans="1:7" ht="9.75" customHeight="1">
      <c r="A2279" s="357"/>
      <c r="B2279" s="362"/>
      <c r="C2279" s="363"/>
      <c r="D2279" s="359"/>
      <c r="E2279" s="360"/>
      <c r="F2279" s="357"/>
      <c r="G2279" s="361"/>
    </row>
    <row r="2280" spans="1:7" ht="9.75" customHeight="1">
      <c r="A2280" s="357"/>
      <c r="B2280" s="362"/>
      <c r="C2280" s="363"/>
      <c r="D2280" s="359"/>
      <c r="E2280" s="360"/>
      <c r="F2280" s="357"/>
      <c r="G2280" s="361"/>
    </row>
    <row r="2281" spans="1:7" ht="9.75" customHeight="1">
      <c r="A2281" s="357"/>
      <c r="B2281" s="362"/>
      <c r="C2281" s="363"/>
      <c r="D2281" s="359"/>
      <c r="E2281" s="360"/>
      <c r="F2281" s="357"/>
      <c r="G2281" s="361"/>
    </row>
    <row r="2282" spans="1:7" ht="9.75" customHeight="1">
      <c r="A2282" s="357"/>
      <c r="B2282" s="362"/>
      <c r="C2282" s="363"/>
      <c r="D2282" s="359"/>
      <c r="E2282" s="360"/>
      <c r="F2282" s="357"/>
      <c r="G2282" s="361"/>
    </row>
    <row r="2283" spans="1:7" ht="9.75" customHeight="1">
      <c r="A2283" s="357"/>
      <c r="B2283" s="362"/>
      <c r="C2283" s="358"/>
      <c r="D2283" s="359"/>
      <c r="E2283" s="360"/>
      <c r="F2283" s="357"/>
      <c r="G2283" s="361"/>
    </row>
    <row r="2284" spans="1:7" ht="9.75" customHeight="1">
      <c r="A2284" s="357"/>
      <c r="B2284" s="362"/>
      <c r="C2284" s="358"/>
      <c r="D2284" s="359"/>
      <c r="E2284" s="360"/>
      <c r="F2284" s="357"/>
      <c r="G2284" s="361"/>
    </row>
    <row r="2285" spans="1:7" ht="9.75" customHeight="1">
      <c r="A2285" s="357"/>
      <c r="B2285" s="362"/>
      <c r="C2285" s="358"/>
      <c r="D2285" s="359"/>
      <c r="E2285" s="360"/>
      <c r="F2285" s="357"/>
      <c r="G2285" s="361"/>
    </row>
    <row r="2286" spans="1:7" ht="9.75" customHeight="1">
      <c r="A2286" s="357"/>
      <c r="B2286" s="362"/>
      <c r="C2286" s="358"/>
      <c r="D2286" s="359"/>
      <c r="E2286" s="360"/>
      <c r="F2286" s="357"/>
      <c r="G2286" s="361"/>
    </row>
    <row r="2287" spans="1:7" ht="7.5" customHeight="1">
      <c r="A2287" s="357"/>
      <c r="B2287" s="362"/>
      <c r="C2287" s="358"/>
      <c r="D2287" s="359"/>
      <c r="E2287" s="360"/>
      <c r="F2287" s="357"/>
      <c r="G2287" s="361"/>
    </row>
    <row r="2288" spans="1:7" ht="9.75" customHeight="1">
      <c r="A2288" s="357"/>
      <c r="B2288" s="362"/>
      <c r="C2288" s="358"/>
      <c r="D2288" s="359"/>
      <c r="E2288" s="360"/>
      <c r="F2288" s="357"/>
      <c r="G2288" s="361"/>
    </row>
    <row r="2289" spans="1:7" ht="9.75" customHeight="1">
      <c r="A2289" s="357"/>
      <c r="B2289" s="362"/>
      <c r="C2289" s="358"/>
      <c r="D2289" s="359"/>
      <c r="E2289" s="360"/>
      <c r="F2289" s="357"/>
      <c r="G2289" s="361"/>
    </row>
    <row r="2290" spans="1:7" ht="9.75" customHeight="1">
      <c r="A2290" s="357"/>
      <c r="B2290" s="362"/>
      <c r="C2290" s="358"/>
      <c r="D2290" s="359"/>
      <c r="E2290" s="360"/>
      <c r="F2290" s="357"/>
      <c r="G2290" s="361"/>
    </row>
    <row r="2291" spans="1:7" ht="9.75" customHeight="1">
      <c r="A2291" s="357"/>
      <c r="B2291" s="362"/>
      <c r="C2291" s="358"/>
      <c r="D2291" s="359"/>
      <c r="E2291" s="360"/>
      <c r="F2291" s="357"/>
      <c r="G2291" s="361"/>
    </row>
    <row r="2292" spans="1:7" ht="9.75" customHeight="1">
      <c r="A2292" s="357"/>
      <c r="B2292" s="362"/>
      <c r="C2292" s="358"/>
      <c r="D2292" s="359"/>
      <c r="E2292" s="360"/>
      <c r="F2292" s="357"/>
      <c r="G2292" s="361"/>
    </row>
    <row r="2293" spans="1:7" ht="9.75" customHeight="1">
      <c r="A2293" s="357"/>
      <c r="B2293" s="362"/>
      <c r="C2293" s="358"/>
      <c r="D2293" s="359"/>
      <c r="E2293" s="360"/>
      <c r="F2293" s="357"/>
      <c r="G2293" s="361"/>
    </row>
    <row r="2294" spans="1:7" ht="9.75" customHeight="1">
      <c r="A2294" s="357"/>
      <c r="B2294" s="362"/>
      <c r="C2294" s="358"/>
      <c r="D2294" s="359"/>
      <c r="E2294" s="360"/>
      <c r="F2294" s="357"/>
      <c r="G2294" s="361"/>
    </row>
    <row r="2295" spans="1:7" ht="9.75" customHeight="1">
      <c r="A2295" s="357"/>
      <c r="B2295" s="362"/>
      <c r="C2295" s="358"/>
      <c r="D2295" s="359"/>
      <c r="E2295" s="360"/>
      <c r="F2295" s="357"/>
      <c r="G2295" s="361"/>
    </row>
    <row r="2296" spans="1:7" ht="9.75" customHeight="1">
      <c r="A2296" s="357"/>
      <c r="B2296" s="362"/>
      <c r="C2296" s="358"/>
      <c r="D2296" s="359"/>
      <c r="E2296" s="360"/>
      <c r="F2296" s="357"/>
      <c r="G2296" s="361"/>
    </row>
    <row r="2297" spans="1:7" ht="9.75" customHeight="1">
      <c r="A2297" s="357"/>
      <c r="B2297" s="362"/>
      <c r="C2297" s="358"/>
      <c r="D2297" s="359"/>
      <c r="E2297" s="360"/>
      <c r="F2297" s="357"/>
      <c r="G2297" s="361"/>
    </row>
    <row r="2298" spans="1:7" ht="9.75" customHeight="1">
      <c r="A2298" s="357"/>
      <c r="B2298" s="362"/>
      <c r="C2298" s="358"/>
      <c r="D2298" s="359"/>
      <c r="E2298" s="360"/>
      <c r="F2298" s="357"/>
      <c r="G2298" s="361"/>
    </row>
    <row r="2299" spans="1:7" ht="9.75" customHeight="1">
      <c r="A2299" s="357"/>
      <c r="B2299" s="362"/>
      <c r="C2299" s="358"/>
      <c r="D2299" s="359"/>
      <c r="E2299" s="360"/>
      <c r="F2299" s="357"/>
      <c r="G2299" s="361"/>
    </row>
    <row r="2300" spans="1:7" ht="9.75" customHeight="1">
      <c r="A2300" s="357"/>
      <c r="B2300" s="362"/>
      <c r="C2300" s="358"/>
      <c r="D2300" s="359"/>
      <c r="E2300" s="360"/>
      <c r="F2300" s="357"/>
      <c r="G2300" s="361"/>
    </row>
    <row r="2301" spans="1:7" ht="9.75" customHeight="1">
      <c r="A2301" s="357"/>
      <c r="B2301" s="362"/>
      <c r="C2301" s="358"/>
      <c r="D2301" s="359"/>
      <c r="E2301" s="360"/>
      <c r="F2301" s="357"/>
      <c r="G2301" s="361"/>
    </row>
    <row r="2302" spans="1:7" ht="9.75" customHeight="1">
      <c r="A2302" s="357"/>
      <c r="B2302" s="362"/>
      <c r="C2302" s="358"/>
      <c r="D2302" s="359"/>
      <c r="E2302" s="360"/>
      <c r="F2302" s="357"/>
      <c r="G2302" s="361"/>
    </row>
    <row r="2303" spans="1:7" ht="9.75" customHeight="1">
      <c r="A2303" s="357"/>
      <c r="B2303" s="362"/>
      <c r="C2303" s="358"/>
      <c r="D2303" s="359"/>
      <c r="E2303" s="360"/>
      <c r="F2303" s="357"/>
      <c r="G2303" s="361"/>
    </row>
    <row r="2304" spans="1:7" ht="9.75" customHeight="1">
      <c r="A2304" s="357"/>
      <c r="B2304" s="362"/>
      <c r="C2304" s="358"/>
      <c r="D2304" s="359"/>
      <c r="E2304" s="360"/>
      <c r="F2304" s="357"/>
      <c r="G2304" s="361"/>
    </row>
    <row r="2305" spans="1:7" ht="9.75" customHeight="1">
      <c r="A2305" s="357"/>
      <c r="B2305" s="362"/>
      <c r="C2305" s="358"/>
      <c r="D2305" s="359"/>
      <c r="E2305" s="360"/>
      <c r="F2305" s="357"/>
      <c r="G2305" s="361"/>
    </row>
    <row r="2306" spans="1:7" ht="9.75" customHeight="1">
      <c r="A2306" s="357"/>
      <c r="B2306" s="362"/>
      <c r="C2306" s="358"/>
      <c r="D2306" s="359"/>
      <c r="E2306" s="360"/>
      <c r="F2306" s="357"/>
      <c r="G2306" s="361"/>
    </row>
    <row r="2307" spans="1:7" ht="9.75" customHeight="1">
      <c r="A2307" s="357"/>
      <c r="B2307" s="362"/>
      <c r="C2307" s="358"/>
      <c r="D2307" s="359"/>
      <c r="E2307" s="360"/>
      <c r="F2307" s="357"/>
      <c r="G2307" s="361"/>
    </row>
    <row r="2308" spans="1:7" ht="9.75" customHeight="1">
      <c r="A2308" s="357"/>
      <c r="B2308" s="362"/>
      <c r="C2308" s="364"/>
      <c r="D2308" s="357"/>
      <c r="E2308" s="365"/>
      <c r="F2308" s="357"/>
      <c r="G2308" s="361"/>
    </row>
    <row r="2309" spans="1:7" ht="9.75" customHeight="1">
      <c r="A2309" s="357"/>
      <c r="B2309" s="362"/>
      <c r="C2309" s="364"/>
      <c r="D2309" s="357"/>
      <c r="E2309" s="365"/>
      <c r="F2309" s="357"/>
      <c r="G2309" s="361"/>
    </row>
    <row r="2310" spans="1:7" ht="9.75" customHeight="1">
      <c r="A2310" s="357"/>
      <c r="B2310" s="362"/>
      <c r="C2310" s="364"/>
      <c r="D2310" s="357"/>
      <c r="E2310" s="365"/>
      <c r="F2310" s="357"/>
      <c r="G2310" s="361"/>
    </row>
    <row r="2311" spans="1:7" ht="9.75" customHeight="1">
      <c r="A2311" s="357"/>
      <c r="B2311" s="362"/>
      <c r="C2311" s="364"/>
      <c r="D2311" s="357"/>
      <c r="E2311" s="365"/>
      <c r="F2311" s="357"/>
      <c r="G2311" s="361"/>
    </row>
    <row r="2312" spans="1:7" ht="9.75" customHeight="1">
      <c r="A2312" s="357"/>
      <c r="B2312" s="362"/>
      <c r="C2312" s="364"/>
      <c r="D2312" s="357"/>
      <c r="E2312" s="365"/>
      <c r="F2312" s="357"/>
      <c r="G2312" s="361"/>
    </row>
    <row r="2313" spans="1:7" ht="9.75" customHeight="1">
      <c r="A2313" s="357"/>
      <c r="B2313" s="362"/>
      <c r="C2313" s="363"/>
      <c r="D2313" s="359"/>
      <c r="E2313" s="360"/>
      <c r="F2313" s="357"/>
      <c r="G2313" s="361"/>
    </row>
    <row r="2314" spans="1:7" ht="9.75" customHeight="1">
      <c r="A2314" s="357"/>
      <c r="B2314" s="362"/>
      <c r="C2314" s="363"/>
      <c r="D2314" s="359"/>
      <c r="E2314" s="360"/>
      <c r="F2314" s="357"/>
      <c r="G2314" s="361"/>
    </row>
    <row r="2315" spans="1:7" ht="9.75" customHeight="1">
      <c r="A2315" s="357"/>
      <c r="B2315" s="362"/>
      <c r="C2315" s="363"/>
      <c r="D2315" s="359"/>
      <c r="E2315" s="360"/>
      <c r="F2315" s="357"/>
      <c r="G2315" s="361"/>
    </row>
    <row r="2316" spans="1:7" ht="9.75" customHeight="1">
      <c r="A2316" s="357"/>
      <c r="B2316" s="362"/>
      <c r="C2316" s="363"/>
      <c r="D2316" s="359"/>
      <c r="E2316" s="360"/>
      <c r="F2316" s="357"/>
      <c r="G2316" s="361"/>
    </row>
    <row r="2317" spans="1:7" ht="9.75" customHeight="1">
      <c r="A2317" s="357"/>
      <c r="B2317" s="362"/>
      <c r="C2317" s="363"/>
      <c r="D2317" s="359"/>
      <c r="E2317" s="360"/>
      <c r="F2317" s="357"/>
      <c r="G2317" s="361"/>
    </row>
    <row r="2318" spans="1:7" ht="9.75" customHeight="1">
      <c r="A2318" s="357"/>
      <c r="B2318" s="362"/>
      <c r="C2318" s="358"/>
      <c r="D2318" s="359"/>
      <c r="E2318" s="360"/>
      <c r="F2318" s="357"/>
      <c r="G2318" s="361"/>
    </row>
    <row r="2319" spans="1:7" ht="9.75" customHeight="1">
      <c r="A2319" s="357"/>
      <c r="B2319" s="362"/>
      <c r="C2319" s="358"/>
      <c r="D2319" s="359"/>
      <c r="E2319" s="360"/>
      <c r="F2319" s="357"/>
      <c r="G2319" s="361"/>
    </row>
    <row r="2320" spans="1:7" ht="9.75" customHeight="1">
      <c r="A2320" s="357"/>
      <c r="B2320" s="362"/>
      <c r="C2320" s="358"/>
      <c r="D2320" s="359"/>
      <c r="E2320" s="360"/>
      <c r="F2320" s="357"/>
      <c r="G2320" s="361"/>
    </row>
    <row r="2321" spans="1:7" ht="9.75" customHeight="1">
      <c r="A2321" s="357"/>
      <c r="B2321" s="362"/>
      <c r="C2321" s="358"/>
      <c r="D2321" s="359"/>
      <c r="E2321" s="360"/>
      <c r="F2321" s="357"/>
      <c r="G2321" s="361"/>
    </row>
    <row r="2322" spans="1:7" ht="9.75" customHeight="1">
      <c r="A2322" s="357"/>
      <c r="B2322" s="362"/>
      <c r="C2322" s="358"/>
      <c r="D2322" s="359"/>
      <c r="E2322" s="360"/>
      <c r="F2322" s="357"/>
      <c r="G2322" s="361"/>
    </row>
    <row r="2323" spans="1:7" ht="9.75" customHeight="1">
      <c r="A2323" s="357"/>
      <c r="B2323" s="362"/>
      <c r="C2323" s="358"/>
      <c r="D2323" s="359"/>
      <c r="E2323" s="360"/>
      <c r="F2323" s="357"/>
      <c r="G2323" s="361"/>
    </row>
    <row r="2324" spans="1:7" ht="9.75" customHeight="1">
      <c r="A2324" s="357"/>
      <c r="B2324" s="362"/>
      <c r="C2324" s="358"/>
      <c r="D2324" s="359"/>
      <c r="E2324" s="360"/>
      <c r="F2324" s="357"/>
      <c r="G2324" s="361"/>
    </row>
    <row r="2325" spans="1:7" ht="9.75" customHeight="1">
      <c r="A2325" s="357"/>
      <c r="B2325" s="362"/>
      <c r="C2325" s="358"/>
      <c r="D2325" s="359"/>
      <c r="E2325" s="360"/>
      <c r="F2325" s="357"/>
      <c r="G2325" s="361"/>
    </row>
    <row r="2326" spans="1:7" ht="9.75" customHeight="1">
      <c r="A2326" s="357"/>
      <c r="B2326" s="362"/>
      <c r="C2326" s="358"/>
      <c r="D2326" s="359"/>
      <c r="E2326" s="360"/>
      <c r="F2326" s="357"/>
      <c r="G2326" s="361"/>
    </row>
    <row r="2327" spans="1:7" ht="9.75" customHeight="1">
      <c r="A2327" s="357"/>
      <c r="B2327" s="362"/>
      <c r="C2327" s="358"/>
      <c r="D2327" s="359"/>
      <c r="E2327" s="360"/>
      <c r="F2327" s="357"/>
      <c r="G2327" s="361"/>
    </row>
    <row r="2328" spans="1:7" ht="9.75" customHeight="1">
      <c r="A2328" s="357"/>
      <c r="B2328" s="362"/>
      <c r="C2328" s="358"/>
      <c r="D2328" s="359"/>
      <c r="E2328" s="360"/>
      <c r="F2328" s="357"/>
      <c r="G2328" s="361"/>
    </row>
    <row r="2329" spans="1:7" ht="9.75" customHeight="1">
      <c r="A2329" s="357"/>
      <c r="B2329" s="362"/>
      <c r="C2329" s="358"/>
      <c r="D2329" s="359"/>
      <c r="E2329" s="360"/>
      <c r="F2329" s="357"/>
      <c r="G2329" s="361"/>
    </row>
    <row r="2330" spans="1:7" ht="9.75" customHeight="1">
      <c r="A2330" s="357"/>
      <c r="B2330" s="362"/>
      <c r="C2330" s="358"/>
      <c r="D2330" s="359"/>
      <c r="E2330" s="360"/>
      <c r="F2330" s="357"/>
      <c r="G2330" s="361"/>
    </row>
    <row r="2331" spans="1:7" ht="9.75" customHeight="1">
      <c r="A2331" s="357"/>
      <c r="B2331" s="362"/>
      <c r="C2331" s="358"/>
      <c r="D2331" s="359"/>
      <c r="E2331" s="360"/>
      <c r="F2331" s="357"/>
      <c r="G2331" s="361"/>
    </row>
    <row r="2332" spans="1:7" ht="9.75" customHeight="1">
      <c r="A2332" s="357"/>
      <c r="B2332" s="362"/>
      <c r="C2332" s="358"/>
      <c r="D2332" s="359"/>
      <c r="E2332" s="360"/>
      <c r="F2332" s="357"/>
      <c r="G2332" s="361"/>
    </row>
    <row r="2333" spans="1:7" ht="9.75" customHeight="1">
      <c r="A2333" s="357"/>
      <c r="B2333" s="362"/>
      <c r="C2333" s="358"/>
      <c r="D2333" s="359"/>
      <c r="E2333" s="360"/>
      <c r="F2333" s="357"/>
      <c r="G2333" s="361"/>
    </row>
    <row r="2334" spans="1:7" ht="9.75" customHeight="1">
      <c r="A2334" s="357"/>
      <c r="B2334" s="362"/>
      <c r="C2334" s="358"/>
      <c r="D2334" s="359"/>
      <c r="E2334" s="360"/>
      <c r="F2334" s="357"/>
      <c r="G2334" s="361"/>
    </row>
    <row r="2335" spans="1:7" ht="9.75" customHeight="1">
      <c r="A2335" s="357"/>
      <c r="B2335" s="362"/>
      <c r="C2335" s="358"/>
      <c r="D2335" s="359"/>
      <c r="E2335" s="360"/>
      <c r="F2335" s="357"/>
      <c r="G2335" s="361"/>
    </row>
    <row r="2336" spans="1:7" ht="9.75" customHeight="1">
      <c r="A2336" s="357"/>
      <c r="B2336" s="362"/>
      <c r="C2336" s="358"/>
      <c r="D2336" s="359"/>
      <c r="E2336" s="360"/>
      <c r="F2336" s="357"/>
      <c r="G2336" s="361"/>
    </row>
    <row r="2337" spans="1:7" ht="9.75" customHeight="1">
      <c r="A2337" s="357"/>
      <c r="B2337" s="362"/>
      <c r="C2337" s="358"/>
      <c r="D2337" s="359"/>
      <c r="E2337" s="360"/>
      <c r="F2337" s="357"/>
      <c r="G2337" s="361"/>
    </row>
    <row r="2338" spans="1:7" ht="9.75" customHeight="1">
      <c r="A2338" s="357"/>
      <c r="B2338" s="362"/>
      <c r="C2338" s="358"/>
      <c r="D2338" s="359"/>
      <c r="E2338" s="360"/>
      <c r="F2338" s="357"/>
      <c r="G2338" s="361"/>
    </row>
    <row r="2339" spans="1:7" ht="9.75" customHeight="1">
      <c r="A2339" s="357"/>
      <c r="B2339" s="362"/>
      <c r="C2339" s="358"/>
      <c r="D2339" s="359"/>
      <c r="E2339" s="360"/>
      <c r="F2339" s="357"/>
      <c r="G2339" s="361"/>
    </row>
    <row r="2340" spans="1:7" ht="9.75" customHeight="1">
      <c r="A2340" s="357"/>
      <c r="B2340" s="362"/>
      <c r="C2340" s="358"/>
      <c r="D2340" s="359"/>
      <c r="E2340" s="360"/>
      <c r="F2340" s="357"/>
      <c r="G2340" s="361"/>
    </row>
    <row r="2341" spans="1:7" ht="9.75" customHeight="1">
      <c r="A2341" s="357"/>
      <c r="B2341" s="362"/>
      <c r="C2341" s="358"/>
      <c r="D2341" s="359"/>
      <c r="E2341" s="360"/>
      <c r="F2341" s="357"/>
      <c r="G2341" s="361"/>
    </row>
    <row r="2342" spans="1:7" ht="9.75" customHeight="1">
      <c r="A2342" s="357"/>
      <c r="B2342" s="362"/>
      <c r="C2342" s="358"/>
      <c r="D2342" s="359"/>
      <c r="E2342" s="360"/>
      <c r="F2342" s="357"/>
      <c r="G2342" s="361"/>
    </row>
    <row r="2343" spans="1:7" ht="9.75" customHeight="1">
      <c r="A2343" s="357"/>
      <c r="B2343" s="362"/>
      <c r="C2343" s="358"/>
      <c r="D2343" s="359"/>
      <c r="E2343" s="360"/>
      <c r="F2343" s="357"/>
      <c r="G2343" s="361"/>
    </row>
    <row r="2344" spans="1:7" ht="9.75" customHeight="1">
      <c r="A2344" s="357"/>
      <c r="B2344" s="362"/>
      <c r="C2344" s="358"/>
      <c r="D2344" s="359"/>
      <c r="E2344" s="360"/>
      <c r="F2344" s="357"/>
      <c r="G2344" s="361"/>
    </row>
    <row r="2345" spans="1:7" ht="9.75" customHeight="1">
      <c r="A2345" s="357"/>
      <c r="B2345" s="362"/>
      <c r="C2345" s="358"/>
      <c r="D2345" s="359"/>
      <c r="E2345" s="360"/>
      <c r="F2345" s="357"/>
      <c r="G2345" s="361"/>
    </row>
    <row r="2346" spans="1:7" ht="9.75" customHeight="1">
      <c r="A2346" s="357"/>
      <c r="B2346" s="362"/>
      <c r="C2346" s="358"/>
      <c r="D2346" s="359"/>
      <c r="E2346" s="360"/>
      <c r="F2346" s="357"/>
      <c r="G2346" s="361"/>
    </row>
    <row r="2347" spans="1:7" ht="9.75" customHeight="1">
      <c r="A2347" s="357"/>
      <c r="B2347" s="362"/>
      <c r="C2347" s="358"/>
      <c r="D2347" s="359"/>
      <c r="E2347" s="360"/>
      <c r="F2347" s="357"/>
      <c r="G2347" s="361"/>
    </row>
    <row r="2348" spans="1:7" ht="9.75" customHeight="1">
      <c r="A2348" s="357"/>
      <c r="B2348" s="362"/>
      <c r="C2348" s="358"/>
      <c r="D2348" s="359"/>
      <c r="E2348" s="360"/>
      <c r="F2348" s="357"/>
      <c r="G2348" s="361"/>
    </row>
    <row r="2349" spans="1:7" ht="9.75" customHeight="1">
      <c r="A2349" s="357"/>
      <c r="B2349" s="362"/>
      <c r="C2349" s="358"/>
      <c r="D2349" s="359"/>
      <c r="E2349" s="360"/>
      <c r="F2349" s="357"/>
      <c r="G2349" s="361"/>
    </row>
    <row r="2350" spans="1:7" ht="9.75" customHeight="1">
      <c r="A2350" s="357"/>
      <c r="B2350" s="362"/>
      <c r="C2350" s="358"/>
      <c r="D2350" s="359"/>
      <c r="E2350" s="360"/>
      <c r="F2350" s="357"/>
      <c r="G2350" s="361"/>
    </row>
    <row r="2351" spans="1:7" ht="9.75" customHeight="1">
      <c r="A2351" s="357"/>
      <c r="B2351" s="362"/>
      <c r="C2351" s="358"/>
      <c r="D2351" s="359"/>
      <c r="E2351" s="360"/>
      <c r="F2351" s="357"/>
      <c r="G2351" s="361"/>
    </row>
    <row r="2352" spans="1:7" ht="9.75" customHeight="1">
      <c r="A2352" s="357"/>
      <c r="B2352" s="362"/>
      <c r="C2352" s="358"/>
      <c r="D2352" s="359"/>
      <c r="E2352" s="360"/>
      <c r="F2352" s="357"/>
      <c r="G2352" s="361"/>
    </row>
    <row r="2353" spans="1:7" ht="9.75" customHeight="1">
      <c r="A2353" s="357"/>
      <c r="B2353" s="362"/>
      <c r="C2353" s="358"/>
      <c r="D2353" s="359"/>
      <c r="E2353" s="360"/>
      <c r="F2353" s="357"/>
      <c r="G2353" s="361"/>
    </row>
    <row r="2354" spans="1:7" ht="9.75" customHeight="1">
      <c r="A2354" s="357"/>
      <c r="B2354" s="362"/>
      <c r="C2354" s="358"/>
      <c r="D2354" s="359"/>
      <c r="E2354" s="360"/>
      <c r="F2354" s="357"/>
      <c r="G2354" s="361"/>
    </row>
    <row r="2355" spans="1:7" ht="9.75" customHeight="1">
      <c r="A2355" s="357"/>
      <c r="B2355" s="362"/>
      <c r="C2355" s="358"/>
      <c r="D2355" s="359"/>
      <c r="E2355" s="360"/>
      <c r="F2355" s="357"/>
      <c r="G2355" s="361"/>
    </row>
    <row r="2356" spans="1:7" ht="9.75" customHeight="1">
      <c r="A2356" s="357"/>
      <c r="B2356" s="362"/>
      <c r="C2356" s="358"/>
      <c r="D2356" s="359"/>
      <c r="E2356" s="360"/>
      <c r="F2356" s="357"/>
      <c r="G2356" s="361"/>
    </row>
    <row r="2357" spans="1:7" ht="9.75" customHeight="1">
      <c r="A2357" s="357"/>
      <c r="B2357" s="362"/>
      <c r="C2357" s="358"/>
      <c r="D2357" s="359"/>
      <c r="E2357" s="360"/>
      <c r="F2357" s="357"/>
      <c r="G2357" s="361"/>
    </row>
    <row r="2358" spans="1:7" ht="9.75" customHeight="1">
      <c r="A2358" s="357"/>
      <c r="B2358" s="362"/>
      <c r="C2358" s="358"/>
      <c r="D2358" s="359"/>
      <c r="E2358" s="360"/>
      <c r="F2358" s="357"/>
      <c r="G2358" s="361"/>
    </row>
    <row r="2359" spans="1:7" ht="9.75" customHeight="1">
      <c r="A2359" s="357"/>
      <c r="B2359" s="362"/>
      <c r="C2359" s="358"/>
      <c r="D2359" s="359"/>
      <c r="E2359" s="360"/>
      <c r="F2359" s="357"/>
      <c r="G2359" s="361"/>
    </row>
    <row r="2360" spans="1:7" ht="9.75" customHeight="1">
      <c r="A2360" s="357"/>
      <c r="B2360" s="362"/>
      <c r="C2360" s="358"/>
      <c r="D2360" s="359"/>
      <c r="E2360" s="360"/>
      <c r="F2360" s="357"/>
      <c r="G2360" s="361"/>
    </row>
    <row r="2361" spans="1:7" ht="9.75" customHeight="1">
      <c r="A2361" s="357"/>
      <c r="B2361" s="362"/>
      <c r="C2361" s="358"/>
      <c r="D2361" s="359"/>
      <c r="E2361" s="360"/>
      <c r="F2361" s="357"/>
      <c r="G2361" s="361"/>
    </row>
    <row r="2362" spans="1:7" ht="9.75" customHeight="1">
      <c r="A2362" s="357"/>
      <c r="B2362" s="362"/>
      <c r="C2362" s="358"/>
      <c r="D2362" s="359"/>
      <c r="E2362" s="360"/>
      <c r="F2362" s="357"/>
      <c r="G2362" s="361"/>
    </row>
    <row r="2363" spans="1:7" ht="9.75" customHeight="1">
      <c r="A2363" s="357"/>
      <c r="B2363" s="362"/>
      <c r="C2363" s="358"/>
      <c r="D2363" s="359"/>
      <c r="E2363" s="360"/>
      <c r="F2363" s="357"/>
      <c r="G2363" s="361"/>
    </row>
    <row r="2364" spans="1:7" ht="9.75" customHeight="1">
      <c r="A2364" s="357"/>
      <c r="B2364" s="362"/>
      <c r="C2364" s="358"/>
      <c r="D2364" s="359"/>
      <c r="E2364" s="360"/>
      <c r="F2364" s="357"/>
      <c r="G2364" s="361"/>
    </row>
    <row r="2365" spans="1:7" ht="9.75" customHeight="1">
      <c r="A2365" s="357"/>
      <c r="B2365" s="362"/>
      <c r="C2365" s="358"/>
      <c r="D2365" s="359"/>
      <c r="E2365" s="360"/>
      <c r="F2365" s="357"/>
      <c r="G2365" s="361"/>
    </row>
    <row r="2366" spans="1:7" ht="9.75" customHeight="1">
      <c r="A2366" s="357"/>
      <c r="B2366" s="362"/>
      <c r="C2366" s="358"/>
      <c r="D2366" s="359"/>
      <c r="E2366" s="360"/>
      <c r="F2366" s="357"/>
      <c r="G2366" s="361"/>
    </row>
    <row r="2367" spans="1:7" ht="8.25" customHeight="1">
      <c r="A2367" s="357"/>
      <c r="B2367" s="362"/>
      <c r="C2367" s="358"/>
      <c r="D2367" s="359"/>
      <c r="E2367" s="360"/>
      <c r="F2367" s="357"/>
      <c r="G2367" s="361"/>
    </row>
    <row r="2368" spans="1:7" ht="9.75" customHeight="1">
      <c r="A2368" s="357"/>
      <c r="B2368" s="362"/>
      <c r="C2368" s="358"/>
      <c r="D2368" s="359"/>
      <c r="E2368" s="360"/>
      <c r="F2368" s="357"/>
      <c r="G2368" s="361"/>
    </row>
    <row r="2369" spans="1:7" ht="9.75" customHeight="1">
      <c r="A2369" s="357"/>
      <c r="B2369" s="362"/>
      <c r="C2369" s="358"/>
      <c r="D2369" s="359"/>
      <c r="E2369" s="360"/>
      <c r="F2369" s="357"/>
      <c r="G2369" s="361"/>
    </row>
    <row r="2370" spans="1:7" ht="9.75" customHeight="1">
      <c r="A2370" s="357"/>
      <c r="B2370" s="362"/>
      <c r="C2370" s="358"/>
      <c r="D2370" s="359"/>
      <c r="E2370" s="360"/>
      <c r="F2370" s="357"/>
      <c r="G2370" s="361"/>
    </row>
    <row r="2371" spans="1:7" ht="9.75" customHeight="1">
      <c r="A2371" s="357"/>
      <c r="B2371" s="362"/>
      <c r="C2371" s="358"/>
      <c r="D2371" s="359"/>
      <c r="E2371" s="360"/>
      <c r="F2371" s="357"/>
      <c r="G2371" s="361"/>
    </row>
    <row r="2372" spans="1:7" ht="9.75" customHeight="1">
      <c r="A2372" s="357"/>
      <c r="B2372" s="362"/>
      <c r="C2372" s="358"/>
      <c r="D2372" s="359"/>
      <c r="E2372" s="360"/>
      <c r="F2372" s="357"/>
      <c r="G2372" s="361"/>
    </row>
    <row r="2373" spans="1:7" ht="9.75" customHeight="1">
      <c r="A2373" s="357"/>
      <c r="B2373" s="362"/>
      <c r="C2373" s="358"/>
      <c r="D2373" s="359"/>
      <c r="E2373" s="360"/>
      <c r="F2373" s="357"/>
      <c r="G2373" s="361"/>
    </row>
    <row r="2374" spans="1:7" ht="9.75" customHeight="1">
      <c r="A2374" s="357"/>
      <c r="B2374" s="362"/>
      <c r="C2374" s="358"/>
      <c r="D2374" s="359"/>
      <c r="E2374" s="360"/>
      <c r="F2374" s="357"/>
      <c r="G2374" s="361"/>
    </row>
    <row r="2375" spans="1:7" ht="9.75" customHeight="1">
      <c r="A2375" s="357"/>
      <c r="B2375" s="362"/>
      <c r="C2375" s="358"/>
      <c r="D2375" s="359"/>
      <c r="E2375" s="360"/>
      <c r="F2375" s="357"/>
      <c r="G2375" s="361"/>
    </row>
    <row r="2376" spans="1:7" ht="9.75" customHeight="1">
      <c r="A2376" s="357"/>
      <c r="B2376" s="362"/>
      <c r="C2376" s="358"/>
      <c r="D2376" s="359"/>
      <c r="E2376" s="360"/>
      <c r="F2376" s="357"/>
      <c r="G2376" s="361"/>
    </row>
    <row r="2377" spans="1:7" ht="9.75" customHeight="1">
      <c r="A2377" s="357"/>
      <c r="B2377" s="362"/>
      <c r="C2377" s="358"/>
      <c r="D2377" s="359"/>
      <c r="E2377" s="360"/>
      <c r="F2377" s="357"/>
      <c r="G2377" s="361"/>
    </row>
    <row r="2378" spans="1:7" ht="9.75" customHeight="1">
      <c r="A2378" s="357"/>
      <c r="B2378" s="362"/>
      <c r="C2378" s="358"/>
      <c r="D2378" s="359"/>
      <c r="E2378" s="360"/>
      <c r="F2378" s="357"/>
      <c r="G2378" s="361"/>
    </row>
    <row r="2379" spans="1:7" ht="9.75" customHeight="1">
      <c r="A2379" s="357"/>
      <c r="B2379" s="362"/>
      <c r="C2379" s="358"/>
      <c r="D2379" s="359"/>
      <c r="E2379" s="360"/>
      <c r="F2379" s="357"/>
      <c r="G2379" s="361"/>
    </row>
    <row r="2380" spans="1:7" ht="9.75" customHeight="1">
      <c r="A2380" s="357"/>
      <c r="B2380" s="362"/>
      <c r="C2380" s="358"/>
      <c r="D2380" s="359"/>
      <c r="E2380" s="360"/>
      <c r="F2380" s="357"/>
      <c r="G2380" s="361"/>
    </row>
    <row r="2381" spans="1:7" ht="9.75" customHeight="1">
      <c r="A2381" s="357"/>
      <c r="B2381" s="362"/>
      <c r="C2381" s="358"/>
      <c r="D2381" s="359"/>
      <c r="E2381" s="360"/>
      <c r="F2381" s="357"/>
      <c r="G2381" s="361"/>
    </row>
    <row r="2382" spans="1:7" ht="9.75" customHeight="1">
      <c r="A2382" s="357"/>
      <c r="B2382" s="362"/>
      <c r="C2382" s="358"/>
      <c r="D2382" s="359"/>
      <c r="E2382" s="360"/>
      <c r="F2382" s="357"/>
      <c r="G2382" s="361"/>
    </row>
    <row r="2383" spans="1:7" ht="9.75" customHeight="1">
      <c r="A2383" s="357"/>
      <c r="B2383" s="362"/>
      <c r="C2383" s="358"/>
      <c r="D2383" s="359"/>
      <c r="E2383" s="360"/>
      <c r="F2383" s="357"/>
      <c r="G2383" s="361"/>
    </row>
    <row r="2384" spans="1:7" ht="9.75" customHeight="1">
      <c r="A2384" s="357"/>
      <c r="B2384" s="362"/>
      <c r="C2384" s="358"/>
      <c r="D2384" s="359"/>
      <c r="E2384" s="360"/>
      <c r="F2384" s="357"/>
      <c r="G2384" s="361"/>
    </row>
    <row r="2385" spans="1:7" ht="9.75" customHeight="1">
      <c r="A2385" s="357"/>
      <c r="B2385" s="362"/>
      <c r="C2385" s="358"/>
      <c r="D2385" s="359"/>
      <c r="E2385" s="360"/>
      <c r="F2385" s="357"/>
      <c r="G2385" s="361"/>
    </row>
    <row r="2386" spans="1:7" ht="9.75" customHeight="1">
      <c r="A2386" s="357"/>
      <c r="B2386" s="362"/>
      <c r="C2386" s="358"/>
      <c r="D2386" s="359"/>
      <c r="E2386" s="360"/>
      <c r="F2386" s="357"/>
      <c r="G2386" s="361"/>
    </row>
    <row r="2387" spans="1:7" ht="9.75" customHeight="1">
      <c r="A2387" s="357"/>
      <c r="B2387" s="362"/>
      <c r="C2387" s="358"/>
      <c r="D2387" s="359"/>
      <c r="E2387" s="360"/>
      <c r="F2387" s="357"/>
      <c r="G2387" s="361"/>
    </row>
    <row r="2388" spans="1:7" ht="9.75" customHeight="1">
      <c r="A2388" s="357"/>
      <c r="B2388" s="362"/>
      <c r="C2388" s="358"/>
      <c r="D2388" s="359"/>
      <c r="E2388" s="360"/>
      <c r="F2388" s="357"/>
      <c r="G2388" s="361"/>
    </row>
    <row r="2389" spans="1:7" ht="9.75" customHeight="1">
      <c r="A2389" s="357"/>
      <c r="B2389" s="362"/>
      <c r="C2389" s="358"/>
      <c r="D2389" s="359"/>
      <c r="E2389" s="360"/>
      <c r="F2389" s="357"/>
      <c r="G2389" s="361"/>
    </row>
    <row r="2390" spans="1:7" ht="9.75" customHeight="1">
      <c r="A2390" s="357"/>
      <c r="B2390" s="362"/>
      <c r="C2390" s="358"/>
      <c r="D2390" s="359"/>
      <c r="E2390" s="360"/>
      <c r="F2390" s="357"/>
      <c r="G2390" s="361"/>
    </row>
    <row r="2391" spans="1:7" ht="9.75" customHeight="1">
      <c r="A2391" s="357"/>
      <c r="B2391" s="362"/>
      <c r="C2391" s="358"/>
      <c r="D2391" s="359"/>
      <c r="E2391" s="360"/>
      <c r="F2391" s="357"/>
      <c r="G2391" s="361"/>
    </row>
    <row r="2392" spans="1:7" ht="9.75" customHeight="1">
      <c r="A2392" s="357"/>
      <c r="B2392" s="362"/>
      <c r="C2392" s="358"/>
      <c r="D2392" s="359"/>
      <c r="E2392" s="360"/>
      <c r="F2392" s="357"/>
      <c r="G2392" s="361"/>
    </row>
    <row r="2393" spans="1:7" ht="9.75" customHeight="1">
      <c r="A2393" s="357"/>
      <c r="B2393" s="362"/>
      <c r="C2393" s="368"/>
      <c r="D2393" s="357"/>
      <c r="E2393" s="367"/>
      <c r="F2393" s="357"/>
      <c r="G2393" s="361"/>
    </row>
    <row r="2394" spans="1:7" ht="9.75" customHeight="1">
      <c r="A2394" s="357"/>
      <c r="B2394" s="362"/>
      <c r="C2394" s="368"/>
      <c r="D2394" s="357"/>
      <c r="E2394" s="367"/>
      <c r="F2394" s="357"/>
      <c r="G2394" s="361"/>
    </row>
    <row r="2395" spans="1:7" ht="9.75" customHeight="1">
      <c r="A2395" s="357"/>
      <c r="B2395" s="362"/>
      <c r="C2395" s="368"/>
      <c r="D2395" s="357"/>
      <c r="E2395" s="367"/>
      <c r="F2395" s="357"/>
      <c r="G2395" s="361"/>
    </row>
    <row r="2396" spans="1:7" ht="9.75" customHeight="1">
      <c r="A2396" s="357"/>
      <c r="B2396" s="362"/>
      <c r="C2396" s="368"/>
      <c r="D2396" s="357"/>
      <c r="E2396" s="367"/>
      <c r="F2396" s="357"/>
      <c r="G2396" s="361"/>
    </row>
    <row r="2397" spans="1:7" ht="9.75" customHeight="1">
      <c r="A2397" s="357"/>
      <c r="B2397" s="362"/>
      <c r="C2397" s="368"/>
      <c r="D2397" s="357"/>
      <c r="E2397" s="367"/>
      <c r="F2397" s="357"/>
      <c r="G2397" s="361"/>
    </row>
    <row r="2398" spans="1:7" ht="9.75" customHeight="1">
      <c r="A2398" s="357"/>
      <c r="B2398" s="362"/>
      <c r="C2398" s="368"/>
      <c r="D2398" s="357"/>
      <c r="E2398" s="370"/>
      <c r="F2398" s="357"/>
      <c r="G2398" s="361"/>
    </row>
    <row r="2399" spans="1:7" ht="9.75" customHeight="1">
      <c r="A2399" s="357"/>
      <c r="B2399" s="362"/>
      <c r="C2399" s="368"/>
      <c r="D2399" s="357"/>
      <c r="E2399" s="370"/>
      <c r="F2399" s="357"/>
      <c r="G2399" s="361"/>
    </row>
    <row r="2400" spans="1:7" ht="9.75" customHeight="1">
      <c r="A2400" s="357"/>
      <c r="B2400" s="362"/>
      <c r="C2400" s="368"/>
      <c r="D2400" s="357"/>
      <c r="E2400" s="370"/>
      <c r="F2400" s="357"/>
      <c r="G2400" s="361"/>
    </row>
    <row r="2401" spans="1:7" ht="9.75" customHeight="1">
      <c r="A2401" s="357"/>
      <c r="B2401" s="362"/>
      <c r="C2401" s="368"/>
      <c r="D2401" s="357"/>
      <c r="E2401" s="370"/>
      <c r="F2401" s="357"/>
      <c r="G2401" s="361"/>
    </row>
    <row r="2402" spans="1:7" ht="9.75" customHeight="1">
      <c r="A2402" s="357"/>
      <c r="B2402" s="362"/>
      <c r="C2402" s="368"/>
      <c r="D2402" s="357"/>
      <c r="E2402" s="370"/>
      <c r="F2402" s="357"/>
      <c r="G2402" s="361"/>
    </row>
    <row r="2403" spans="1:7" ht="9.75" customHeight="1">
      <c r="A2403" s="357"/>
      <c r="B2403" s="362"/>
      <c r="C2403" s="358"/>
      <c r="D2403" s="359"/>
      <c r="E2403" s="360"/>
      <c r="F2403" s="357"/>
      <c r="G2403" s="361"/>
    </row>
    <row r="2404" spans="1:7" ht="9.75" customHeight="1">
      <c r="A2404" s="357"/>
      <c r="B2404" s="362"/>
      <c r="C2404" s="358"/>
      <c r="D2404" s="359"/>
      <c r="E2404" s="360"/>
      <c r="F2404" s="357"/>
      <c r="G2404" s="361"/>
    </row>
    <row r="2405" spans="1:7" ht="9.75" customHeight="1">
      <c r="A2405" s="357"/>
      <c r="B2405" s="362"/>
      <c r="C2405" s="358"/>
      <c r="D2405" s="359"/>
      <c r="E2405" s="360"/>
      <c r="F2405" s="357"/>
      <c r="G2405" s="361"/>
    </row>
    <row r="2406" spans="1:7" ht="9.75" customHeight="1">
      <c r="A2406" s="357"/>
      <c r="B2406" s="362"/>
      <c r="C2406" s="358"/>
      <c r="D2406" s="359"/>
      <c r="E2406" s="360"/>
      <c r="F2406" s="357"/>
      <c r="G2406" s="361"/>
    </row>
    <row r="2407" spans="1:7" ht="9.75" customHeight="1">
      <c r="A2407" s="357"/>
      <c r="B2407" s="362"/>
      <c r="C2407" s="358"/>
      <c r="D2407" s="359"/>
      <c r="E2407" s="360"/>
      <c r="F2407" s="357"/>
      <c r="G2407" s="361"/>
    </row>
    <row r="2408" spans="1:7" ht="9.75" customHeight="1">
      <c r="A2408" s="357"/>
      <c r="B2408" s="362"/>
      <c r="C2408" s="358"/>
      <c r="D2408" s="359"/>
      <c r="E2408" s="360"/>
      <c r="F2408" s="357"/>
      <c r="G2408" s="361"/>
    </row>
    <row r="2409" spans="1:7" ht="9.75" customHeight="1">
      <c r="A2409" s="357"/>
      <c r="B2409" s="362"/>
      <c r="C2409" s="358"/>
      <c r="D2409" s="359"/>
      <c r="E2409" s="360"/>
      <c r="F2409" s="357"/>
      <c r="G2409" s="361"/>
    </row>
    <row r="2410" spans="1:7" ht="9.75" customHeight="1">
      <c r="A2410" s="357"/>
      <c r="B2410" s="362"/>
      <c r="C2410" s="358"/>
      <c r="D2410" s="359"/>
      <c r="E2410" s="360"/>
      <c r="F2410" s="357"/>
      <c r="G2410" s="361"/>
    </row>
    <row r="2411" spans="1:7" ht="9.75" customHeight="1">
      <c r="A2411" s="357"/>
      <c r="B2411" s="362"/>
      <c r="C2411" s="358"/>
      <c r="D2411" s="359"/>
      <c r="E2411" s="360"/>
      <c r="F2411" s="357"/>
      <c r="G2411" s="361"/>
    </row>
    <row r="2412" spans="1:7" ht="9.75" customHeight="1">
      <c r="A2412" s="357"/>
      <c r="B2412" s="362"/>
      <c r="C2412" s="358"/>
      <c r="D2412" s="359"/>
      <c r="E2412" s="360"/>
      <c r="F2412" s="357"/>
      <c r="G2412" s="361"/>
    </row>
    <row r="2413" spans="1:7" ht="9.75" customHeight="1">
      <c r="A2413" s="357"/>
      <c r="B2413" s="362"/>
      <c r="C2413" s="358"/>
      <c r="D2413" s="359"/>
      <c r="E2413" s="360"/>
      <c r="F2413" s="357"/>
      <c r="G2413" s="361"/>
    </row>
    <row r="2414" spans="1:7" ht="9.75" customHeight="1">
      <c r="A2414" s="357"/>
      <c r="B2414" s="362"/>
      <c r="C2414" s="358"/>
      <c r="D2414" s="359"/>
      <c r="E2414" s="360"/>
      <c r="F2414" s="357"/>
      <c r="G2414" s="361"/>
    </row>
    <row r="2415" spans="1:7" ht="9.75" customHeight="1">
      <c r="A2415" s="357"/>
      <c r="B2415" s="362"/>
      <c r="C2415" s="358"/>
      <c r="D2415" s="359"/>
      <c r="E2415" s="360"/>
      <c r="F2415" s="357"/>
      <c r="G2415" s="361"/>
    </row>
    <row r="2416" spans="1:7" ht="9.75" customHeight="1">
      <c r="A2416" s="357"/>
      <c r="B2416" s="362"/>
      <c r="C2416" s="358"/>
      <c r="D2416" s="359"/>
      <c r="E2416" s="360"/>
      <c r="F2416" s="357"/>
      <c r="G2416" s="361"/>
    </row>
    <row r="2417" spans="1:7" ht="9.75" customHeight="1">
      <c r="A2417" s="357"/>
      <c r="B2417" s="362"/>
      <c r="C2417" s="358"/>
      <c r="D2417" s="359"/>
      <c r="E2417" s="360"/>
      <c r="F2417" s="357"/>
      <c r="G2417" s="361"/>
    </row>
    <row r="2418" spans="1:7" ht="9.75" customHeight="1">
      <c r="A2418" s="357"/>
      <c r="B2418" s="362"/>
      <c r="C2418" s="358"/>
      <c r="D2418" s="359"/>
      <c r="E2418" s="360"/>
      <c r="F2418" s="357"/>
      <c r="G2418" s="361"/>
    </row>
    <row r="2419" spans="1:7" ht="9.75" customHeight="1">
      <c r="A2419" s="357"/>
      <c r="B2419" s="362"/>
      <c r="C2419" s="358"/>
      <c r="D2419" s="359"/>
      <c r="E2419" s="360"/>
      <c r="F2419" s="357"/>
      <c r="G2419" s="361"/>
    </row>
    <row r="2420" spans="1:7" ht="9.75" customHeight="1">
      <c r="A2420" s="357"/>
      <c r="B2420" s="362"/>
      <c r="C2420" s="358"/>
      <c r="D2420" s="359"/>
      <c r="E2420" s="360"/>
      <c r="F2420" s="357"/>
      <c r="G2420" s="361"/>
    </row>
    <row r="2421" spans="1:7" ht="9.75" customHeight="1">
      <c r="A2421" s="357"/>
      <c r="B2421" s="362"/>
      <c r="C2421" s="358"/>
      <c r="D2421" s="359"/>
      <c r="E2421" s="360"/>
      <c r="F2421" s="357"/>
      <c r="G2421" s="361"/>
    </row>
    <row r="2422" spans="1:7" ht="9.75" customHeight="1">
      <c r="A2422" s="357"/>
      <c r="B2422" s="362"/>
      <c r="C2422" s="358"/>
      <c r="D2422" s="359"/>
      <c r="E2422" s="360"/>
      <c r="F2422" s="357"/>
      <c r="G2422" s="361"/>
    </row>
    <row r="2423" spans="1:7" ht="9.75" customHeight="1">
      <c r="A2423" s="357"/>
      <c r="B2423" s="362"/>
      <c r="C2423" s="358"/>
      <c r="D2423" s="359"/>
      <c r="E2423" s="360"/>
      <c r="F2423" s="357"/>
      <c r="G2423" s="361"/>
    </row>
    <row r="2424" spans="1:7" ht="9.75" customHeight="1">
      <c r="A2424" s="357"/>
      <c r="B2424" s="362"/>
      <c r="C2424" s="358"/>
      <c r="D2424" s="359"/>
      <c r="E2424" s="360"/>
      <c r="F2424" s="357"/>
      <c r="G2424" s="361"/>
    </row>
    <row r="2425" spans="1:7" ht="9.75" customHeight="1">
      <c r="A2425" s="357"/>
      <c r="B2425" s="362"/>
      <c r="C2425" s="358"/>
      <c r="D2425" s="359"/>
      <c r="E2425" s="360"/>
      <c r="F2425" s="357"/>
      <c r="G2425" s="361"/>
    </row>
    <row r="2426" spans="1:7" ht="9.75" customHeight="1">
      <c r="A2426" s="357"/>
      <c r="B2426" s="362"/>
      <c r="C2426" s="358"/>
      <c r="D2426" s="359"/>
      <c r="E2426" s="360"/>
      <c r="F2426" s="357"/>
      <c r="G2426" s="361"/>
    </row>
    <row r="2427" spans="1:7" ht="9.75" customHeight="1">
      <c r="A2427" s="357"/>
      <c r="B2427" s="362"/>
      <c r="C2427" s="358"/>
      <c r="D2427" s="359"/>
      <c r="E2427" s="360"/>
      <c r="F2427" s="357"/>
      <c r="G2427" s="361"/>
    </row>
    <row r="2428" spans="1:7" ht="9.75" customHeight="1">
      <c r="A2428" s="357"/>
      <c r="B2428" s="362"/>
      <c r="C2428" s="358"/>
      <c r="D2428" s="359"/>
      <c r="E2428" s="360"/>
      <c r="F2428" s="357"/>
      <c r="G2428" s="361"/>
    </row>
    <row r="2429" spans="1:7" ht="9.75" customHeight="1">
      <c r="A2429" s="357"/>
      <c r="B2429" s="362"/>
      <c r="C2429" s="358"/>
      <c r="D2429" s="359"/>
      <c r="E2429" s="360"/>
      <c r="F2429" s="357"/>
      <c r="G2429" s="361"/>
    </row>
    <row r="2430" spans="1:7" ht="9.75" customHeight="1">
      <c r="A2430" s="357"/>
      <c r="B2430" s="362"/>
      <c r="C2430" s="358"/>
      <c r="D2430" s="359"/>
      <c r="E2430" s="360"/>
      <c r="F2430" s="357"/>
      <c r="G2430" s="361"/>
    </row>
    <row r="2431" spans="1:7" ht="9.75" customHeight="1">
      <c r="A2431" s="357"/>
      <c r="B2431" s="362"/>
      <c r="C2431" s="358"/>
      <c r="D2431" s="359"/>
      <c r="E2431" s="360"/>
      <c r="F2431" s="357"/>
      <c r="G2431" s="361"/>
    </row>
    <row r="2432" spans="1:7" ht="9.75" customHeight="1">
      <c r="A2432" s="357"/>
      <c r="B2432" s="362"/>
      <c r="C2432" s="358"/>
      <c r="D2432" s="359"/>
      <c r="E2432" s="360"/>
      <c r="F2432" s="357"/>
      <c r="G2432" s="361"/>
    </row>
    <row r="2433" spans="1:7" ht="9.75" customHeight="1">
      <c r="A2433" s="357"/>
      <c r="B2433" s="362"/>
      <c r="C2433" s="358"/>
      <c r="D2433" s="359"/>
      <c r="E2433" s="360"/>
      <c r="F2433" s="357"/>
      <c r="G2433" s="361"/>
    </row>
    <row r="2434" spans="1:7" ht="9.75" customHeight="1">
      <c r="A2434" s="357"/>
      <c r="B2434" s="362"/>
      <c r="C2434" s="358"/>
      <c r="D2434" s="359"/>
      <c r="E2434" s="360"/>
      <c r="F2434" s="357"/>
      <c r="G2434" s="361"/>
    </row>
    <row r="2435" spans="1:7" ht="9.75" customHeight="1">
      <c r="A2435" s="357"/>
      <c r="B2435" s="362"/>
      <c r="C2435" s="358"/>
      <c r="D2435" s="359"/>
      <c r="E2435" s="360"/>
      <c r="F2435" s="357"/>
      <c r="G2435" s="361"/>
    </row>
    <row r="2436" spans="1:7" ht="9.75" customHeight="1">
      <c r="A2436" s="357"/>
      <c r="B2436" s="362"/>
      <c r="C2436" s="358"/>
      <c r="D2436" s="359"/>
      <c r="E2436" s="360"/>
      <c r="F2436" s="357"/>
      <c r="G2436" s="361"/>
    </row>
    <row r="2437" spans="1:7" ht="9.75" customHeight="1">
      <c r="A2437" s="357"/>
      <c r="B2437" s="362"/>
      <c r="C2437" s="358"/>
      <c r="D2437" s="359"/>
      <c r="E2437" s="360"/>
      <c r="F2437" s="357"/>
      <c r="G2437" s="361"/>
    </row>
    <row r="2438" spans="1:7" ht="9.75" customHeight="1">
      <c r="A2438" s="357"/>
      <c r="B2438" s="362"/>
      <c r="C2438" s="358"/>
      <c r="D2438" s="359"/>
      <c r="E2438" s="360"/>
      <c r="F2438" s="357"/>
      <c r="G2438" s="361"/>
    </row>
    <row r="2439" spans="1:7" ht="9.75" customHeight="1">
      <c r="A2439" s="357"/>
      <c r="B2439" s="362"/>
      <c r="C2439" s="358"/>
      <c r="D2439" s="359"/>
      <c r="E2439" s="360"/>
      <c r="F2439" s="357"/>
      <c r="G2439" s="361"/>
    </row>
    <row r="2440" spans="1:7" ht="9.75" customHeight="1">
      <c r="A2440" s="357"/>
      <c r="B2440" s="362"/>
      <c r="C2440" s="358"/>
      <c r="D2440" s="359"/>
      <c r="E2440" s="360"/>
      <c r="F2440" s="357"/>
      <c r="G2440" s="361"/>
    </row>
    <row r="2441" spans="1:7" ht="9.75" customHeight="1">
      <c r="A2441" s="357"/>
      <c r="B2441" s="362"/>
      <c r="C2441" s="358"/>
      <c r="D2441" s="359"/>
      <c r="E2441" s="360"/>
      <c r="F2441" s="357"/>
      <c r="G2441" s="361"/>
    </row>
    <row r="2442" spans="1:7" ht="6.75" customHeight="1">
      <c r="A2442" s="357"/>
      <c r="B2442" s="362"/>
      <c r="C2442" s="358"/>
      <c r="D2442" s="359"/>
      <c r="E2442" s="360"/>
      <c r="F2442" s="357"/>
      <c r="G2442" s="361"/>
    </row>
    <row r="2443" spans="1:7" ht="9.75" customHeight="1">
      <c r="A2443" s="357"/>
      <c r="B2443" s="362"/>
      <c r="C2443" s="358"/>
      <c r="D2443" s="359"/>
      <c r="E2443" s="369"/>
      <c r="F2443" s="357"/>
      <c r="G2443" s="361"/>
    </row>
    <row r="2444" spans="1:7" ht="9.75" customHeight="1">
      <c r="A2444" s="357"/>
      <c r="B2444" s="362"/>
      <c r="C2444" s="358"/>
      <c r="D2444" s="359"/>
      <c r="E2444" s="369"/>
      <c r="F2444" s="357"/>
      <c r="G2444" s="361"/>
    </row>
    <row r="2445" spans="1:7" ht="9.75" customHeight="1">
      <c r="A2445" s="357"/>
      <c r="B2445" s="362"/>
      <c r="C2445" s="358"/>
      <c r="D2445" s="359"/>
      <c r="E2445" s="369"/>
      <c r="F2445" s="357"/>
      <c r="G2445" s="361"/>
    </row>
    <row r="2446" spans="1:7" ht="9.75" customHeight="1">
      <c r="A2446" s="357"/>
      <c r="B2446" s="362"/>
      <c r="C2446" s="358"/>
      <c r="D2446" s="359"/>
      <c r="E2446" s="369"/>
      <c r="F2446" s="357"/>
      <c r="G2446" s="361"/>
    </row>
    <row r="2447" spans="1:7" ht="9.75" customHeight="1">
      <c r="A2447" s="357"/>
      <c r="B2447" s="362"/>
      <c r="C2447" s="358"/>
      <c r="D2447" s="359"/>
      <c r="E2447" s="369"/>
      <c r="F2447" s="357"/>
      <c r="G2447" s="361"/>
    </row>
    <row r="2448" spans="1:7" ht="9.75" customHeight="1">
      <c r="A2448" s="357"/>
      <c r="B2448" s="362"/>
      <c r="C2448" s="358"/>
      <c r="D2448" s="359"/>
      <c r="E2448" s="360"/>
      <c r="F2448" s="357"/>
      <c r="G2448" s="361"/>
    </row>
    <row r="2449" spans="1:7" ht="9.75" customHeight="1">
      <c r="A2449" s="357"/>
      <c r="B2449" s="362"/>
      <c r="C2449" s="358"/>
      <c r="D2449" s="359"/>
      <c r="E2449" s="360"/>
      <c r="F2449" s="357"/>
      <c r="G2449" s="361"/>
    </row>
    <row r="2450" spans="1:7" ht="9.75" customHeight="1">
      <c r="A2450" s="357"/>
      <c r="B2450" s="362"/>
      <c r="C2450" s="358"/>
      <c r="D2450" s="359"/>
      <c r="E2450" s="360"/>
      <c r="F2450" s="357"/>
      <c r="G2450" s="361"/>
    </row>
    <row r="2451" spans="1:7" ht="9.75" customHeight="1">
      <c r="A2451" s="357"/>
      <c r="B2451" s="362"/>
      <c r="C2451" s="358"/>
      <c r="D2451" s="359"/>
      <c r="E2451" s="360"/>
      <c r="F2451" s="357"/>
      <c r="G2451" s="361"/>
    </row>
    <row r="2452" spans="1:7" ht="9.75" customHeight="1">
      <c r="A2452" s="357"/>
      <c r="B2452" s="362"/>
      <c r="C2452" s="358"/>
      <c r="D2452" s="359"/>
      <c r="E2452" s="360"/>
      <c r="F2452" s="357"/>
      <c r="G2452" s="361"/>
    </row>
    <row r="2453" spans="1:7" ht="9.75" customHeight="1">
      <c r="A2453" s="357"/>
      <c r="B2453" s="362"/>
      <c r="C2453" s="368"/>
      <c r="D2453" s="357"/>
      <c r="E2453" s="367"/>
      <c r="F2453" s="357"/>
      <c r="G2453" s="361"/>
    </row>
    <row r="2454" spans="1:7" ht="9.75" customHeight="1">
      <c r="A2454" s="357"/>
      <c r="B2454" s="362"/>
      <c r="C2454" s="368"/>
      <c r="D2454" s="357"/>
      <c r="E2454" s="367"/>
      <c r="F2454" s="357"/>
      <c r="G2454" s="361"/>
    </row>
    <row r="2455" spans="1:7" ht="9.75" customHeight="1">
      <c r="A2455" s="357"/>
      <c r="B2455" s="362"/>
      <c r="C2455" s="368"/>
      <c r="D2455" s="357"/>
      <c r="E2455" s="367"/>
      <c r="F2455" s="357"/>
      <c r="G2455" s="361"/>
    </row>
    <row r="2456" spans="1:7" ht="9.75" customHeight="1">
      <c r="A2456" s="357"/>
      <c r="B2456" s="362"/>
      <c r="C2456" s="368"/>
      <c r="D2456" s="357"/>
      <c r="E2456" s="367"/>
      <c r="F2456" s="357"/>
      <c r="G2456" s="361"/>
    </row>
    <row r="2457" spans="1:7" ht="9.75" customHeight="1">
      <c r="A2457" s="357"/>
      <c r="B2457" s="362"/>
      <c r="C2457" s="368"/>
      <c r="D2457" s="357"/>
      <c r="E2457" s="367"/>
      <c r="F2457" s="357"/>
      <c r="G2457" s="361"/>
    </row>
    <row r="2458" spans="1:7" ht="9.75" customHeight="1">
      <c r="A2458" s="357"/>
      <c r="B2458" s="362"/>
      <c r="C2458" s="358"/>
      <c r="D2458" s="359"/>
      <c r="E2458" s="360"/>
      <c r="F2458" s="357"/>
      <c r="G2458" s="361"/>
    </row>
    <row r="2459" spans="1:7" ht="9.75" customHeight="1">
      <c r="A2459" s="357"/>
      <c r="B2459" s="362"/>
      <c r="C2459" s="358"/>
      <c r="D2459" s="359"/>
      <c r="E2459" s="360"/>
      <c r="F2459" s="357"/>
      <c r="G2459" s="361"/>
    </row>
    <row r="2460" spans="1:7" ht="9.75" customHeight="1">
      <c r="A2460" s="357"/>
      <c r="B2460" s="362"/>
      <c r="C2460" s="358"/>
      <c r="D2460" s="359"/>
      <c r="E2460" s="360"/>
      <c r="F2460" s="357"/>
      <c r="G2460" s="361"/>
    </row>
    <row r="2461" spans="1:7" ht="9.75" customHeight="1">
      <c r="A2461" s="357"/>
      <c r="B2461" s="362"/>
      <c r="C2461" s="358"/>
      <c r="D2461" s="359"/>
      <c r="E2461" s="360"/>
      <c r="F2461" s="357"/>
      <c r="G2461" s="361"/>
    </row>
    <row r="2462" spans="1:7" ht="9.75" customHeight="1">
      <c r="A2462" s="357"/>
      <c r="B2462" s="362"/>
      <c r="C2462" s="358"/>
      <c r="D2462" s="359"/>
      <c r="E2462" s="360"/>
      <c r="F2462" s="357"/>
      <c r="G2462" s="361"/>
    </row>
    <row r="2463" spans="1:7" ht="9.75" customHeight="1">
      <c r="A2463" s="357"/>
      <c r="B2463" s="362"/>
      <c r="C2463" s="366"/>
      <c r="D2463" s="357"/>
      <c r="E2463" s="367"/>
      <c r="F2463" s="357"/>
      <c r="G2463" s="361"/>
    </row>
    <row r="2464" spans="1:7" ht="9.75" customHeight="1">
      <c r="A2464" s="357"/>
      <c r="B2464" s="362"/>
      <c r="C2464" s="366"/>
      <c r="D2464" s="357"/>
      <c r="E2464" s="367"/>
      <c r="F2464" s="357"/>
      <c r="G2464" s="361"/>
    </row>
    <row r="2465" spans="1:7" ht="9.75" customHeight="1">
      <c r="A2465" s="357"/>
      <c r="B2465" s="362"/>
      <c r="C2465" s="366"/>
      <c r="D2465" s="357"/>
      <c r="E2465" s="367"/>
      <c r="F2465" s="357"/>
      <c r="G2465" s="361"/>
    </row>
    <row r="2466" spans="1:7" ht="9.75" customHeight="1">
      <c r="A2466" s="357"/>
      <c r="B2466" s="362"/>
      <c r="C2466" s="366"/>
      <c r="D2466" s="357"/>
      <c r="E2466" s="367"/>
      <c r="F2466" s="357"/>
      <c r="G2466" s="361"/>
    </row>
    <row r="2467" spans="1:7" ht="9.75" customHeight="1">
      <c r="A2467" s="357"/>
      <c r="B2467" s="362"/>
      <c r="C2467" s="366"/>
      <c r="D2467" s="357"/>
      <c r="E2467" s="367"/>
      <c r="F2467" s="357"/>
      <c r="G2467" s="361"/>
    </row>
    <row r="2468" spans="1:7" ht="9.75" customHeight="1">
      <c r="A2468" s="357"/>
      <c r="B2468" s="362"/>
      <c r="C2468" s="358"/>
      <c r="D2468" s="359"/>
      <c r="E2468" s="360"/>
      <c r="F2468" s="357"/>
      <c r="G2468" s="361"/>
    </row>
    <row r="2469" spans="1:7" ht="9.75" customHeight="1">
      <c r="A2469" s="357"/>
      <c r="B2469" s="362"/>
      <c r="C2469" s="358"/>
      <c r="D2469" s="359"/>
      <c r="E2469" s="360"/>
      <c r="F2469" s="357"/>
      <c r="G2469" s="361"/>
    </row>
    <row r="2470" spans="1:7" ht="9.75" customHeight="1">
      <c r="A2470" s="357"/>
      <c r="B2470" s="362"/>
      <c r="C2470" s="358"/>
      <c r="D2470" s="359"/>
      <c r="E2470" s="360"/>
      <c r="F2470" s="357"/>
      <c r="G2470" s="361"/>
    </row>
    <row r="2471" spans="1:7" ht="9.75" customHeight="1">
      <c r="A2471" s="357"/>
      <c r="B2471" s="362"/>
      <c r="C2471" s="358"/>
      <c r="D2471" s="359"/>
      <c r="E2471" s="360"/>
      <c r="F2471" s="357"/>
      <c r="G2471" s="361"/>
    </row>
    <row r="2472" spans="1:7" ht="9.75" customHeight="1">
      <c r="A2472" s="357"/>
      <c r="B2472" s="362"/>
      <c r="C2472" s="358"/>
      <c r="D2472" s="359"/>
      <c r="E2472" s="360"/>
      <c r="F2472" s="357"/>
      <c r="G2472" s="361"/>
    </row>
    <row r="2473" spans="1:7" ht="9.75" customHeight="1">
      <c r="A2473" s="357"/>
      <c r="B2473" s="362"/>
      <c r="C2473" s="358"/>
      <c r="D2473" s="359"/>
      <c r="E2473" s="360"/>
      <c r="F2473" s="357"/>
      <c r="G2473" s="361"/>
    </row>
    <row r="2474" spans="1:7" ht="9.75" customHeight="1">
      <c r="A2474" s="357"/>
      <c r="B2474" s="362"/>
      <c r="C2474" s="358"/>
      <c r="D2474" s="359"/>
      <c r="E2474" s="360"/>
      <c r="F2474" s="357"/>
      <c r="G2474" s="361"/>
    </row>
    <row r="2475" spans="1:7" ht="9.75" customHeight="1">
      <c r="A2475" s="357"/>
      <c r="B2475" s="362"/>
      <c r="C2475" s="358"/>
      <c r="D2475" s="359"/>
      <c r="E2475" s="360"/>
      <c r="F2475" s="357"/>
      <c r="G2475" s="361"/>
    </row>
    <row r="2476" spans="1:7" ht="9.75" customHeight="1">
      <c r="A2476" s="357"/>
      <c r="B2476" s="362"/>
      <c r="C2476" s="358"/>
      <c r="D2476" s="359"/>
      <c r="E2476" s="360"/>
      <c r="F2476" s="357"/>
      <c r="G2476" s="361"/>
    </row>
    <row r="2477" spans="1:7" ht="9.75" customHeight="1">
      <c r="A2477" s="357"/>
      <c r="B2477" s="362"/>
      <c r="C2477" s="358"/>
      <c r="D2477" s="359"/>
      <c r="E2477" s="360"/>
      <c r="F2477" s="357"/>
      <c r="G2477" s="361"/>
    </row>
    <row r="2478" spans="1:7" ht="9.75" customHeight="1">
      <c r="A2478" s="357"/>
      <c r="B2478" s="362"/>
      <c r="C2478" s="358"/>
      <c r="D2478" s="359"/>
      <c r="E2478" s="360"/>
      <c r="F2478" s="357"/>
      <c r="G2478" s="361"/>
    </row>
    <row r="2479" spans="1:7" ht="9.75" customHeight="1">
      <c r="A2479" s="357"/>
      <c r="B2479" s="362"/>
      <c r="C2479" s="358"/>
      <c r="D2479" s="359"/>
      <c r="E2479" s="360"/>
      <c r="F2479" s="357"/>
      <c r="G2479" s="361"/>
    </row>
    <row r="2480" spans="1:7" ht="9.75" customHeight="1">
      <c r="A2480" s="357"/>
      <c r="B2480" s="362"/>
      <c r="C2480" s="358"/>
      <c r="D2480" s="359"/>
      <c r="E2480" s="360"/>
      <c r="F2480" s="357"/>
      <c r="G2480" s="361"/>
    </row>
    <row r="2481" spans="1:7" ht="9.75" customHeight="1">
      <c r="A2481" s="357"/>
      <c r="B2481" s="362"/>
      <c r="C2481" s="358"/>
      <c r="D2481" s="359"/>
      <c r="E2481" s="360"/>
      <c r="F2481" s="357"/>
      <c r="G2481" s="361"/>
    </row>
    <row r="2482" spans="1:7" ht="9.75" customHeight="1">
      <c r="A2482" s="357"/>
      <c r="B2482" s="362"/>
      <c r="C2482" s="358"/>
      <c r="D2482" s="359"/>
      <c r="E2482" s="360"/>
      <c r="F2482" s="357"/>
      <c r="G2482" s="361"/>
    </row>
    <row r="2483" spans="1:7" ht="9.75" customHeight="1">
      <c r="A2483" s="357"/>
      <c r="B2483" s="362"/>
      <c r="C2483" s="358"/>
      <c r="D2483" s="359"/>
      <c r="E2483" s="360"/>
      <c r="F2483" s="357"/>
      <c r="G2483" s="361"/>
    </row>
    <row r="2484" spans="1:7" ht="9.75" customHeight="1">
      <c r="A2484" s="357"/>
      <c r="B2484" s="362"/>
      <c r="C2484" s="358"/>
      <c r="D2484" s="359"/>
      <c r="E2484" s="360"/>
      <c r="F2484" s="357"/>
      <c r="G2484" s="361"/>
    </row>
    <row r="2485" spans="1:7" ht="9.75" customHeight="1">
      <c r="A2485" s="357"/>
      <c r="B2485" s="362"/>
      <c r="C2485" s="358"/>
      <c r="D2485" s="359"/>
      <c r="E2485" s="360"/>
      <c r="F2485" s="357"/>
      <c r="G2485" s="361"/>
    </row>
    <row r="2486" spans="1:7" ht="9.75" customHeight="1">
      <c r="A2486" s="357"/>
      <c r="B2486" s="362"/>
      <c r="C2486" s="358"/>
      <c r="D2486" s="359"/>
      <c r="E2486" s="360"/>
      <c r="F2486" s="357"/>
      <c r="G2486" s="361"/>
    </row>
    <row r="2487" spans="1:7" ht="9.75" customHeight="1">
      <c r="A2487" s="357"/>
      <c r="B2487" s="362"/>
      <c r="C2487" s="358"/>
      <c r="D2487" s="359"/>
      <c r="E2487" s="360"/>
      <c r="F2487" s="357"/>
      <c r="G2487" s="361"/>
    </row>
    <row r="2488" spans="1:7" ht="9.75" customHeight="1">
      <c r="A2488" s="357"/>
      <c r="B2488" s="362"/>
      <c r="C2488" s="358"/>
      <c r="D2488" s="359"/>
      <c r="E2488" s="360"/>
      <c r="F2488" s="357"/>
      <c r="G2488" s="361"/>
    </row>
    <row r="2489" spans="1:7" ht="9.75" customHeight="1">
      <c r="A2489" s="357"/>
      <c r="B2489" s="362"/>
      <c r="C2489" s="358"/>
      <c r="D2489" s="359"/>
      <c r="E2489" s="360"/>
      <c r="F2489" s="357"/>
      <c r="G2489" s="361"/>
    </row>
    <row r="2490" spans="1:7" ht="9.75" customHeight="1">
      <c r="A2490" s="357"/>
      <c r="B2490" s="362"/>
      <c r="C2490" s="358"/>
      <c r="D2490" s="359"/>
      <c r="E2490" s="360"/>
      <c r="F2490" s="357"/>
      <c r="G2490" s="361"/>
    </row>
    <row r="2491" spans="1:7" ht="9.75" customHeight="1">
      <c r="A2491" s="357"/>
      <c r="B2491" s="362"/>
      <c r="C2491" s="358"/>
      <c r="D2491" s="359"/>
      <c r="E2491" s="360"/>
      <c r="F2491" s="357"/>
      <c r="G2491" s="361"/>
    </row>
    <row r="2492" spans="1:7" ht="9.75" customHeight="1">
      <c r="A2492" s="357"/>
      <c r="B2492" s="362"/>
      <c r="C2492" s="358"/>
      <c r="D2492" s="359"/>
      <c r="E2492" s="360"/>
      <c r="F2492" s="357"/>
      <c r="G2492" s="361"/>
    </row>
    <row r="2493" spans="1:7" ht="9.75" customHeight="1">
      <c r="A2493" s="357"/>
      <c r="B2493" s="362"/>
      <c r="C2493" s="358"/>
      <c r="D2493" s="359"/>
      <c r="E2493" s="360"/>
      <c r="F2493" s="357"/>
      <c r="G2493" s="361"/>
    </row>
    <row r="2494" spans="1:7" ht="9.75" customHeight="1">
      <c r="A2494" s="357"/>
      <c r="B2494" s="362"/>
      <c r="C2494" s="358"/>
      <c r="D2494" s="359"/>
      <c r="E2494" s="360"/>
      <c r="F2494" s="357"/>
      <c r="G2494" s="361"/>
    </row>
    <row r="2495" spans="1:7" ht="9.75" customHeight="1">
      <c r="A2495" s="357"/>
      <c r="B2495" s="362"/>
      <c r="C2495" s="358"/>
      <c r="D2495" s="359"/>
      <c r="E2495" s="360"/>
      <c r="F2495" s="357"/>
      <c r="G2495" s="361"/>
    </row>
    <row r="2496" spans="1:7" ht="9.75" customHeight="1">
      <c r="A2496" s="357"/>
      <c r="B2496" s="362"/>
      <c r="C2496" s="358"/>
      <c r="D2496" s="359"/>
      <c r="E2496" s="360"/>
      <c r="F2496" s="357"/>
      <c r="G2496" s="361"/>
    </row>
    <row r="2497" spans="1:7" ht="9.75" customHeight="1">
      <c r="A2497" s="357"/>
      <c r="B2497" s="362"/>
      <c r="C2497" s="358"/>
      <c r="D2497" s="359"/>
      <c r="E2497" s="360"/>
      <c r="F2497" s="357"/>
      <c r="G2497" s="361"/>
    </row>
    <row r="2498" spans="1:7" ht="9.75" customHeight="1">
      <c r="A2498" s="357"/>
      <c r="B2498" s="362"/>
      <c r="C2498" s="358"/>
      <c r="D2498" s="359"/>
      <c r="E2498" s="360"/>
      <c r="F2498" s="357"/>
      <c r="G2498" s="361"/>
    </row>
    <row r="2499" spans="1:7" ht="9.75" customHeight="1">
      <c r="A2499" s="357"/>
      <c r="B2499" s="362"/>
      <c r="C2499" s="358"/>
      <c r="D2499" s="359"/>
      <c r="E2499" s="360"/>
      <c r="F2499" s="357"/>
      <c r="G2499" s="361"/>
    </row>
    <row r="2500" spans="1:7" ht="9.75" customHeight="1">
      <c r="A2500" s="357"/>
      <c r="B2500" s="362"/>
      <c r="C2500" s="358"/>
      <c r="D2500" s="359"/>
      <c r="E2500" s="360"/>
      <c r="F2500" s="357"/>
      <c r="G2500" s="361"/>
    </row>
    <row r="2501" spans="1:7" ht="9.75" customHeight="1">
      <c r="A2501" s="357"/>
      <c r="B2501" s="362"/>
      <c r="C2501" s="358"/>
      <c r="D2501" s="359"/>
      <c r="E2501" s="360"/>
      <c r="F2501" s="357"/>
      <c r="G2501" s="361"/>
    </row>
    <row r="2502" spans="1:7" ht="9.75" customHeight="1">
      <c r="A2502" s="357"/>
      <c r="B2502" s="362"/>
      <c r="C2502" s="358"/>
      <c r="D2502" s="359"/>
      <c r="E2502" s="360"/>
      <c r="F2502" s="357"/>
      <c r="G2502" s="361"/>
    </row>
    <row r="2503" spans="1:7" ht="9.75" customHeight="1">
      <c r="A2503" s="357"/>
      <c r="B2503" s="362"/>
      <c r="C2503" s="364"/>
      <c r="D2503" s="357"/>
      <c r="E2503" s="365"/>
      <c r="F2503" s="357"/>
      <c r="G2503" s="361"/>
    </row>
    <row r="2504" spans="1:7" ht="9.75" customHeight="1">
      <c r="A2504" s="357"/>
      <c r="B2504" s="362"/>
      <c r="C2504" s="364"/>
      <c r="D2504" s="357"/>
      <c r="E2504" s="365"/>
      <c r="F2504" s="357"/>
      <c r="G2504" s="361"/>
    </row>
    <row r="2505" spans="1:7" ht="9.75" customHeight="1">
      <c r="A2505" s="357"/>
      <c r="B2505" s="362"/>
      <c r="C2505" s="364"/>
      <c r="D2505" s="357"/>
      <c r="E2505" s="365"/>
      <c r="F2505" s="357"/>
      <c r="G2505" s="361"/>
    </row>
    <row r="2506" spans="1:7" ht="9.75" customHeight="1">
      <c r="A2506" s="357"/>
      <c r="B2506" s="362"/>
      <c r="C2506" s="364"/>
      <c r="D2506" s="357"/>
      <c r="E2506" s="365"/>
      <c r="F2506" s="357"/>
      <c r="G2506" s="361"/>
    </row>
    <row r="2507" spans="1:7" ht="9.75" customHeight="1">
      <c r="A2507" s="357"/>
      <c r="B2507" s="362"/>
      <c r="C2507" s="364"/>
      <c r="D2507" s="357"/>
      <c r="E2507" s="365"/>
      <c r="F2507" s="357"/>
      <c r="G2507" s="361"/>
    </row>
    <row r="2508" spans="1:7" ht="9.75" customHeight="1">
      <c r="A2508" s="357"/>
      <c r="B2508" s="362"/>
      <c r="C2508" s="363"/>
      <c r="D2508" s="359"/>
      <c r="E2508" s="360"/>
      <c r="F2508" s="357"/>
      <c r="G2508" s="361"/>
    </row>
    <row r="2509" spans="1:7" ht="9.75" customHeight="1">
      <c r="A2509" s="357"/>
      <c r="B2509" s="362"/>
      <c r="C2509" s="363"/>
      <c r="D2509" s="359"/>
      <c r="E2509" s="360"/>
      <c r="F2509" s="357"/>
      <c r="G2509" s="361"/>
    </row>
    <row r="2510" spans="1:7" ht="9.75" customHeight="1">
      <c r="A2510" s="357"/>
      <c r="B2510" s="362"/>
      <c r="C2510" s="363"/>
      <c r="D2510" s="359"/>
      <c r="E2510" s="360"/>
      <c r="F2510" s="357"/>
      <c r="G2510" s="361"/>
    </row>
    <row r="2511" spans="1:7" ht="9.75" customHeight="1">
      <c r="A2511" s="357"/>
      <c r="B2511" s="362"/>
      <c r="C2511" s="363"/>
      <c r="D2511" s="359"/>
      <c r="E2511" s="360"/>
      <c r="F2511" s="357"/>
      <c r="G2511" s="361"/>
    </row>
    <row r="2512" spans="1:7" ht="9.75" customHeight="1">
      <c r="A2512" s="357"/>
      <c r="B2512" s="362"/>
      <c r="C2512" s="363"/>
      <c r="D2512" s="359"/>
      <c r="E2512" s="360"/>
      <c r="F2512" s="357"/>
      <c r="G2512" s="361"/>
    </row>
    <row r="2513" spans="1:7" ht="9.75" customHeight="1">
      <c r="A2513" s="357"/>
      <c r="B2513" s="362"/>
      <c r="C2513" s="358"/>
      <c r="D2513" s="359"/>
      <c r="E2513" s="360"/>
      <c r="F2513" s="357"/>
      <c r="G2513" s="361"/>
    </row>
    <row r="2514" spans="1:7" ht="9.75" customHeight="1">
      <c r="A2514" s="357"/>
      <c r="B2514" s="362"/>
      <c r="C2514" s="358"/>
      <c r="D2514" s="359"/>
      <c r="E2514" s="360"/>
      <c r="F2514" s="357"/>
      <c r="G2514" s="361"/>
    </row>
    <row r="2515" spans="1:7" ht="9.75" customHeight="1">
      <c r="A2515" s="357"/>
      <c r="B2515" s="362"/>
      <c r="C2515" s="358"/>
      <c r="D2515" s="359"/>
      <c r="E2515" s="360"/>
      <c r="F2515" s="357"/>
      <c r="G2515" s="361"/>
    </row>
    <row r="2516" spans="1:7" ht="9.75" customHeight="1">
      <c r="A2516" s="357"/>
      <c r="B2516" s="362"/>
      <c r="C2516" s="358"/>
      <c r="D2516" s="359"/>
      <c r="E2516" s="360"/>
      <c r="F2516" s="357"/>
      <c r="G2516" s="361"/>
    </row>
    <row r="2517" spans="1:7" ht="7.5" customHeight="1">
      <c r="A2517" s="357"/>
      <c r="B2517" s="362"/>
      <c r="C2517" s="358"/>
      <c r="D2517" s="359"/>
      <c r="E2517" s="360"/>
      <c r="F2517" s="357"/>
      <c r="G2517" s="361"/>
    </row>
    <row r="2518" spans="1:7" ht="9.75" customHeight="1">
      <c r="A2518" s="357"/>
      <c r="B2518" s="362"/>
      <c r="C2518" s="358"/>
      <c r="D2518" s="359"/>
      <c r="E2518" s="360"/>
      <c r="F2518" s="357"/>
      <c r="G2518" s="361"/>
    </row>
    <row r="2519" spans="1:7" ht="9.75" customHeight="1">
      <c r="A2519" s="357"/>
      <c r="B2519" s="362"/>
      <c r="C2519" s="358"/>
      <c r="D2519" s="359"/>
      <c r="E2519" s="360"/>
      <c r="F2519" s="357"/>
      <c r="G2519" s="361"/>
    </row>
    <row r="2520" spans="1:7" ht="9.75" customHeight="1">
      <c r="A2520" s="357"/>
      <c r="B2520" s="362"/>
      <c r="C2520" s="358"/>
      <c r="D2520" s="359"/>
      <c r="E2520" s="360"/>
      <c r="F2520" s="357"/>
      <c r="G2520" s="361"/>
    </row>
    <row r="2521" spans="1:7" ht="9.75" customHeight="1">
      <c r="A2521" s="357"/>
      <c r="B2521" s="362"/>
      <c r="C2521" s="358"/>
      <c r="D2521" s="359"/>
      <c r="E2521" s="360"/>
      <c r="F2521" s="357"/>
      <c r="G2521" s="361"/>
    </row>
    <row r="2522" spans="1:7" ht="9.75" customHeight="1">
      <c r="A2522" s="357"/>
      <c r="B2522" s="362"/>
      <c r="C2522" s="358"/>
      <c r="D2522" s="359"/>
      <c r="E2522" s="360"/>
      <c r="F2522" s="357"/>
      <c r="G2522" s="361"/>
    </row>
    <row r="2523" spans="1:7" ht="9.75" customHeight="1">
      <c r="A2523" s="357"/>
      <c r="B2523" s="362"/>
      <c r="C2523" s="358"/>
      <c r="D2523" s="359"/>
      <c r="E2523" s="360"/>
      <c r="F2523" s="357"/>
      <c r="G2523" s="361"/>
    </row>
    <row r="2524" spans="1:7" ht="9.75" customHeight="1">
      <c r="A2524" s="357"/>
      <c r="B2524" s="362"/>
      <c r="C2524" s="358"/>
      <c r="D2524" s="359"/>
      <c r="E2524" s="360"/>
      <c r="F2524" s="357"/>
      <c r="G2524" s="361"/>
    </row>
    <row r="2525" spans="1:7" ht="9.75" customHeight="1">
      <c r="A2525" s="357"/>
      <c r="B2525" s="362"/>
      <c r="C2525" s="358"/>
      <c r="D2525" s="359"/>
      <c r="E2525" s="360"/>
      <c r="F2525" s="357"/>
      <c r="G2525" s="361"/>
    </row>
    <row r="2526" spans="1:7" ht="9.75" customHeight="1">
      <c r="A2526" s="357"/>
      <c r="B2526" s="362"/>
      <c r="C2526" s="358"/>
      <c r="D2526" s="359"/>
      <c r="E2526" s="360"/>
      <c r="F2526" s="357"/>
      <c r="G2526" s="361"/>
    </row>
    <row r="2527" spans="1:7" ht="9.75" customHeight="1">
      <c r="A2527" s="357"/>
      <c r="B2527" s="362"/>
      <c r="C2527" s="358"/>
      <c r="D2527" s="359"/>
      <c r="E2527" s="360"/>
      <c r="F2527" s="357"/>
      <c r="G2527" s="361"/>
    </row>
    <row r="2528" spans="1:7" ht="9.75" customHeight="1">
      <c r="A2528" s="357"/>
      <c r="B2528" s="362"/>
      <c r="C2528" s="358"/>
      <c r="D2528" s="359"/>
      <c r="E2528" s="360"/>
      <c r="F2528" s="357"/>
      <c r="G2528" s="361"/>
    </row>
    <row r="2529" spans="1:7" ht="9.75" customHeight="1">
      <c r="A2529" s="357"/>
      <c r="B2529" s="362"/>
      <c r="C2529" s="358"/>
      <c r="D2529" s="359"/>
      <c r="E2529" s="360"/>
      <c r="F2529" s="357"/>
      <c r="G2529" s="361"/>
    </row>
    <row r="2530" spans="1:7" ht="9.75" customHeight="1">
      <c r="A2530" s="357"/>
      <c r="B2530" s="362"/>
      <c r="C2530" s="358"/>
      <c r="D2530" s="359"/>
      <c r="E2530" s="360"/>
      <c r="F2530" s="357"/>
      <c r="G2530" s="361"/>
    </row>
    <row r="2531" spans="1:7" ht="9.75" customHeight="1">
      <c r="A2531" s="357"/>
      <c r="B2531" s="362"/>
      <c r="C2531" s="358"/>
      <c r="D2531" s="359"/>
      <c r="E2531" s="360"/>
      <c r="F2531" s="357"/>
      <c r="G2531" s="361"/>
    </row>
    <row r="2532" spans="1:7" ht="9.75" customHeight="1">
      <c r="A2532" s="357"/>
      <c r="B2532" s="362"/>
      <c r="C2532" s="358"/>
      <c r="D2532" s="359"/>
      <c r="E2532" s="360"/>
      <c r="F2532" s="357"/>
      <c r="G2532" s="361"/>
    </row>
    <row r="2533" spans="1:7" ht="9.75" customHeight="1">
      <c r="A2533" s="357"/>
      <c r="B2533" s="362"/>
      <c r="C2533" s="358"/>
      <c r="D2533" s="359"/>
      <c r="E2533" s="360"/>
      <c r="F2533" s="357"/>
      <c r="G2533" s="361"/>
    </row>
    <row r="2534" spans="1:7" ht="9.75" customHeight="1">
      <c r="A2534" s="357"/>
      <c r="B2534" s="362"/>
      <c r="C2534" s="358"/>
      <c r="D2534" s="359"/>
      <c r="E2534" s="360"/>
      <c r="F2534" s="357"/>
      <c r="G2534" s="361"/>
    </row>
    <row r="2535" spans="1:7" ht="9.75" customHeight="1">
      <c r="A2535" s="357"/>
      <c r="B2535" s="362"/>
      <c r="C2535" s="358"/>
      <c r="D2535" s="359"/>
      <c r="E2535" s="360"/>
      <c r="F2535" s="357"/>
      <c r="G2535" s="361"/>
    </row>
    <row r="2536" spans="1:7" ht="9.75" customHeight="1">
      <c r="A2536" s="357"/>
      <c r="B2536" s="362"/>
      <c r="C2536" s="358"/>
      <c r="D2536" s="359"/>
      <c r="E2536" s="360"/>
      <c r="F2536" s="357"/>
      <c r="G2536" s="361"/>
    </row>
    <row r="2537" spans="1:7" ht="9.75" customHeight="1">
      <c r="A2537" s="357"/>
      <c r="B2537" s="362"/>
      <c r="C2537" s="358"/>
      <c r="D2537" s="359"/>
      <c r="E2537" s="360"/>
      <c r="F2537" s="357"/>
      <c r="G2537" s="361"/>
    </row>
    <row r="2538" spans="1:7" ht="9.75" customHeight="1">
      <c r="A2538" s="357"/>
      <c r="B2538" s="362"/>
      <c r="C2538" s="364"/>
      <c r="D2538" s="357"/>
      <c r="E2538" s="365"/>
      <c r="F2538" s="357"/>
      <c r="G2538" s="361"/>
    </row>
    <row r="2539" spans="1:7" ht="9.75" customHeight="1">
      <c r="A2539" s="357"/>
      <c r="B2539" s="362"/>
      <c r="C2539" s="364"/>
      <c r="D2539" s="357"/>
      <c r="E2539" s="365"/>
      <c r="F2539" s="357"/>
      <c r="G2539" s="361"/>
    </row>
    <row r="2540" spans="1:7" ht="9.75" customHeight="1">
      <c r="A2540" s="357"/>
      <c r="B2540" s="362"/>
      <c r="C2540" s="364"/>
      <c r="D2540" s="357"/>
      <c r="E2540" s="365"/>
      <c r="F2540" s="357"/>
      <c r="G2540" s="361"/>
    </row>
    <row r="2541" spans="1:7" ht="9.75" customHeight="1">
      <c r="A2541" s="357"/>
      <c r="B2541" s="362"/>
      <c r="C2541" s="364"/>
      <c r="D2541" s="357"/>
      <c r="E2541" s="365"/>
      <c r="F2541" s="357"/>
      <c r="G2541" s="361"/>
    </row>
    <row r="2542" spans="1:7" ht="9.75" customHeight="1">
      <c r="A2542" s="357"/>
      <c r="B2542" s="362"/>
      <c r="C2542" s="364"/>
      <c r="D2542" s="357"/>
      <c r="E2542" s="365"/>
      <c r="F2542" s="357"/>
      <c r="G2542" s="361"/>
    </row>
    <row r="2543" spans="1:7" ht="9.75" customHeight="1">
      <c r="A2543" s="357"/>
      <c r="B2543" s="362"/>
      <c r="C2543" s="363"/>
      <c r="D2543" s="359"/>
      <c r="E2543" s="360"/>
      <c r="F2543" s="357"/>
      <c r="G2543" s="361"/>
    </row>
    <row r="2544" spans="1:7" ht="9.75" customHeight="1">
      <c r="A2544" s="357"/>
      <c r="B2544" s="362"/>
      <c r="C2544" s="363"/>
      <c r="D2544" s="359"/>
      <c r="E2544" s="360"/>
      <c r="F2544" s="357"/>
      <c r="G2544" s="361"/>
    </row>
    <row r="2545" spans="1:7" ht="9.75" customHeight="1">
      <c r="A2545" s="357"/>
      <c r="B2545" s="362"/>
      <c r="C2545" s="363"/>
      <c r="D2545" s="359"/>
      <c r="E2545" s="360"/>
      <c r="F2545" s="357"/>
      <c r="G2545" s="361"/>
    </row>
    <row r="2546" spans="1:7" ht="9.75" customHeight="1">
      <c r="A2546" s="357"/>
      <c r="B2546" s="362"/>
      <c r="C2546" s="363"/>
      <c r="D2546" s="359"/>
      <c r="E2546" s="360"/>
      <c r="F2546" s="357"/>
      <c r="G2546" s="361"/>
    </row>
    <row r="2547" spans="1:7" ht="9.75" customHeight="1">
      <c r="A2547" s="357"/>
      <c r="B2547" s="362"/>
      <c r="C2547" s="363"/>
      <c r="D2547" s="359"/>
      <c r="E2547" s="360"/>
      <c r="F2547" s="357"/>
      <c r="G2547" s="361"/>
    </row>
    <row r="2548" spans="1:7" ht="9.75" customHeight="1">
      <c r="A2548" s="357"/>
      <c r="B2548" s="362"/>
      <c r="C2548" s="358"/>
      <c r="D2548" s="359"/>
      <c r="E2548" s="360"/>
      <c r="F2548" s="357"/>
      <c r="G2548" s="361"/>
    </row>
    <row r="2549" spans="1:7" ht="9.75" customHeight="1">
      <c r="A2549" s="357"/>
      <c r="B2549" s="362"/>
      <c r="C2549" s="358"/>
      <c r="D2549" s="359"/>
      <c r="E2549" s="360"/>
      <c r="F2549" s="357"/>
      <c r="G2549" s="361"/>
    </row>
    <row r="2550" spans="1:7" ht="9.75" customHeight="1">
      <c r="A2550" s="357"/>
      <c r="B2550" s="362"/>
      <c r="C2550" s="358"/>
      <c r="D2550" s="359"/>
      <c r="E2550" s="360"/>
      <c r="F2550" s="357"/>
      <c r="G2550" s="361"/>
    </row>
    <row r="2551" spans="1:7" ht="9.75" customHeight="1">
      <c r="A2551" s="357"/>
      <c r="B2551" s="362"/>
      <c r="C2551" s="358"/>
      <c r="D2551" s="359"/>
      <c r="E2551" s="360"/>
      <c r="F2551" s="357"/>
      <c r="G2551" s="361"/>
    </row>
    <row r="2552" spans="1:7" ht="9.75" customHeight="1">
      <c r="A2552" s="357"/>
      <c r="B2552" s="362"/>
      <c r="C2552" s="358"/>
      <c r="D2552" s="359"/>
      <c r="E2552" s="360"/>
      <c r="F2552" s="357"/>
      <c r="G2552" s="361"/>
    </row>
    <row r="2553" spans="1:7" ht="9.75" customHeight="1">
      <c r="A2553" s="357"/>
      <c r="B2553" s="362"/>
      <c r="C2553" s="358"/>
      <c r="D2553" s="359"/>
      <c r="E2553" s="360"/>
      <c r="F2553" s="357"/>
      <c r="G2553" s="361"/>
    </row>
    <row r="2554" spans="1:7" ht="9.75" customHeight="1">
      <c r="A2554" s="357"/>
      <c r="B2554" s="362"/>
      <c r="C2554" s="358"/>
      <c r="D2554" s="359"/>
      <c r="E2554" s="360"/>
      <c r="F2554" s="357"/>
      <c r="G2554" s="361"/>
    </row>
    <row r="2555" spans="1:7" ht="9.75" customHeight="1">
      <c r="A2555" s="357"/>
      <c r="B2555" s="362"/>
      <c r="C2555" s="358"/>
      <c r="D2555" s="359"/>
      <c r="E2555" s="360"/>
      <c r="F2555" s="357"/>
      <c r="G2555" s="361"/>
    </row>
    <row r="2556" spans="1:7" ht="9.75" customHeight="1">
      <c r="A2556" s="357"/>
      <c r="B2556" s="362"/>
      <c r="C2556" s="358"/>
      <c r="D2556" s="359"/>
      <c r="E2556" s="360"/>
      <c r="F2556" s="357"/>
      <c r="G2556" s="361"/>
    </row>
    <row r="2557" spans="1:7" ht="9.75" customHeight="1">
      <c r="A2557" s="357"/>
      <c r="B2557" s="362"/>
      <c r="C2557" s="358"/>
      <c r="D2557" s="359"/>
      <c r="E2557" s="360"/>
      <c r="F2557" s="357"/>
      <c r="G2557" s="361"/>
    </row>
    <row r="2558" spans="1:7" ht="9.75" customHeight="1">
      <c r="A2558" s="357"/>
      <c r="B2558" s="362"/>
      <c r="C2558" s="358"/>
      <c r="D2558" s="359"/>
      <c r="E2558" s="360"/>
      <c r="F2558" s="357"/>
      <c r="G2558" s="361"/>
    </row>
    <row r="2559" spans="1:7" ht="9.75" customHeight="1">
      <c r="A2559" s="357"/>
      <c r="B2559" s="362"/>
      <c r="C2559" s="358"/>
      <c r="D2559" s="359"/>
      <c r="E2559" s="360"/>
      <c r="F2559" s="357"/>
      <c r="G2559" s="361"/>
    </row>
    <row r="2560" spans="1:7" ht="9.75" customHeight="1">
      <c r="A2560" s="357"/>
      <c r="B2560" s="362"/>
      <c r="C2560" s="358"/>
      <c r="D2560" s="359"/>
      <c r="E2560" s="360"/>
      <c r="F2560" s="357"/>
      <c r="G2560" s="361"/>
    </row>
    <row r="2561" spans="1:7" ht="9.75" customHeight="1">
      <c r="A2561" s="357"/>
      <c r="B2561" s="362"/>
      <c r="C2561" s="358"/>
      <c r="D2561" s="359"/>
      <c r="E2561" s="360"/>
      <c r="F2561" s="357"/>
      <c r="G2561" s="361"/>
    </row>
    <row r="2562" spans="1:7" ht="9.75" customHeight="1">
      <c r="A2562" s="357"/>
      <c r="B2562" s="362"/>
      <c r="C2562" s="358"/>
      <c r="D2562" s="359"/>
      <c r="E2562" s="360"/>
      <c r="F2562" s="357"/>
      <c r="G2562" s="361"/>
    </row>
    <row r="2563" spans="1:7" ht="9.75" customHeight="1">
      <c r="A2563" s="357"/>
      <c r="B2563" s="362"/>
      <c r="C2563" s="358"/>
      <c r="D2563" s="359"/>
      <c r="E2563" s="360"/>
      <c r="F2563" s="357"/>
      <c r="G2563" s="361"/>
    </row>
    <row r="2564" spans="1:7" ht="9.75" customHeight="1">
      <c r="A2564" s="357"/>
      <c r="B2564" s="362"/>
      <c r="C2564" s="358"/>
      <c r="D2564" s="359"/>
      <c r="E2564" s="360"/>
      <c r="F2564" s="357"/>
      <c r="G2564" s="361"/>
    </row>
    <row r="2565" spans="1:7" ht="9.75" customHeight="1">
      <c r="A2565" s="357"/>
      <c r="B2565" s="362"/>
      <c r="C2565" s="358"/>
      <c r="D2565" s="359"/>
      <c r="E2565" s="360"/>
      <c r="F2565" s="357"/>
      <c r="G2565" s="361"/>
    </row>
    <row r="2566" spans="1:7" ht="9.75" customHeight="1">
      <c r="A2566" s="357"/>
      <c r="B2566" s="362"/>
      <c r="C2566" s="358"/>
      <c r="D2566" s="359"/>
      <c r="E2566" s="360"/>
      <c r="F2566" s="357"/>
      <c r="G2566" s="361"/>
    </row>
    <row r="2567" spans="1:7" ht="9.75" customHeight="1">
      <c r="A2567" s="357"/>
      <c r="B2567" s="362"/>
      <c r="C2567" s="358"/>
      <c r="D2567" s="359"/>
      <c r="E2567" s="360"/>
      <c r="F2567" s="357"/>
      <c r="G2567" s="361"/>
    </row>
    <row r="2568" spans="1:7" ht="9.75" customHeight="1">
      <c r="A2568" s="357"/>
      <c r="B2568" s="362"/>
      <c r="C2568" s="358"/>
      <c r="D2568" s="359"/>
      <c r="E2568" s="360"/>
      <c r="F2568" s="357"/>
      <c r="G2568" s="361"/>
    </row>
    <row r="2569" spans="1:7" ht="9.75" customHeight="1">
      <c r="A2569" s="357"/>
      <c r="B2569" s="362"/>
      <c r="C2569" s="358"/>
      <c r="D2569" s="359"/>
      <c r="E2569" s="360"/>
      <c r="F2569" s="357"/>
      <c r="G2569" s="361"/>
    </row>
    <row r="2570" spans="1:7" ht="9.75" customHeight="1">
      <c r="A2570" s="357"/>
      <c r="B2570" s="362"/>
      <c r="C2570" s="358"/>
      <c r="D2570" s="359"/>
      <c r="E2570" s="360"/>
      <c r="F2570" s="357"/>
      <c r="G2570" s="361"/>
    </row>
    <row r="2571" spans="1:7" ht="9.75" customHeight="1">
      <c r="A2571" s="357"/>
      <c r="B2571" s="362"/>
      <c r="C2571" s="358"/>
      <c r="D2571" s="359"/>
      <c r="E2571" s="360"/>
      <c r="F2571" s="357"/>
      <c r="G2571" s="361"/>
    </row>
    <row r="2572" spans="1:7" ht="9.75" customHeight="1">
      <c r="A2572" s="357"/>
      <c r="B2572" s="362"/>
      <c r="C2572" s="358"/>
      <c r="D2572" s="359"/>
      <c r="E2572" s="360"/>
      <c r="F2572" s="357"/>
      <c r="G2572" s="361"/>
    </row>
    <row r="2573" spans="1:7" ht="9.75" customHeight="1">
      <c r="A2573" s="357"/>
      <c r="B2573" s="362"/>
      <c r="C2573" s="358"/>
      <c r="D2573" s="359"/>
      <c r="E2573" s="360"/>
      <c r="F2573" s="357"/>
      <c r="G2573" s="361"/>
    </row>
    <row r="2574" spans="1:7" ht="9.75" customHeight="1">
      <c r="A2574" s="357"/>
      <c r="B2574" s="362"/>
      <c r="C2574" s="358"/>
      <c r="D2574" s="359"/>
      <c r="E2574" s="360"/>
      <c r="F2574" s="357"/>
      <c r="G2574" s="361"/>
    </row>
    <row r="2575" spans="1:7" ht="9.75" customHeight="1">
      <c r="A2575" s="357"/>
      <c r="B2575" s="362"/>
      <c r="C2575" s="358"/>
      <c r="D2575" s="359"/>
      <c r="E2575" s="360"/>
      <c r="F2575" s="357"/>
      <c r="G2575" s="361"/>
    </row>
    <row r="2576" spans="1:7" ht="9.75" customHeight="1">
      <c r="A2576" s="357"/>
      <c r="B2576" s="362"/>
      <c r="C2576" s="358"/>
      <c r="D2576" s="359"/>
      <c r="E2576" s="360"/>
      <c r="F2576" s="357"/>
      <c r="G2576" s="361"/>
    </row>
    <row r="2577" spans="1:7" ht="9.75" customHeight="1">
      <c r="A2577" s="357"/>
      <c r="B2577" s="362"/>
      <c r="C2577" s="358"/>
      <c r="D2577" s="359"/>
      <c r="E2577" s="360"/>
      <c r="F2577" s="357"/>
      <c r="G2577" s="361"/>
    </row>
    <row r="2578" spans="1:7" ht="9.75" customHeight="1">
      <c r="A2578" s="357"/>
      <c r="B2578" s="362"/>
      <c r="C2578" s="358"/>
      <c r="D2578" s="359"/>
      <c r="E2578" s="360"/>
      <c r="F2578" s="357"/>
      <c r="G2578" s="361"/>
    </row>
    <row r="2579" spans="1:7" ht="9.75" customHeight="1">
      <c r="A2579" s="357"/>
      <c r="B2579" s="362"/>
      <c r="C2579" s="358"/>
      <c r="D2579" s="359"/>
      <c r="E2579" s="360"/>
      <c r="F2579" s="357"/>
      <c r="G2579" s="361"/>
    </row>
    <row r="2580" spans="1:7" ht="9.75" customHeight="1">
      <c r="A2580" s="357"/>
      <c r="B2580" s="362"/>
      <c r="C2580" s="358"/>
      <c r="D2580" s="359"/>
      <c r="E2580" s="360"/>
      <c r="F2580" s="357"/>
      <c r="G2580" s="361"/>
    </row>
    <row r="2581" spans="1:7" ht="9.75" customHeight="1">
      <c r="A2581" s="357"/>
      <c r="B2581" s="362"/>
      <c r="C2581" s="358"/>
      <c r="D2581" s="359"/>
      <c r="E2581" s="360"/>
      <c r="F2581" s="357"/>
      <c r="G2581" s="361"/>
    </row>
    <row r="2582" spans="1:7" ht="9.75" customHeight="1">
      <c r="A2582" s="357"/>
      <c r="B2582" s="362"/>
      <c r="C2582" s="358"/>
      <c r="D2582" s="359"/>
      <c r="E2582" s="360"/>
      <c r="F2582" s="357"/>
      <c r="G2582" s="361"/>
    </row>
    <row r="2583" spans="1:7" ht="9.75" customHeight="1">
      <c r="A2583" s="357"/>
      <c r="B2583" s="362"/>
      <c r="C2583" s="358"/>
      <c r="D2583" s="359"/>
      <c r="E2583" s="360"/>
      <c r="F2583" s="357"/>
      <c r="G2583" s="361"/>
    </row>
    <row r="2584" spans="1:7" ht="9.75" customHeight="1">
      <c r="A2584" s="357"/>
      <c r="B2584" s="362"/>
      <c r="C2584" s="358"/>
      <c r="D2584" s="359"/>
      <c r="E2584" s="360"/>
      <c r="F2584" s="357"/>
      <c r="G2584" s="361"/>
    </row>
    <row r="2585" spans="1:7" ht="9.75" customHeight="1">
      <c r="A2585" s="357"/>
      <c r="B2585" s="362"/>
      <c r="C2585" s="358"/>
      <c r="D2585" s="359"/>
      <c r="E2585" s="360"/>
      <c r="F2585" s="357"/>
      <c r="G2585" s="361"/>
    </row>
    <row r="2586" spans="1:7" ht="9.75" customHeight="1">
      <c r="A2586" s="357"/>
      <c r="B2586" s="362"/>
      <c r="C2586" s="358"/>
      <c r="D2586" s="359"/>
      <c r="E2586" s="360"/>
      <c r="F2586" s="357"/>
      <c r="G2586" s="361"/>
    </row>
    <row r="2587" spans="1:7" ht="7.5" customHeight="1">
      <c r="A2587" s="357"/>
      <c r="B2587" s="362"/>
      <c r="C2587" s="358"/>
      <c r="D2587" s="359"/>
      <c r="E2587" s="360"/>
      <c r="F2587" s="357"/>
      <c r="G2587" s="361"/>
    </row>
    <row r="2588" spans="1:7" ht="9.75" customHeight="1">
      <c r="A2588" s="357"/>
      <c r="B2588" s="362"/>
      <c r="C2588" s="358"/>
      <c r="D2588" s="359"/>
      <c r="E2588" s="360"/>
      <c r="F2588" s="357"/>
      <c r="G2588" s="361"/>
    </row>
    <row r="2589" spans="1:7" ht="9.75" customHeight="1">
      <c r="A2589" s="357"/>
      <c r="B2589" s="362"/>
      <c r="C2589" s="358"/>
      <c r="D2589" s="359"/>
      <c r="E2589" s="360"/>
      <c r="F2589" s="357"/>
      <c r="G2589" s="361"/>
    </row>
    <row r="2590" spans="1:7" ht="9.75" customHeight="1">
      <c r="A2590" s="357"/>
      <c r="B2590" s="362"/>
      <c r="C2590" s="358"/>
      <c r="D2590" s="359"/>
      <c r="E2590" s="360"/>
      <c r="F2590" s="357"/>
      <c r="G2590" s="361"/>
    </row>
    <row r="2591" spans="1:7" ht="9.75" customHeight="1">
      <c r="A2591" s="357"/>
      <c r="B2591" s="362"/>
      <c r="C2591" s="358"/>
      <c r="D2591" s="359"/>
      <c r="E2591" s="360"/>
      <c r="F2591" s="357"/>
      <c r="G2591" s="361"/>
    </row>
    <row r="2592" spans="1:7" ht="9.75" customHeight="1">
      <c r="A2592" s="357"/>
      <c r="B2592" s="362"/>
      <c r="C2592" s="358"/>
      <c r="D2592" s="359"/>
      <c r="E2592" s="360"/>
      <c r="F2592" s="357"/>
      <c r="G2592" s="361"/>
    </row>
    <row r="2593" spans="1:7" ht="9.75" customHeight="1">
      <c r="A2593" s="357"/>
      <c r="B2593" s="362"/>
      <c r="C2593" s="358"/>
      <c r="D2593" s="359"/>
      <c r="E2593" s="360"/>
      <c r="F2593" s="357"/>
      <c r="G2593" s="361"/>
    </row>
    <row r="2594" spans="1:7" ht="9.75" customHeight="1">
      <c r="A2594" s="357"/>
      <c r="B2594" s="362"/>
      <c r="C2594" s="358"/>
      <c r="D2594" s="359"/>
      <c r="E2594" s="360"/>
      <c r="F2594" s="357"/>
      <c r="G2594" s="361"/>
    </row>
    <row r="2595" spans="1:7" ht="9.75" customHeight="1">
      <c r="A2595" s="357"/>
      <c r="B2595" s="362"/>
      <c r="C2595" s="358"/>
      <c r="D2595" s="359"/>
      <c r="E2595" s="360"/>
      <c r="F2595" s="357"/>
      <c r="G2595" s="361"/>
    </row>
    <row r="2596" spans="1:7" ht="9.75" customHeight="1">
      <c r="A2596" s="357"/>
      <c r="B2596" s="362"/>
      <c r="C2596" s="358"/>
      <c r="D2596" s="359"/>
      <c r="E2596" s="360"/>
      <c r="F2596" s="357"/>
      <c r="G2596" s="361"/>
    </row>
    <row r="2597" spans="1:7" ht="9.75" customHeight="1">
      <c r="A2597" s="357"/>
      <c r="B2597" s="362"/>
      <c r="C2597" s="358"/>
      <c r="D2597" s="359"/>
      <c r="E2597" s="360"/>
      <c r="F2597" s="357"/>
      <c r="G2597" s="361"/>
    </row>
    <row r="2598" spans="1:7" ht="9.75" customHeight="1">
      <c r="A2598" s="357"/>
      <c r="B2598" s="362"/>
      <c r="C2598" s="358"/>
      <c r="D2598" s="359"/>
      <c r="E2598" s="360"/>
      <c r="F2598" s="357"/>
      <c r="G2598" s="361"/>
    </row>
    <row r="2599" spans="1:7" ht="9.75" customHeight="1">
      <c r="A2599" s="357"/>
      <c r="B2599" s="362"/>
      <c r="C2599" s="358"/>
      <c r="D2599" s="359"/>
      <c r="E2599" s="360"/>
      <c r="F2599" s="357"/>
      <c r="G2599" s="361"/>
    </row>
    <row r="2600" spans="1:7" ht="9.75" customHeight="1">
      <c r="A2600" s="357"/>
      <c r="B2600" s="362"/>
      <c r="C2600" s="358"/>
      <c r="D2600" s="359"/>
      <c r="E2600" s="360"/>
      <c r="F2600" s="357"/>
      <c r="G2600" s="361"/>
    </row>
    <row r="2601" spans="1:7" ht="9.75" customHeight="1">
      <c r="A2601" s="357"/>
      <c r="B2601" s="362"/>
      <c r="C2601" s="358"/>
      <c r="D2601" s="359"/>
      <c r="E2601" s="360"/>
      <c r="F2601" s="357"/>
      <c r="G2601" s="361"/>
    </row>
    <row r="2602" spans="1:7" ht="9.75" customHeight="1">
      <c r="A2602" s="357"/>
      <c r="B2602" s="362"/>
      <c r="C2602" s="358"/>
      <c r="D2602" s="359"/>
      <c r="E2602" s="360"/>
      <c r="F2602" s="357"/>
      <c r="G2602" s="361"/>
    </row>
    <row r="2603" spans="1:7" ht="9.75" customHeight="1">
      <c r="A2603" s="357"/>
      <c r="B2603" s="362"/>
      <c r="C2603" s="358"/>
      <c r="D2603" s="359"/>
      <c r="E2603" s="360"/>
      <c r="F2603" s="357"/>
      <c r="G2603" s="361"/>
    </row>
    <row r="2604" spans="1:7" ht="9.75" customHeight="1">
      <c r="A2604" s="357"/>
      <c r="B2604" s="362"/>
      <c r="C2604" s="358"/>
      <c r="D2604" s="359"/>
      <c r="E2604" s="360"/>
      <c r="F2604" s="357"/>
      <c r="G2604" s="361"/>
    </row>
    <row r="2605" spans="1:7" ht="9.75" customHeight="1">
      <c r="A2605" s="357"/>
      <c r="B2605" s="362"/>
      <c r="C2605" s="358"/>
      <c r="D2605" s="359"/>
      <c r="E2605" s="360"/>
      <c r="F2605" s="357"/>
      <c r="G2605" s="361"/>
    </row>
    <row r="2606" spans="1:7" ht="9.75" customHeight="1">
      <c r="A2606" s="357"/>
      <c r="B2606" s="362"/>
      <c r="C2606" s="358"/>
      <c r="D2606" s="359"/>
      <c r="E2606" s="360"/>
      <c r="F2606" s="357"/>
      <c r="G2606" s="361"/>
    </row>
    <row r="2607" spans="1:7" ht="9.75" customHeight="1">
      <c r="A2607" s="357"/>
      <c r="B2607" s="362"/>
      <c r="C2607" s="358"/>
      <c r="D2607" s="359"/>
      <c r="E2607" s="360"/>
      <c r="F2607" s="357"/>
      <c r="G2607" s="361"/>
    </row>
    <row r="2608" spans="1:7" ht="9.75" customHeight="1">
      <c r="A2608" s="357"/>
      <c r="B2608" s="362"/>
      <c r="C2608" s="358"/>
      <c r="D2608" s="359"/>
      <c r="E2608" s="360"/>
      <c r="F2608" s="357"/>
      <c r="G2608" s="361"/>
    </row>
    <row r="2609" spans="1:7" ht="9.75" customHeight="1">
      <c r="A2609" s="357"/>
      <c r="B2609" s="362"/>
      <c r="C2609" s="358"/>
      <c r="D2609" s="359"/>
      <c r="E2609" s="360"/>
      <c r="F2609" s="357"/>
      <c r="G2609" s="361"/>
    </row>
    <row r="2610" spans="1:7" ht="9.75" customHeight="1">
      <c r="A2610" s="357"/>
      <c r="B2610" s="362"/>
      <c r="C2610" s="358"/>
      <c r="D2610" s="359"/>
      <c r="E2610" s="360"/>
      <c r="F2610" s="357"/>
      <c r="G2610" s="361"/>
    </row>
    <row r="2611" spans="1:7" ht="9.75" customHeight="1">
      <c r="A2611" s="357"/>
      <c r="B2611" s="362"/>
      <c r="C2611" s="358"/>
      <c r="D2611" s="359"/>
      <c r="E2611" s="360"/>
      <c r="F2611" s="357"/>
      <c r="G2611" s="361"/>
    </row>
    <row r="2612" spans="1:7" ht="9.75" customHeight="1">
      <c r="A2612" s="357"/>
      <c r="B2612" s="362"/>
      <c r="C2612" s="358"/>
      <c r="D2612" s="359"/>
      <c r="E2612" s="360"/>
      <c r="F2612" s="357"/>
      <c r="G2612" s="361"/>
    </row>
    <row r="2613" spans="1:7" ht="9.75" customHeight="1">
      <c r="A2613" s="357"/>
      <c r="B2613" s="362"/>
      <c r="C2613" s="358"/>
      <c r="D2613" s="359"/>
      <c r="E2613" s="360"/>
      <c r="F2613" s="357"/>
      <c r="G2613" s="361"/>
    </row>
    <row r="2614" spans="1:7" ht="9.75" customHeight="1">
      <c r="A2614" s="357"/>
      <c r="B2614" s="362"/>
      <c r="C2614" s="358"/>
      <c r="D2614" s="359"/>
      <c r="E2614" s="360"/>
      <c r="F2614" s="357"/>
      <c r="G2614" s="361"/>
    </row>
    <row r="2615" spans="1:7" ht="9.75" customHeight="1">
      <c r="A2615" s="357"/>
      <c r="B2615" s="362"/>
      <c r="C2615" s="358"/>
      <c r="D2615" s="359"/>
      <c r="E2615" s="360"/>
      <c r="F2615" s="357"/>
      <c r="G2615" s="361"/>
    </row>
    <row r="2616" spans="1:7" ht="9.75" customHeight="1">
      <c r="A2616" s="357"/>
      <c r="B2616" s="362"/>
      <c r="C2616" s="358"/>
      <c r="D2616" s="359"/>
      <c r="E2616" s="360"/>
      <c r="F2616" s="357"/>
      <c r="G2616" s="361"/>
    </row>
    <row r="2617" spans="1:7" ht="9.75" customHeight="1">
      <c r="A2617" s="357"/>
      <c r="B2617" s="362"/>
      <c r="C2617" s="358"/>
      <c r="D2617" s="359"/>
      <c r="E2617" s="360"/>
      <c r="F2617" s="357"/>
      <c r="G2617" s="361"/>
    </row>
    <row r="2618" spans="1:7" ht="9.75" customHeight="1">
      <c r="A2618" s="357"/>
      <c r="B2618" s="362"/>
      <c r="C2618" s="358"/>
      <c r="D2618" s="359"/>
      <c r="E2618" s="360"/>
      <c r="F2618" s="357"/>
      <c r="G2618" s="361"/>
    </row>
    <row r="2619" spans="1:7" ht="9.75" customHeight="1">
      <c r="A2619" s="357"/>
      <c r="B2619" s="362"/>
      <c r="C2619" s="358"/>
      <c r="D2619" s="359"/>
      <c r="E2619" s="360"/>
      <c r="F2619" s="357"/>
      <c r="G2619" s="361"/>
    </row>
    <row r="2620" spans="1:7" ht="9.75" customHeight="1">
      <c r="A2620" s="357"/>
      <c r="B2620" s="362"/>
      <c r="C2620" s="358"/>
      <c r="D2620" s="359"/>
      <c r="E2620" s="360"/>
      <c r="F2620" s="357"/>
      <c r="G2620" s="361"/>
    </row>
    <row r="2621" spans="1:7" ht="9.75" customHeight="1">
      <c r="A2621" s="357"/>
      <c r="B2621" s="362"/>
      <c r="C2621" s="358"/>
      <c r="D2621" s="359"/>
      <c r="E2621" s="360"/>
      <c r="F2621" s="357"/>
      <c r="G2621" s="361"/>
    </row>
    <row r="2622" spans="1:7" ht="9.75" customHeight="1">
      <c r="A2622" s="357"/>
      <c r="B2622" s="362"/>
      <c r="C2622" s="358"/>
      <c r="D2622" s="359"/>
      <c r="E2622" s="360"/>
      <c r="F2622" s="357"/>
      <c r="G2622" s="361"/>
    </row>
    <row r="2623" spans="1:7" ht="9.75" customHeight="1">
      <c r="A2623" s="357"/>
      <c r="B2623" s="362"/>
      <c r="C2623" s="368"/>
      <c r="D2623" s="357"/>
      <c r="E2623" s="367"/>
      <c r="F2623" s="357"/>
      <c r="G2623" s="361"/>
    </row>
    <row r="2624" spans="1:7" ht="9.75" customHeight="1">
      <c r="A2624" s="357"/>
      <c r="B2624" s="362"/>
      <c r="C2624" s="368"/>
      <c r="D2624" s="357"/>
      <c r="E2624" s="367"/>
      <c r="F2624" s="357"/>
      <c r="G2624" s="361"/>
    </row>
    <row r="2625" spans="1:7" ht="9.75" customHeight="1">
      <c r="A2625" s="357"/>
      <c r="B2625" s="362"/>
      <c r="C2625" s="368"/>
      <c r="D2625" s="357"/>
      <c r="E2625" s="367"/>
      <c r="F2625" s="357"/>
      <c r="G2625" s="361"/>
    </row>
    <row r="2626" spans="1:7" ht="9.75" customHeight="1">
      <c r="A2626" s="357"/>
      <c r="B2626" s="362"/>
      <c r="C2626" s="368"/>
      <c r="D2626" s="357"/>
      <c r="E2626" s="367"/>
      <c r="F2626" s="357"/>
      <c r="G2626" s="361"/>
    </row>
    <row r="2627" spans="1:7" ht="9.75" customHeight="1">
      <c r="A2627" s="357"/>
      <c r="B2627" s="362"/>
      <c r="C2627" s="368"/>
      <c r="D2627" s="357"/>
      <c r="E2627" s="367"/>
      <c r="F2627" s="357"/>
      <c r="G2627" s="361"/>
    </row>
    <row r="2628" spans="1:7" ht="9.75" customHeight="1">
      <c r="A2628" s="357"/>
      <c r="B2628" s="362"/>
      <c r="C2628" s="368"/>
      <c r="D2628" s="357"/>
      <c r="E2628" s="370"/>
      <c r="F2628" s="357"/>
      <c r="G2628" s="361"/>
    </row>
    <row r="2629" spans="1:7" ht="9.75" customHeight="1">
      <c r="A2629" s="357"/>
      <c r="B2629" s="362"/>
      <c r="C2629" s="368"/>
      <c r="D2629" s="357"/>
      <c r="E2629" s="370"/>
      <c r="F2629" s="357"/>
      <c r="G2629" s="361"/>
    </row>
    <row r="2630" spans="1:7" ht="9.75" customHeight="1">
      <c r="A2630" s="357"/>
      <c r="B2630" s="362"/>
      <c r="C2630" s="368"/>
      <c r="D2630" s="357"/>
      <c r="E2630" s="370"/>
      <c r="F2630" s="357"/>
      <c r="G2630" s="361"/>
    </row>
    <row r="2631" spans="1:7" ht="9.75" customHeight="1">
      <c r="A2631" s="357"/>
      <c r="B2631" s="362"/>
      <c r="C2631" s="368"/>
      <c r="D2631" s="357"/>
      <c r="E2631" s="370"/>
      <c r="F2631" s="357"/>
      <c r="G2631" s="361"/>
    </row>
    <row r="2632" spans="1:7" ht="9.75" customHeight="1">
      <c r="A2632" s="357"/>
      <c r="B2632" s="362"/>
      <c r="C2632" s="368"/>
      <c r="D2632" s="357"/>
      <c r="E2632" s="370"/>
      <c r="F2632" s="357"/>
      <c r="G2632" s="361"/>
    </row>
    <row r="2633" spans="1:7" ht="9.75" customHeight="1">
      <c r="A2633" s="357"/>
      <c r="B2633" s="362"/>
      <c r="C2633" s="358"/>
      <c r="D2633" s="359"/>
      <c r="E2633" s="360"/>
      <c r="F2633" s="357"/>
      <c r="G2633" s="361"/>
    </row>
    <row r="2634" spans="1:7" ht="9.75" customHeight="1">
      <c r="A2634" s="357"/>
      <c r="B2634" s="362"/>
      <c r="C2634" s="358"/>
      <c r="D2634" s="359"/>
      <c r="E2634" s="360"/>
      <c r="F2634" s="357"/>
      <c r="G2634" s="361"/>
    </row>
    <row r="2635" spans="1:7" ht="9.75" customHeight="1">
      <c r="A2635" s="357"/>
      <c r="B2635" s="362"/>
      <c r="C2635" s="358"/>
      <c r="D2635" s="359"/>
      <c r="E2635" s="360"/>
      <c r="F2635" s="357"/>
      <c r="G2635" s="361"/>
    </row>
    <row r="2636" spans="1:7" ht="9.75" customHeight="1">
      <c r="A2636" s="357"/>
      <c r="B2636" s="362"/>
      <c r="C2636" s="358"/>
      <c r="D2636" s="359"/>
      <c r="E2636" s="360"/>
      <c r="F2636" s="357"/>
      <c r="G2636" s="361"/>
    </row>
    <row r="2637" spans="1:7" ht="9.75" customHeight="1">
      <c r="A2637" s="357"/>
      <c r="B2637" s="362"/>
      <c r="C2637" s="358"/>
      <c r="D2637" s="359"/>
      <c r="E2637" s="360"/>
      <c r="F2637" s="357"/>
      <c r="G2637" s="361"/>
    </row>
    <row r="2638" spans="1:7" ht="9.75" customHeight="1">
      <c r="A2638" s="357"/>
      <c r="B2638" s="362"/>
      <c r="C2638" s="358"/>
      <c r="D2638" s="359"/>
      <c r="E2638" s="360"/>
      <c r="F2638" s="357"/>
      <c r="G2638" s="361"/>
    </row>
    <row r="2639" spans="1:7" ht="9.75" customHeight="1">
      <c r="A2639" s="357"/>
      <c r="B2639" s="362"/>
      <c r="C2639" s="358"/>
      <c r="D2639" s="359"/>
      <c r="E2639" s="360"/>
      <c r="F2639" s="357"/>
      <c r="G2639" s="361"/>
    </row>
    <row r="2640" spans="1:7" ht="9.75" customHeight="1">
      <c r="A2640" s="357"/>
      <c r="B2640" s="362"/>
      <c r="C2640" s="358"/>
      <c r="D2640" s="359"/>
      <c r="E2640" s="360"/>
      <c r="F2640" s="357"/>
      <c r="G2640" s="361"/>
    </row>
    <row r="2641" spans="1:7" ht="9.75" customHeight="1">
      <c r="A2641" s="357"/>
      <c r="B2641" s="362"/>
      <c r="C2641" s="358"/>
      <c r="D2641" s="359"/>
      <c r="E2641" s="360"/>
      <c r="F2641" s="357"/>
      <c r="G2641" s="361"/>
    </row>
    <row r="2642" spans="1:7" ht="9.75" customHeight="1">
      <c r="A2642" s="357"/>
      <c r="B2642" s="362"/>
      <c r="C2642" s="358"/>
      <c r="D2642" s="359"/>
      <c r="E2642" s="360"/>
      <c r="F2642" s="357"/>
      <c r="G2642" s="361"/>
    </row>
    <row r="2643" spans="1:7" ht="9.75" customHeight="1">
      <c r="A2643" s="357"/>
      <c r="B2643" s="362"/>
      <c r="C2643" s="358"/>
      <c r="D2643" s="359"/>
      <c r="E2643" s="360"/>
      <c r="F2643" s="357"/>
      <c r="G2643" s="361"/>
    </row>
    <row r="2644" spans="1:7" ht="9.75" customHeight="1">
      <c r="A2644" s="357"/>
      <c r="B2644" s="362"/>
      <c r="C2644" s="358"/>
      <c r="D2644" s="359"/>
      <c r="E2644" s="360"/>
      <c r="F2644" s="357"/>
      <c r="G2644" s="361"/>
    </row>
    <row r="2645" spans="1:7" ht="9.75" customHeight="1">
      <c r="A2645" s="357"/>
      <c r="B2645" s="362"/>
      <c r="C2645" s="358"/>
      <c r="D2645" s="359"/>
      <c r="E2645" s="360"/>
      <c r="F2645" s="357"/>
      <c r="G2645" s="361"/>
    </row>
    <row r="2646" spans="1:7" ht="9.75" customHeight="1">
      <c r="A2646" s="357"/>
      <c r="B2646" s="362"/>
      <c r="C2646" s="358"/>
      <c r="D2646" s="359"/>
      <c r="E2646" s="360"/>
      <c r="F2646" s="357"/>
      <c r="G2646" s="361"/>
    </row>
    <row r="2647" spans="1:7" ht="9.75" customHeight="1">
      <c r="A2647" s="357"/>
      <c r="B2647" s="362"/>
      <c r="C2647" s="358"/>
      <c r="D2647" s="359"/>
      <c r="E2647" s="360"/>
      <c r="F2647" s="357"/>
      <c r="G2647" s="361"/>
    </row>
    <row r="2648" spans="1:7" ht="9.75" customHeight="1">
      <c r="A2648" s="357"/>
      <c r="B2648" s="362"/>
      <c r="C2648" s="358"/>
      <c r="D2648" s="359"/>
      <c r="E2648" s="360"/>
      <c r="F2648" s="357"/>
      <c r="G2648" s="361"/>
    </row>
    <row r="2649" spans="1:7" ht="9.75" customHeight="1">
      <c r="A2649" s="357"/>
      <c r="B2649" s="362"/>
      <c r="C2649" s="358"/>
      <c r="D2649" s="359"/>
      <c r="E2649" s="360"/>
      <c r="F2649" s="357"/>
      <c r="G2649" s="361"/>
    </row>
    <row r="2650" spans="1:7" ht="9.75" customHeight="1">
      <c r="A2650" s="357"/>
      <c r="B2650" s="362"/>
      <c r="C2650" s="358"/>
      <c r="D2650" s="359"/>
      <c r="E2650" s="360"/>
      <c r="F2650" s="357"/>
      <c r="G2650" s="361"/>
    </row>
    <row r="2651" spans="1:7" ht="9.75" customHeight="1">
      <c r="A2651" s="357"/>
      <c r="B2651" s="362"/>
      <c r="C2651" s="358"/>
      <c r="D2651" s="359"/>
      <c r="E2651" s="360"/>
      <c r="F2651" s="357"/>
      <c r="G2651" s="361"/>
    </row>
    <row r="2652" spans="1:7" ht="9.75" customHeight="1">
      <c r="A2652" s="357"/>
      <c r="B2652" s="362"/>
      <c r="C2652" s="358"/>
      <c r="D2652" s="359"/>
      <c r="E2652" s="360"/>
      <c r="F2652" s="357"/>
      <c r="G2652" s="361"/>
    </row>
    <row r="2653" spans="1:7" ht="9.75" customHeight="1">
      <c r="A2653" s="357"/>
      <c r="B2653" s="362"/>
      <c r="C2653" s="358"/>
      <c r="D2653" s="359"/>
      <c r="E2653" s="360"/>
      <c r="F2653" s="357"/>
      <c r="G2653" s="361"/>
    </row>
    <row r="2654" spans="1:7" ht="9.75" customHeight="1">
      <c r="A2654" s="357"/>
      <c r="B2654" s="362"/>
      <c r="C2654" s="358"/>
      <c r="D2654" s="359"/>
      <c r="E2654" s="360"/>
      <c r="F2654" s="357"/>
      <c r="G2654" s="361"/>
    </row>
    <row r="2655" spans="1:7" ht="9.75" customHeight="1">
      <c r="A2655" s="357"/>
      <c r="B2655" s="362"/>
      <c r="C2655" s="358"/>
      <c r="D2655" s="359"/>
      <c r="E2655" s="360"/>
      <c r="F2655" s="357"/>
      <c r="G2655" s="361"/>
    </row>
    <row r="2656" spans="1:7" ht="9.75" customHeight="1">
      <c r="A2656" s="357"/>
      <c r="B2656" s="362"/>
      <c r="C2656" s="358"/>
      <c r="D2656" s="359"/>
      <c r="E2656" s="360"/>
      <c r="F2656" s="357"/>
      <c r="G2656" s="361"/>
    </row>
    <row r="2657" spans="1:7" ht="9.75" customHeight="1">
      <c r="A2657" s="357"/>
      <c r="B2657" s="362"/>
      <c r="C2657" s="358"/>
      <c r="D2657" s="359"/>
      <c r="E2657" s="360"/>
      <c r="F2657" s="357"/>
      <c r="G2657" s="361"/>
    </row>
    <row r="2658" spans="1:7" ht="9.75" customHeight="1">
      <c r="A2658" s="357"/>
      <c r="B2658" s="362"/>
      <c r="C2658" s="358"/>
      <c r="D2658" s="359"/>
      <c r="E2658" s="360"/>
      <c r="F2658" s="357"/>
      <c r="G2658" s="361"/>
    </row>
    <row r="2659" spans="1:7" ht="9.75" customHeight="1">
      <c r="A2659" s="357"/>
      <c r="B2659" s="362"/>
      <c r="C2659" s="358"/>
      <c r="D2659" s="359"/>
      <c r="E2659" s="360"/>
      <c r="F2659" s="357"/>
      <c r="G2659" s="361"/>
    </row>
    <row r="2660" spans="1:7" ht="9.75" customHeight="1">
      <c r="A2660" s="357"/>
      <c r="B2660" s="362"/>
      <c r="C2660" s="358"/>
      <c r="D2660" s="359"/>
      <c r="E2660" s="360"/>
      <c r="F2660" s="357"/>
      <c r="G2660" s="361"/>
    </row>
    <row r="2661" spans="1:7" ht="9.75" customHeight="1">
      <c r="A2661" s="357"/>
      <c r="B2661" s="362"/>
      <c r="C2661" s="358"/>
      <c r="D2661" s="359"/>
      <c r="E2661" s="360"/>
      <c r="F2661" s="357"/>
      <c r="G2661" s="361"/>
    </row>
    <row r="2662" spans="1:7" ht="9.75" customHeight="1">
      <c r="A2662" s="357"/>
      <c r="B2662" s="362"/>
      <c r="C2662" s="358"/>
      <c r="D2662" s="359"/>
      <c r="E2662" s="360"/>
      <c r="F2662" s="357"/>
      <c r="G2662" s="361"/>
    </row>
    <row r="2663" spans="1:7" ht="9.75" customHeight="1">
      <c r="A2663" s="357"/>
      <c r="B2663" s="362"/>
      <c r="C2663" s="358"/>
      <c r="D2663" s="359"/>
      <c r="E2663" s="360"/>
      <c r="F2663" s="357"/>
      <c r="G2663" s="361"/>
    </row>
    <row r="2664" spans="1:7" ht="9.75" customHeight="1">
      <c r="A2664" s="357"/>
      <c r="B2664" s="362"/>
      <c r="C2664" s="358"/>
      <c r="D2664" s="359"/>
      <c r="E2664" s="360"/>
      <c r="F2664" s="357"/>
      <c r="G2664" s="361"/>
    </row>
    <row r="2665" spans="1:7" ht="9.75" customHeight="1">
      <c r="A2665" s="357"/>
      <c r="B2665" s="362"/>
      <c r="C2665" s="358"/>
      <c r="D2665" s="359"/>
      <c r="E2665" s="360"/>
      <c r="F2665" s="357"/>
      <c r="G2665" s="361"/>
    </row>
    <row r="2666" spans="1:7" ht="9.75" customHeight="1">
      <c r="A2666" s="357"/>
      <c r="B2666" s="362"/>
      <c r="C2666" s="358"/>
      <c r="D2666" s="359"/>
      <c r="E2666" s="360"/>
      <c r="F2666" s="357"/>
      <c r="G2666" s="361"/>
    </row>
    <row r="2667" spans="1:7" ht="8.25" customHeight="1">
      <c r="A2667" s="357"/>
      <c r="B2667" s="362"/>
      <c r="C2667" s="358"/>
      <c r="D2667" s="359"/>
      <c r="E2667" s="360"/>
      <c r="F2667" s="357"/>
      <c r="G2667" s="361"/>
    </row>
    <row r="2668" spans="1:7" ht="9.75" customHeight="1">
      <c r="A2668" s="357"/>
      <c r="B2668" s="362"/>
      <c r="C2668" s="358"/>
      <c r="D2668" s="359"/>
      <c r="E2668" s="360"/>
      <c r="F2668" s="357"/>
      <c r="G2668" s="361"/>
    </row>
    <row r="2669" spans="1:7" ht="9.75" customHeight="1">
      <c r="A2669" s="357"/>
      <c r="B2669" s="362"/>
      <c r="C2669" s="358"/>
      <c r="D2669" s="359"/>
      <c r="E2669" s="360"/>
      <c r="F2669" s="357"/>
      <c r="G2669" s="361"/>
    </row>
    <row r="2670" spans="1:7" ht="9.75" customHeight="1">
      <c r="A2670" s="357"/>
      <c r="B2670" s="362"/>
      <c r="C2670" s="358"/>
      <c r="D2670" s="359"/>
      <c r="E2670" s="360"/>
      <c r="F2670" s="357"/>
      <c r="G2670" s="361"/>
    </row>
    <row r="2671" spans="1:7" ht="9.75" customHeight="1">
      <c r="A2671" s="357"/>
      <c r="B2671" s="362"/>
      <c r="C2671" s="358"/>
      <c r="D2671" s="359"/>
      <c r="E2671" s="360"/>
      <c r="F2671" s="357"/>
      <c r="G2671" s="361"/>
    </row>
    <row r="2672" spans="1:7" ht="6.75" customHeight="1">
      <c r="A2672" s="357"/>
      <c r="B2672" s="362"/>
      <c r="C2672" s="358"/>
      <c r="D2672" s="359"/>
      <c r="E2672" s="360"/>
      <c r="F2672" s="357"/>
      <c r="G2672" s="361"/>
    </row>
    <row r="2673" spans="1:7" ht="9.75" customHeight="1">
      <c r="A2673" s="357"/>
      <c r="B2673" s="362"/>
      <c r="C2673" s="358"/>
      <c r="D2673" s="359"/>
      <c r="E2673" s="369"/>
      <c r="F2673" s="357"/>
      <c r="G2673" s="361"/>
    </row>
    <row r="2674" spans="1:7" ht="9.75" customHeight="1">
      <c r="A2674" s="357"/>
      <c r="B2674" s="362"/>
      <c r="C2674" s="358"/>
      <c r="D2674" s="359"/>
      <c r="E2674" s="369"/>
      <c r="F2674" s="357"/>
      <c r="G2674" s="361"/>
    </row>
    <row r="2675" spans="1:7" ht="9.75" customHeight="1">
      <c r="A2675" s="357"/>
      <c r="B2675" s="362"/>
      <c r="C2675" s="358"/>
      <c r="D2675" s="359"/>
      <c r="E2675" s="369"/>
      <c r="F2675" s="357"/>
      <c r="G2675" s="361"/>
    </row>
    <row r="2676" spans="1:7" ht="9.75" customHeight="1">
      <c r="A2676" s="357"/>
      <c r="B2676" s="362"/>
      <c r="C2676" s="358"/>
      <c r="D2676" s="359"/>
      <c r="E2676" s="369"/>
      <c r="F2676" s="357"/>
      <c r="G2676" s="361"/>
    </row>
    <row r="2677" spans="1:7" ht="9.75" customHeight="1">
      <c r="A2677" s="357"/>
      <c r="B2677" s="362"/>
      <c r="C2677" s="358"/>
      <c r="D2677" s="359"/>
      <c r="E2677" s="369"/>
      <c r="F2677" s="357"/>
      <c r="G2677" s="361"/>
    </row>
    <row r="2678" spans="1:7" ht="9.75" customHeight="1">
      <c r="A2678" s="357"/>
      <c r="B2678" s="362"/>
      <c r="C2678" s="358"/>
      <c r="D2678" s="359"/>
      <c r="E2678" s="360"/>
      <c r="F2678" s="357"/>
      <c r="G2678" s="361"/>
    </row>
    <row r="2679" spans="1:7" ht="9.75" customHeight="1">
      <c r="A2679" s="357"/>
      <c r="B2679" s="362"/>
      <c r="C2679" s="358"/>
      <c r="D2679" s="359"/>
      <c r="E2679" s="360"/>
      <c r="F2679" s="357"/>
      <c r="G2679" s="361"/>
    </row>
    <row r="2680" spans="1:7" ht="9.75" customHeight="1">
      <c r="A2680" s="357"/>
      <c r="B2680" s="362"/>
      <c r="C2680" s="358"/>
      <c r="D2680" s="359"/>
      <c r="E2680" s="360"/>
      <c r="F2680" s="357"/>
      <c r="G2680" s="361"/>
    </row>
    <row r="2681" spans="1:7" ht="9.75" customHeight="1">
      <c r="A2681" s="357"/>
      <c r="B2681" s="362"/>
      <c r="C2681" s="358"/>
      <c r="D2681" s="359"/>
      <c r="E2681" s="360"/>
      <c r="F2681" s="357"/>
      <c r="G2681" s="361"/>
    </row>
    <row r="2682" spans="1:7" ht="9.75" customHeight="1">
      <c r="A2682" s="357"/>
      <c r="B2682" s="362"/>
      <c r="C2682" s="358"/>
      <c r="D2682" s="359"/>
      <c r="E2682" s="360"/>
      <c r="F2682" s="357"/>
      <c r="G2682" s="361"/>
    </row>
    <row r="2683" spans="1:7" ht="9.75" customHeight="1">
      <c r="A2683" s="357"/>
      <c r="B2683" s="362"/>
      <c r="C2683" s="368"/>
      <c r="D2683" s="357"/>
      <c r="E2683" s="367"/>
      <c r="F2683" s="357"/>
      <c r="G2683" s="361"/>
    </row>
    <row r="2684" spans="1:7" ht="9.75" customHeight="1">
      <c r="A2684" s="357"/>
      <c r="B2684" s="362"/>
      <c r="C2684" s="368"/>
      <c r="D2684" s="357"/>
      <c r="E2684" s="367"/>
      <c r="F2684" s="357"/>
      <c r="G2684" s="361"/>
    </row>
    <row r="2685" spans="1:7" ht="9.75" customHeight="1">
      <c r="A2685" s="357"/>
      <c r="B2685" s="362"/>
      <c r="C2685" s="368"/>
      <c r="D2685" s="357"/>
      <c r="E2685" s="367"/>
      <c r="F2685" s="357"/>
      <c r="G2685" s="361"/>
    </row>
    <row r="2686" spans="1:7" ht="9.75" customHeight="1">
      <c r="A2686" s="357"/>
      <c r="B2686" s="362"/>
      <c r="C2686" s="368"/>
      <c r="D2686" s="357"/>
      <c r="E2686" s="367"/>
      <c r="F2686" s="357"/>
      <c r="G2686" s="361"/>
    </row>
    <row r="2687" spans="1:7" ht="9.75" customHeight="1">
      <c r="A2687" s="357"/>
      <c r="B2687" s="362"/>
      <c r="C2687" s="368"/>
      <c r="D2687" s="357"/>
      <c r="E2687" s="367"/>
      <c r="F2687" s="357"/>
      <c r="G2687" s="361"/>
    </row>
    <row r="2688" spans="1:7" ht="9.75" customHeight="1">
      <c r="A2688" s="357"/>
      <c r="B2688" s="362"/>
      <c r="C2688" s="358"/>
      <c r="D2688" s="359"/>
      <c r="E2688" s="360"/>
      <c r="F2688" s="357"/>
      <c r="G2688" s="361"/>
    </row>
    <row r="2689" spans="1:7" ht="9.75" customHeight="1">
      <c r="A2689" s="357"/>
      <c r="B2689" s="362"/>
      <c r="C2689" s="358"/>
      <c r="D2689" s="359"/>
      <c r="E2689" s="360"/>
      <c r="F2689" s="357"/>
      <c r="G2689" s="361"/>
    </row>
    <row r="2690" spans="1:7" ht="9.75" customHeight="1">
      <c r="A2690" s="357"/>
      <c r="B2690" s="362"/>
      <c r="C2690" s="358"/>
      <c r="D2690" s="359"/>
      <c r="E2690" s="360"/>
      <c r="F2690" s="357"/>
      <c r="G2690" s="361"/>
    </row>
    <row r="2691" spans="1:7" ht="9.75" customHeight="1">
      <c r="A2691" s="357"/>
      <c r="B2691" s="362"/>
      <c r="C2691" s="358"/>
      <c r="D2691" s="359"/>
      <c r="E2691" s="360"/>
      <c r="F2691" s="357"/>
      <c r="G2691" s="361"/>
    </row>
    <row r="2692" spans="1:7" ht="9.75" customHeight="1">
      <c r="A2692" s="357"/>
      <c r="B2692" s="362"/>
      <c r="C2692" s="358"/>
      <c r="D2692" s="359"/>
      <c r="E2692" s="360"/>
      <c r="F2692" s="357"/>
      <c r="G2692" s="361"/>
    </row>
    <row r="2693" spans="1:7" ht="9.75" customHeight="1">
      <c r="A2693" s="357"/>
      <c r="B2693" s="362"/>
      <c r="C2693" s="366"/>
      <c r="D2693" s="357"/>
      <c r="E2693" s="367"/>
      <c r="F2693" s="357"/>
      <c r="G2693" s="361"/>
    </row>
    <row r="2694" spans="1:7" ht="9.75" customHeight="1">
      <c r="A2694" s="357"/>
      <c r="B2694" s="362"/>
      <c r="C2694" s="366"/>
      <c r="D2694" s="357"/>
      <c r="E2694" s="367"/>
      <c r="F2694" s="357"/>
      <c r="G2694" s="361"/>
    </row>
    <row r="2695" spans="1:7" ht="9.75" customHeight="1">
      <c r="A2695" s="357"/>
      <c r="B2695" s="362"/>
      <c r="C2695" s="366"/>
      <c r="D2695" s="357"/>
      <c r="E2695" s="367"/>
      <c r="F2695" s="357"/>
      <c r="G2695" s="361"/>
    </row>
    <row r="2696" spans="1:7" ht="9.75" customHeight="1">
      <c r="A2696" s="357"/>
      <c r="B2696" s="362"/>
      <c r="C2696" s="366"/>
      <c r="D2696" s="357"/>
      <c r="E2696" s="367"/>
      <c r="F2696" s="357"/>
      <c r="G2696" s="361"/>
    </row>
    <row r="2697" spans="1:7" ht="9.75" customHeight="1">
      <c r="A2697" s="357"/>
      <c r="B2697" s="362"/>
      <c r="C2697" s="366"/>
      <c r="D2697" s="357"/>
      <c r="E2697" s="367"/>
      <c r="F2697" s="357"/>
      <c r="G2697" s="361"/>
    </row>
    <row r="2698" spans="1:7" ht="9.75" customHeight="1">
      <c r="A2698" s="357"/>
      <c r="B2698" s="362"/>
      <c r="C2698" s="358"/>
      <c r="D2698" s="359"/>
      <c r="E2698" s="360"/>
      <c r="F2698" s="357"/>
      <c r="G2698" s="361"/>
    </row>
    <row r="2699" spans="1:7" ht="9.75" customHeight="1">
      <c r="A2699" s="357"/>
      <c r="B2699" s="362"/>
      <c r="C2699" s="358"/>
      <c r="D2699" s="359"/>
      <c r="E2699" s="360"/>
      <c r="F2699" s="357"/>
      <c r="G2699" s="361"/>
    </row>
    <row r="2700" spans="1:7" ht="9.75" customHeight="1">
      <c r="A2700" s="357"/>
      <c r="B2700" s="362"/>
      <c r="C2700" s="358"/>
      <c r="D2700" s="359"/>
      <c r="E2700" s="360"/>
      <c r="F2700" s="357"/>
      <c r="G2700" s="361"/>
    </row>
    <row r="2701" spans="1:7" ht="9.75" customHeight="1">
      <c r="A2701" s="357"/>
      <c r="B2701" s="362"/>
      <c r="C2701" s="358"/>
      <c r="D2701" s="359"/>
      <c r="E2701" s="360"/>
      <c r="F2701" s="357"/>
      <c r="G2701" s="361"/>
    </row>
    <row r="2702" spans="1:7" ht="9.75" customHeight="1">
      <c r="A2702" s="357"/>
      <c r="B2702" s="362"/>
      <c r="C2702" s="358"/>
      <c r="D2702" s="359"/>
      <c r="E2702" s="360"/>
      <c r="F2702" s="357"/>
      <c r="G2702" s="361"/>
    </row>
    <row r="2703" spans="1:7" ht="9.75" customHeight="1">
      <c r="A2703" s="357"/>
      <c r="B2703" s="362"/>
      <c r="C2703" s="358"/>
      <c r="D2703" s="359"/>
      <c r="E2703" s="360"/>
      <c r="F2703" s="357"/>
      <c r="G2703" s="361"/>
    </row>
    <row r="2704" spans="1:7" ht="9.75" customHeight="1">
      <c r="A2704" s="357"/>
      <c r="B2704" s="362"/>
      <c r="C2704" s="358"/>
      <c r="D2704" s="359"/>
      <c r="E2704" s="360"/>
      <c r="F2704" s="357"/>
      <c r="G2704" s="361"/>
    </row>
    <row r="2705" spans="1:7" ht="9.75" customHeight="1">
      <c r="A2705" s="357"/>
      <c r="B2705" s="362"/>
      <c r="C2705" s="358"/>
      <c r="D2705" s="359"/>
      <c r="E2705" s="360"/>
      <c r="F2705" s="357"/>
      <c r="G2705" s="361"/>
    </row>
    <row r="2706" spans="1:7" ht="9.75" customHeight="1">
      <c r="A2706" s="357"/>
      <c r="B2706" s="362"/>
      <c r="C2706" s="358"/>
      <c r="D2706" s="359"/>
      <c r="E2706" s="360"/>
      <c r="F2706" s="357"/>
      <c r="G2706" s="361"/>
    </row>
    <row r="2707" spans="1:7" ht="9.75" customHeight="1">
      <c r="A2707" s="357"/>
      <c r="B2707" s="362"/>
      <c r="C2707" s="358"/>
      <c r="D2707" s="359"/>
      <c r="E2707" s="360"/>
      <c r="F2707" s="357"/>
      <c r="G2707" s="361"/>
    </row>
    <row r="2708" spans="1:7" ht="9.75" customHeight="1">
      <c r="A2708" s="357"/>
      <c r="B2708" s="362"/>
      <c r="C2708" s="358"/>
      <c r="D2708" s="359"/>
      <c r="E2708" s="360"/>
      <c r="F2708" s="357"/>
      <c r="G2708" s="361"/>
    </row>
    <row r="2709" spans="1:7" ht="9.75" customHeight="1">
      <c r="A2709" s="357"/>
      <c r="B2709" s="362"/>
      <c r="C2709" s="358"/>
      <c r="D2709" s="359"/>
      <c r="E2709" s="360"/>
      <c r="F2709" s="357"/>
      <c r="G2709" s="361"/>
    </row>
    <row r="2710" spans="1:7" ht="9.75" customHeight="1">
      <c r="A2710" s="357"/>
      <c r="B2710" s="362"/>
      <c r="C2710" s="358"/>
      <c r="D2710" s="359"/>
      <c r="E2710" s="360"/>
      <c r="F2710" s="357"/>
      <c r="G2710" s="361"/>
    </row>
    <row r="2711" spans="1:7" ht="9.75" customHeight="1">
      <c r="A2711" s="357"/>
      <c r="B2711" s="362"/>
      <c r="C2711" s="358"/>
      <c r="D2711" s="359"/>
      <c r="E2711" s="360"/>
      <c r="F2711" s="357"/>
      <c r="G2711" s="361"/>
    </row>
    <row r="2712" spans="1:7" ht="9.75" customHeight="1">
      <c r="A2712" s="357"/>
      <c r="B2712" s="362"/>
      <c r="C2712" s="358"/>
      <c r="D2712" s="359"/>
      <c r="E2712" s="360"/>
      <c r="F2712" s="357"/>
      <c r="G2712" s="361"/>
    </row>
    <row r="2713" spans="1:7" ht="9.75" customHeight="1">
      <c r="A2713" s="357"/>
      <c r="B2713" s="362"/>
      <c r="C2713" s="358"/>
      <c r="D2713" s="359"/>
      <c r="E2713" s="360"/>
      <c r="F2713" s="357"/>
      <c r="G2713" s="361"/>
    </row>
    <row r="2714" spans="1:7" ht="9.75" customHeight="1">
      <c r="A2714" s="357"/>
      <c r="B2714" s="362"/>
      <c r="C2714" s="358"/>
      <c r="D2714" s="359"/>
      <c r="E2714" s="360"/>
      <c r="F2714" s="357"/>
      <c r="G2714" s="361"/>
    </row>
    <row r="2715" spans="1:7" ht="9.75" customHeight="1">
      <c r="A2715" s="357"/>
      <c r="B2715" s="362"/>
      <c r="C2715" s="358"/>
      <c r="D2715" s="359"/>
      <c r="E2715" s="360"/>
      <c r="F2715" s="357"/>
      <c r="G2715" s="361"/>
    </row>
    <row r="2716" spans="1:7" ht="9.75" customHeight="1">
      <c r="A2716" s="357"/>
      <c r="B2716" s="362"/>
      <c r="C2716" s="358"/>
      <c r="D2716" s="359"/>
      <c r="E2716" s="360"/>
      <c r="F2716" s="357"/>
      <c r="G2716" s="361"/>
    </row>
    <row r="2717" spans="1:7" ht="9.75" customHeight="1">
      <c r="A2717" s="357"/>
      <c r="B2717" s="362"/>
      <c r="C2717" s="358"/>
      <c r="D2717" s="359"/>
      <c r="E2717" s="360"/>
      <c r="F2717" s="357"/>
      <c r="G2717" s="361"/>
    </row>
    <row r="2718" spans="1:7" ht="9.75" customHeight="1">
      <c r="A2718" s="357"/>
      <c r="B2718" s="362"/>
      <c r="C2718" s="358"/>
      <c r="D2718" s="359"/>
      <c r="E2718" s="360"/>
      <c r="F2718" s="357"/>
      <c r="G2718" s="361"/>
    </row>
    <row r="2719" spans="1:7" ht="9.75" customHeight="1">
      <c r="A2719" s="357"/>
      <c r="B2719" s="362"/>
      <c r="C2719" s="358"/>
      <c r="D2719" s="359"/>
      <c r="E2719" s="360"/>
      <c r="F2719" s="357"/>
      <c r="G2719" s="361"/>
    </row>
    <row r="2720" spans="1:7" ht="9.75" customHeight="1">
      <c r="A2720" s="357"/>
      <c r="B2720" s="362"/>
      <c r="C2720" s="358"/>
      <c r="D2720" s="359"/>
      <c r="E2720" s="360"/>
      <c r="F2720" s="357"/>
      <c r="G2720" s="361"/>
    </row>
    <row r="2721" spans="1:7" ht="9.75" customHeight="1">
      <c r="A2721" s="357"/>
      <c r="B2721" s="362"/>
      <c r="C2721" s="358"/>
      <c r="D2721" s="359"/>
      <c r="E2721" s="360"/>
      <c r="F2721" s="357"/>
      <c r="G2721" s="361"/>
    </row>
    <row r="2722" spans="1:7" ht="9.75" customHeight="1">
      <c r="A2722" s="357"/>
      <c r="B2722" s="362"/>
      <c r="C2722" s="358"/>
      <c r="D2722" s="359"/>
      <c r="E2722" s="360"/>
      <c r="F2722" s="357"/>
      <c r="G2722" s="361"/>
    </row>
    <row r="2723" spans="1:7" ht="9.75" customHeight="1">
      <c r="A2723" s="357"/>
      <c r="B2723" s="362"/>
      <c r="C2723" s="358"/>
      <c r="D2723" s="359"/>
      <c r="E2723" s="360"/>
      <c r="F2723" s="357"/>
      <c r="G2723" s="361"/>
    </row>
    <row r="2724" spans="1:7" ht="9.75" customHeight="1">
      <c r="A2724" s="357"/>
      <c r="B2724" s="362"/>
      <c r="C2724" s="358"/>
      <c r="D2724" s="359"/>
      <c r="E2724" s="360"/>
      <c r="F2724" s="357"/>
      <c r="G2724" s="361"/>
    </row>
    <row r="2725" spans="1:7" ht="9.75" customHeight="1">
      <c r="A2725" s="357"/>
      <c r="B2725" s="362"/>
      <c r="C2725" s="358"/>
      <c r="D2725" s="359"/>
      <c r="E2725" s="360"/>
      <c r="F2725" s="357"/>
      <c r="G2725" s="361"/>
    </row>
    <row r="2726" spans="1:7" ht="9.75" customHeight="1">
      <c r="A2726" s="357"/>
      <c r="B2726" s="362"/>
      <c r="C2726" s="358"/>
      <c r="D2726" s="359"/>
      <c r="E2726" s="360"/>
      <c r="F2726" s="357"/>
      <c r="G2726" s="361"/>
    </row>
    <row r="2727" spans="1:7" ht="9.75" customHeight="1">
      <c r="A2727" s="357"/>
      <c r="B2727" s="362"/>
      <c r="C2727" s="358"/>
      <c r="D2727" s="359"/>
      <c r="E2727" s="360"/>
      <c r="F2727" s="357"/>
      <c r="G2727" s="361"/>
    </row>
    <row r="2728" spans="1:7" ht="9.75" customHeight="1">
      <c r="A2728" s="357"/>
      <c r="B2728" s="362"/>
      <c r="C2728" s="358"/>
      <c r="D2728" s="359"/>
      <c r="E2728" s="360"/>
      <c r="F2728" s="357"/>
      <c r="G2728" s="361"/>
    </row>
    <row r="2729" spans="1:7" ht="9.75" customHeight="1">
      <c r="A2729" s="357"/>
      <c r="B2729" s="362"/>
      <c r="C2729" s="358"/>
      <c r="D2729" s="359"/>
      <c r="E2729" s="360"/>
      <c r="F2729" s="357"/>
      <c r="G2729" s="361"/>
    </row>
    <row r="2730" spans="1:7" ht="9.75" customHeight="1">
      <c r="A2730" s="357"/>
      <c r="B2730" s="362"/>
      <c r="C2730" s="358"/>
      <c r="D2730" s="359"/>
      <c r="E2730" s="360"/>
      <c r="F2730" s="357"/>
      <c r="G2730" s="361"/>
    </row>
    <row r="2731" spans="1:7" ht="9.75" customHeight="1">
      <c r="A2731" s="357"/>
      <c r="B2731" s="362"/>
      <c r="C2731" s="358"/>
      <c r="D2731" s="359"/>
      <c r="E2731" s="360"/>
      <c r="F2731" s="357"/>
      <c r="G2731" s="361"/>
    </row>
    <row r="2732" spans="1:7" ht="9.75" customHeight="1">
      <c r="A2732" s="357"/>
      <c r="B2732" s="362"/>
      <c r="C2732" s="358"/>
      <c r="D2732" s="359"/>
      <c r="E2732" s="360"/>
      <c r="F2732" s="357"/>
      <c r="G2732" s="361"/>
    </row>
    <row r="2733" spans="1:7" ht="9.75" customHeight="1">
      <c r="A2733" s="357"/>
      <c r="B2733" s="362"/>
      <c r="C2733" s="364"/>
      <c r="D2733" s="357"/>
      <c r="E2733" s="365"/>
      <c r="F2733" s="357"/>
      <c r="G2733" s="361"/>
    </row>
    <row r="2734" spans="1:7" ht="9.75" customHeight="1">
      <c r="A2734" s="357"/>
      <c r="B2734" s="362"/>
      <c r="C2734" s="364"/>
      <c r="D2734" s="357"/>
      <c r="E2734" s="365"/>
      <c r="F2734" s="357"/>
      <c r="G2734" s="361"/>
    </row>
    <row r="2735" spans="1:7" ht="9.75" customHeight="1">
      <c r="A2735" s="357"/>
      <c r="B2735" s="362"/>
      <c r="C2735" s="364"/>
      <c r="D2735" s="357"/>
      <c r="E2735" s="365"/>
      <c r="F2735" s="357"/>
      <c r="G2735" s="361"/>
    </row>
    <row r="2736" spans="1:7" ht="9.75" customHeight="1">
      <c r="A2736" s="357"/>
      <c r="B2736" s="362"/>
      <c r="C2736" s="364"/>
      <c r="D2736" s="357"/>
      <c r="E2736" s="365"/>
      <c r="F2736" s="357"/>
      <c r="G2736" s="361"/>
    </row>
    <row r="2737" spans="1:7" ht="9.75" customHeight="1">
      <c r="A2737" s="357"/>
      <c r="B2737" s="362"/>
      <c r="C2737" s="364"/>
      <c r="D2737" s="357"/>
      <c r="E2737" s="365"/>
      <c r="F2737" s="357"/>
      <c r="G2737" s="361"/>
    </row>
    <row r="2738" spans="1:7" ht="9.75" customHeight="1">
      <c r="A2738" s="357"/>
      <c r="B2738" s="362"/>
      <c r="C2738" s="363"/>
      <c r="D2738" s="359"/>
      <c r="E2738" s="360"/>
      <c r="F2738" s="357"/>
      <c r="G2738" s="361"/>
    </row>
    <row r="2739" spans="1:7" ht="9.75" customHeight="1">
      <c r="A2739" s="357"/>
      <c r="B2739" s="362"/>
      <c r="C2739" s="363"/>
      <c r="D2739" s="359"/>
      <c r="E2739" s="360"/>
      <c r="F2739" s="357"/>
      <c r="G2739" s="361"/>
    </row>
    <row r="2740" spans="1:7" ht="9.75" customHeight="1">
      <c r="A2740" s="357"/>
      <c r="B2740" s="362"/>
      <c r="C2740" s="363"/>
      <c r="D2740" s="359"/>
      <c r="E2740" s="360"/>
      <c r="F2740" s="357"/>
      <c r="G2740" s="361"/>
    </row>
    <row r="2741" spans="1:7" ht="9.75" customHeight="1">
      <c r="A2741" s="357"/>
      <c r="B2741" s="362"/>
      <c r="C2741" s="363"/>
      <c r="D2741" s="359"/>
      <c r="E2741" s="360"/>
      <c r="F2741" s="357"/>
      <c r="G2741" s="361"/>
    </row>
    <row r="2742" spans="1:7" ht="9.75" customHeight="1">
      <c r="A2742" s="357"/>
      <c r="B2742" s="362"/>
      <c r="C2742" s="363"/>
      <c r="D2742" s="359"/>
      <c r="E2742" s="360"/>
      <c r="F2742" s="357"/>
      <c r="G2742" s="361"/>
    </row>
    <row r="2743" spans="1:7" ht="9.75" customHeight="1">
      <c r="A2743" s="357"/>
      <c r="B2743" s="362"/>
      <c r="C2743" s="358"/>
      <c r="D2743" s="359"/>
      <c r="E2743" s="360"/>
      <c r="F2743" s="357"/>
      <c r="G2743" s="361"/>
    </row>
    <row r="2744" spans="1:7" ht="9.75" customHeight="1">
      <c r="A2744" s="357"/>
      <c r="B2744" s="362"/>
      <c r="C2744" s="358"/>
      <c r="D2744" s="359"/>
      <c r="E2744" s="360"/>
      <c r="F2744" s="357"/>
      <c r="G2744" s="361"/>
    </row>
    <row r="2745" spans="1:7" ht="9.75" customHeight="1">
      <c r="A2745" s="357"/>
      <c r="B2745" s="362"/>
      <c r="C2745" s="358"/>
      <c r="D2745" s="359"/>
      <c r="E2745" s="360"/>
      <c r="F2745" s="357"/>
      <c r="G2745" s="361"/>
    </row>
    <row r="2746" spans="1:7" ht="9.75" customHeight="1">
      <c r="A2746" s="357"/>
      <c r="B2746" s="362"/>
      <c r="C2746" s="358"/>
      <c r="D2746" s="359"/>
      <c r="E2746" s="360"/>
      <c r="F2746" s="357"/>
      <c r="G2746" s="361"/>
    </row>
    <row r="2747" spans="1:7" ht="7.5" customHeight="1">
      <c r="A2747" s="357"/>
      <c r="B2747" s="362"/>
      <c r="C2747" s="358"/>
      <c r="D2747" s="359"/>
      <c r="E2747" s="360"/>
      <c r="F2747" s="357"/>
      <c r="G2747" s="361"/>
    </row>
    <row r="2748" spans="1:7" ht="9.75" customHeight="1">
      <c r="A2748" s="357"/>
      <c r="B2748" s="362"/>
      <c r="C2748" s="358"/>
      <c r="D2748" s="359"/>
      <c r="E2748" s="360"/>
      <c r="F2748" s="357"/>
      <c r="G2748" s="361"/>
    </row>
    <row r="2749" spans="1:7" ht="9.75" customHeight="1">
      <c r="A2749" s="357"/>
      <c r="B2749" s="362"/>
      <c r="C2749" s="358"/>
      <c r="D2749" s="359"/>
      <c r="E2749" s="360"/>
      <c r="F2749" s="357"/>
      <c r="G2749" s="361"/>
    </row>
    <row r="2750" spans="1:7" ht="9.75" customHeight="1">
      <c r="A2750" s="357"/>
      <c r="B2750" s="362"/>
      <c r="C2750" s="358"/>
      <c r="D2750" s="359"/>
      <c r="E2750" s="360"/>
      <c r="F2750" s="357"/>
      <c r="G2750" s="361"/>
    </row>
    <row r="2751" spans="1:7" ht="9.75" customHeight="1">
      <c r="A2751" s="357"/>
      <c r="B2751" s="362"/>
      <c r="C2751" s="358"/>
      <c r="D2751" s="359"/>
      <c r="E2751" s="360"/>
      <c r="F2751" s="357"/>
      <c r="G2751" s="361"/>
    </row>
    <row r="2752" spans="1:7" ht="9.75" customHeight="1">
      <c r="A2752" s="357"/>
      <c r="B2752" s="362"/>
      <c r="C2752" s="358"/>
      <c r="D2752" s="359"/>
      <c r="E2752" s="360"/>
      <c r="F2752" s="357"/>
      <c r="G2752" s="361"/>
    </row>
    <row r="2753" spans="1:7" ht="9.75" customHeight="1">
      <c r="A2753" s="357"/>
      <c r="B2753" s="362"/>
      <c r="C2753" s="358"/>
      <c r="D2753" s="359"/>
      <c r="E2753" s="360"/>
      <c r="F2753" s="357"/>
      <c r="G2753" s="361"/>
    </row>
    <row r="2754" spans="1:7" ht="9.75" customHeight="1">
      <c r="A2754" s="357"/>
      <c r="B2754" s="362"/>
      <c r="C2754" s="358"/>
      <c r="D2754" s="359"/>
      <c r="E2754" s="360"/>
      <c r="F2754" s="357"/>
      <c r="G2754" s="361"/>
    </row>
    <row r="2755" spans="1:7" ht="9.75" customHeight="1">
      <c r="A2755" s="357"/>
      <c r="B2755" s="362"/>
      <c r="C2755" s="358"/>
      <c r="D2755" s="359"/>
      <c r="E2755" s="360"/>
      <c r="F2755" s="357"/>
      <c r="G2755" s="361"/>
    </row>
    <row r="2756" spans="1:7" ht="9.75" customHeight="1">
      <c r="A2756" s="357"/>
      <c r="B2756" s="362"/>
      <c r="C2756" s="358"/>
      <c r="D2756" s="359"/>
      <c r="E2756" s="360"/>
      <c r="F2756" s="357"/>
      <c r="G2756" s="361"/>
    </row>
    <row r="2757" spans="1:7" ht="9.75" customHeight="1">
      <c r="A2757" s="357"/>
      <c r="B2757" s="362"/>
      <c r="C2757" s="358"/>
      <c r="D2757" s="359"/>
      <c r="E2757" s="360"/>
      <c r="F2757" s="357"/>
      <c r="G2757" s="361"/>
    </row>
    <row r="2758" spans="1:7" ht="9.75" customHeight="1">
      <c r="A2758" s="357"/>
      <c r="B2758" s="362"/>
      <c r="C2758" s="358"/>
      <c r="D2758" s="359"/>
      <c r="E2758" s="360"/>
      <c r="F2758" s="357"/>
      <c r="G2758" s="361"/>
    </row>
    <row r="2759" spans="1:7" ht="9.75" customHeight="1">
      <c r="A2759" s="357"/>
      <c r="B2759" s="362"/>
      <c r="C2759" s="358"/>
      <c r="D2759" s="359"/>
      <c r="E2759" s="360"/>
      <c r="F2759" s="357"/>
      <c r="G2759" s="361"/>
    </row>
    <row r="2760" spans="1:7" ht="9.75" customHeight="1">
      <c r="A2760" s="357"/>
      <c r="B2760" s="362"/>
      <c r="C2760" s="358"/>
      <c r="D2760" s="359"/>
      <c r="E2760" s="360"/>
      <c r="F2760" s="357"/>
      <c r="G2760" s="361"/>
    </row>
    <row r="2761" spans="1:7" ht="9.75" customHeight="1">
      <c r="A2761" s="357"/>
      <c r="B2761" s="362"/>
      <c r="C2761" s="358"/>
      <c r="D2761" s="359"/>
      <c r="E2761" s="360"/>
      <c r="F2761" s="357"/>
      <c r="G2761" s="361"/>
    </row>
    <row r="2762" spans="1:7" ht="9.75" customHeight="1">
      <c r="A2762" s="357"/>
      <c r="B2762" s="362"/>
      <c r="C2762" s="358"/>
      <c r="D2762" s="359"/>
      <c r="E2762" s="360"/>
      <c r="F2762" s="357"/>
      <c r="G2762" s="361"/>
    </row>
    <row r="2763" spans="1:7" ht="9.75" customHeight="1">
      <c r="A2763" s="357"/>
      <c r="B2763" s="362"/>
      <c r="C2763" s="358"/>
      <c r="D2763" s="359"/>
      <c r="E2763" s="360"/>
      <c r="F2763" s="357"/>
      <c r="G2763" s="361"/>
    </row>
    <row r="2764" spans="1:7" ht="9.75" customHeight="1">
      <c r="A2764" s="357"/>
      <c r="B2764" s="362"/>
      <c r="C2764" s="358"/>
      <c r="D2764" s="359"/>
      <c r="E2764" s="360"/>
      <c r="F2764" s="357"/>
      <c r="G2764" s="361"/>
    </row>
    <row r="2765" spans="1:7" ht="9.75" customHeight="1">
      <c r="A2765" s="357"/>
      <c r="B2765" s="362"/>
      <c r="C2765" s="358"/>
      <c r="D2765" s="359"/>
      <c r="E2765" s="360"/>
      <c r="F2765" s="357"/>
      <c r="G2765" s="361"/>
    </row>
    <row r="2766" spans="1:7" ht="9.75" customHeight="1">
      <c r="A2766" s="357"/>
      <c r="B2766" s="362"/>
      <c r="C2766" s="358"/>
      <c r="D2766" s="359"/>
      <c r="E2766" s="360"/>
      <c r="F2766" s="357"/>
      <c r="G2766" s="361"/>
    </row>
    <row r="2767" spans="1:7" ht="9.75" customHeight="1">
      <c r="A2767" s="357"/>
      <c r="B2767" s="362"/>
      <c r="C2767" s="358"/>
      <c r="D2767" s="359"/>
      <c r="E2767" s="360"/>
      <c r="F2767" s="357"/>
      <c r="G2767" s="361"/>
    </row>
    <row r="2768" spans="1:7" ht="24.75" customHeight="1"/>
    <row r="2769" spans="1:7" ht="24.75" customHeight="1">
      <c r="A2769" s="356" t="s">
        <v>11</v>
      </c>
      <c r="B2769" s="356"/>
      <c r="C2769" s="356"/>
      <c r="D2769" s="356"/>
      <c r="E2769" s="356"/>
      <c r="F2769" s="356"/>
      <c r="G2769" s="356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" customHeight="1"/>
    <row r="2780" spans="1:7" ht="6.9" customHeight="1"/>
    <row r="2781" spans="1:7" ht="6.9" customHeight="1"/>
    <row r="2782" spans="1:7" ht="6.9" customHeight="1"/>
    <row r="2783" spans="1:7" ht="6.9" customHeight="1"/>
    <row r="2784" spans="1:7" ht="6.9" customHeight="1"/>
    <row r="2785" ht="6.9" customHeight="1"/>
    <row r="2786" ht="6.9" customHeight="1"/>
    <row r="2787" ht="6.9" customHeight="1"/>
    <row r="2788" ht="6.9" customHeight="1"/>
    <row r="2789" ht="6.9" customHeight="1"/>
    <row r="2790" ht="6.9" customHeight="1"/>
    <row r="2791" ht="6.9" customHeight="1"/>
    <row r="2792" ht="6.9" customHeight="1"/>
    <row r="2793" ht="6.9" customHeight="1"/>
    <row r="2794" ht="6.9" customHeight="1"/>
    <row r="2795" ht="6.9" customHeight="1"/>
    <row r="2796" ht="6.9" customHeight="1"/>
    <row r="2797" ht="6.9" customHeight="1"/>
    <row r="2798" ht="6.9" customHeight="1"/>
    <row r="2799" ht="6.9" customHeight="1"/>
    <row r="2800" ht="6.9" customHeight="1"/>
    <row r="2801" ht="6.9" customHeight="1"/>
    <row r="2802" ht="6.9" customHeight="1"/>
    <row r="2803" ht="6.9" customHeight="1"/>
    <row r="2804" ht="6.9" customHeight="1"/>
    <row r="2805" ht="6.9" customHeight="1"/>
    <row r="2806" ht="6.9" customHeight="1"/>
    <row r="2807" ht="6.9" customHeight="1"/>
    <row r="2808" ht="6.9" customHeight="1"/>
    <row r="2809" ht="6.9" customHeight="1"/>
    <row r="2810" ht="6.9" customHeight="1"/>
    <row r="2811" ht="6.9" customHeight="1"/>
    <row r="2812" ht="6.9" customHeight="1"/>
    <row r="2813" ht="6.9" customHeight="1"/>
    <row r="2814" ht="6.9" customHeight="1"/>
    <row r="2815" ht="6.9" customHeight="1"/>
    <row r="2816" ht="6.9" customHeight="1"/>
    <row r="2817" ht="6.9" customHeight="1"/>
    <row r="2818" ht="6.9" customHeight="1"/>
    <row r="2819" ht="6.9" customHeight="1"/>
  </sheetData>
  <mergeCells count="3875">
    <mergeCell ref="D683:D687"/>
    <mergeCell ref="E683:E687"/>
    <mergeCell ref="A678:A682"/>
    <mergeCell ref="C678:C682"/>
    <mergeCell ref="D678:D682"/>
    <mergeCell ref="E678:E682"/>
    <mergeCell ref="C668:C672"/>
    <mergeCell ref="D668:D672"/>
    <mergeCell ref="E668:E672"/>
    <mergeCell ref="F668:F672"/>
    <mergeCell ref="G668:G672"/>
    <mergeCell ref="B668:B672"/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F678:F682"/>
    <mergeCell ref="G678:G682"/>
    <mergeCell ref="B678:B682"/>
    <mergeCell ref="A673:A677"/>
    <mergeCell ref="C673:C677"/>
    <mergeCell ref="D673:D677"/>
    <mergeCell ref="E673:E677"/>
    <mergeCell ref="F673:F677"/>
    <mergeCell ref="G673:G677"/>
    <mergeCell ref="B673:B677"/>
    <mergeCell ref="A683:A687"/>
    <mergeCell ref="C683:C68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43:A647"/>
    <mergeCell ref="C643:C647"/>
    <mergeCell ref="D643:D647"/>
    <mergeCell ref="E643:E647"/>
    <mergeCell ref="F643:F647"/>
    <mergeCell ref="G643:G647"/>
    <mergeCell ref="B643:B64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628:A632"/>
    <mergeCell ref="C628:C632"/>
    <mergeCell ref="D628:D632"/>
    <mergeCell ref="E628:E632"/>
    <mergeCell ref="F628:F632"/>
    <mergeCell ref="G628:G632"/>
    <mergeCell ref="B628:B63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613:A617"/>
    <mergeCell ref="C613:C617"/>
    <mergeCell ref="D613:D617"/>
    <mergeCell ref="E613:E617"/>
    <mergeCell ref="F613:F617"/>
    <mergeCell ref="G613:G617"/>
    <mergeCell ref="B613:B61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98:A602"/>
    <mergeCell ref="C598:C602"/>
    <mergeCell ref="D598:D602"/>
    <mergeCell ref="E598:E602"/>
    <mergeCell ref="F598:F602"/>
    <mergeCell ref="G598:G602"/>
    <mergeCell ref="B598:B60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83:A587"/>
    <mergeCell ref="C583:C587"/>
    <mergeCell ref="D583:D587"/>
    <mergeCell ref="E583:E587"/>
    <mergeCell ref="F583:F587"/>
    <mergeCell ref="G583:G587"/>
    <mergeCell ref="B583:B58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68:A572"/>
    <mergeCell ref="C568:C572"/>
    <mergeCell ref="D568:D572"/>
    <mergeCell ref="E568:E572"/>
    <mergeCell ref="F568:F572"/>
    <mergeCell ref="G568:G572"/>
    <mergeCell ref="B568:B57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53:A557"/>
    <mergeCell ref="C553:C557"/>
    <mergeCell ref="D553:D557"/>
    <mergeCell ref="E553:E557"/>
    <mergeCell ref="F553:F557"/>
    <mergeCell ref="G553:G557"/>
    <mergeCell ref="B553:B55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38:A542"/>
    <mergeCell ref="C538:C542"/>
    <mergeCell ref="D538:D542"/>
    <mergeCell ref="E538:E542"/>
    <mergeCell ref="F538:F542"/>
    <mergeCell ref="G538:G542"/>
    <mergeCell ref="B538:B54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523:A527"/>
    <mergeCell ref="C523:C527"/>
    <mergeCell ref="D523:D527"/>
    <mergeCell ref="E523:E527"/>
    <mergeCell ref="F523:F527"/>
    <mergeCell ref="G523:G527"/>
    <mergeCell ref="B523:B52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508:A512"/>
    <mergeCell ref="C508:C512"/>
    <mergeCell ref="D508:D512"/>
    <mergeCell ref="E508:E512"/>
    <mergeCell ref="F508:F512"/>
    <mergeCell ref="G508:G512"/>
    <mergeCell ref="B508:B51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93:A497"/>
    <mergeCell ref="C493:C497"/>
    <mergeCell ref="D493:D497"/>
    <mergeCell ref="E493:E497"/>
    <mergeCell ref="F493:F497"/>
    <mergeCell ref="G493:G497"/>
    <mergeCell ref="B493:B49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78:A482"/>
    <mergeCell ref="C478:C482"/>
    <mergeCell ref="D478:D482"/>
    <mergeCell ref="E478:E482"/>
    <mergeCell ref="F478:F482"/>
    <mergeCell ref="G478:G482"/>
    <mergeCell ref="B478:B48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63:A467"/>
    <mergeCell ref="C463:C467"/>
    <mergeCell ref="D463:D467"/>
    <mergeCell ref="E463:E467"/>
    <mergeCell ref="F463:F467"/>
    <mergeCell ref="G463:G467"/>
    <mergeCell ref="B463:B46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48:A452"/>
    <mergeCell ref="C448:C452"/>
    <mergeCell ref="D448:D452"/>
    <mergeCell ref="E448:E452"/>
    <mergeCell ref="F448:F452"/>
    <mergeCell ref="G448:G452"/>
    <mergeCell ref="B448:B45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33:A437"/>
    <mergeCell ref="C433:C437"/>
    <mergeCell ref="D433:D437"/>
    <mergeCell ref="E433:E437"/>
    <mergeCell ref="F433:F437"/>
    <mergeCell ref="G433:G437"/>
    <mergeCell ref="B433:B43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418:A422"/>
    <mergeCell ref="C418:C422"/>
    <mergeCell ref="D418:D422"/>
    <mergeCell ref="E418:E422"/>
    <mergeCell ref="F418:F422"/>
    <mergeCell ref="G418:G422"/>
    <mergeCell ref="B418:B42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403:A407"/>
    <mergeCell ref="C403:C407"/>
    <mergeCell ref="D403:D407"/>
    <mergeCell ref="E403:E407"/>
    <mergeCell ref="F403:F407"/>
    <mergeCell ref="G403:G407"/>
    <mergeCell ref="B403:B40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88:A392"/>
    <mergeCell ref="C388:C392"/>
    <mergeCell ref="D388:D392"/>
    <mergeCell ref="E388:E392"/>
    <mergeCell ref="F388:F392"/>
    <mergeCell ref="G388:G392"/>
    <mergeCell ref="B388:B39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73:A377"/>
    <mergeCell ref="C373:C377"/>
    <mergeCell ref="D373:D377"/>
    <mergeCell ref="E373:E377"/>
    <mergeCell ref="F373:F377"/>
    <mergeCell ref="G373:G377"/>
    <mergeCell ref="B373:B37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58:A362"/>
    <mergeCell ref="C358:C362"/>
    <mergeCell ref="D358:D362"/>
    <mergeCell ref="E358:E362"/>
    <mergeCell ref="F358:F362"/>
    <mergeCell ref="G358:G362"/>
    <mergeCell ref="B358:B36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43:A347"/>
    <mergeCell ref="C343:C347"/>
    <mergeCell ref="D343:D347"/>
    <mergeCell ref="E343:E347"/>
    <mergeCell ref="F343:F347"/>
    <mergeCell ref="G343:G347"/>
    <mergeCell ref="B343:B34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328:A332"/>
    <mergeCell ref="C328:C332"/>
    <mergeCell ref="D328:D332"/>
    <mergeCell ref="E328:E332"/>
    <mergeCell ref="F328:F332"/>
    <mergeCell ref="G328:G332"/>
    <mergeCell ref="B328:B33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313:A317"/>
    <mergeCell ref="C313:C317"/>
    <mergeCell ref="D313:D317"/>
    <mergeCell ref="E313:E317"/>
    <mergeCell ref="F313:F317"/>
    <mergeCell ref="G313:G317"/>
    <mergeCell ref="B313:B31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98:A302"/>
    <mergeCell ref="C298:C302"/>
    <mergeCell ref="D298:D302"/>
    <mergeCell ref="E298:E302"/>
    <mergeCell ref="F298:F302"/>
    <mergeCell ref="G298:G302"/>
    <mergeCell ref="B298:B30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83:A287"/>
    <mergeCell ref="C283:C287"/>
    <mergeCell ref="D283:D287"/>
    <mergeCell ref="E283:E287"/>
    <mergeCell ref="F283:F287"/>
    <mergeCell ref="G283:G287"/>
    <mergeCell ref="B283:B28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68:A272"/>
    <mergeCell ref="C268:C272"/>
    <mergeCell ref="D268:D272"/>
    <mergeCell ref="E268:E272"/>
    <mergeCell ref="F268:F272"/>
    <mergeCell ref="G268:G272"/>
    <mergeCell ref="B268:B27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A253:A257"/>
    <mergeCell ref="C253:C257"/>
    <mergeCell ref="D253:D257"/>
    <mergeCell ref="E253:E257"/>
    <mergeCell ref="F253:F257"/>
    <mergeCell ref="G253:G257"/>
    <mergeCell ref="B253:B257"/>
    <mergeCell ref="A1:G1"/>
    <mergeCell ref="A2:G2"/>
    <mergeCell ref="A5:A6"/>
    <mergeCell ref="C5:C6"/>
    <mergeCell ref="D5:D6"/>
    <mergeCell ref="E5:E6"/>
    <mergeCell ref="B5:B6"/>
    <mergeCell ref="D158:D162"/>
    <mergeCell ref="E158:E162"/>
    <mergeCell ref="F158:F162"/>
    <mergeCell ref="G158:G162"/>
    <mergeCell ref="B158:B162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E228:E232"/>
    <mergeCell ref="C228:C232"/>
    <mergeCell ref="A158:A162"/>
    <mergeCell ref="C158:C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A188:A192"/>
    <mergeCell ref="C188:C192"/>
    <mergeCell ref="F173:F177"/>
    <mergeCell ref="G173:G177"/>
    <mergeCell ref="B173:B177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D163:D167"/>
    <mergeCell ref="E163:E167"/>
    <mergeCell ref="A183:A187"/>
    <mergeCell ref="F163:F167"/>
    <mergeCell ref="G163:G167"/>
    <mergeCell ref="B163:B167"/>
    <mergeCell ref="F188:F192"/>
    <mergeCell ref="G188:G192"/>
    <mergeCell ref="B188:B192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G178:G182"/>
    <mergeCell ref="B178:B182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D188:D192"/>
    <mergeCell ref="E188:E192"/>
    <mergeCell ref="A163:A167"/>
    <mergeCell ref="C163:C167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1BF30-1D84-431F-AA61-DA4A1507E049}">
  <dimension ref="A1:G8188"/>
  <sheetViews>
    <sheetView view="pageBreakPreview" topLeftCell="B10" zoomScaleNormal="100" zoomScaleSheetLayoutView="100" workbookViewId="0">
      <selection activeCell="H53" sqref="H53:H57"/>
    </sheetView>
  </sheetViews>
  <sheetFormatPr defaultRowHeight="13.2"/>
  <cols>
    <col min="1" max="1" width="8.109375" hidden="1" customWidth="1"/>
    <col min="2" max="2" width="7.33203125" customWidth="1"/>
    <col min="3" max="3" width="31.33203125" customWidth="1"/>
    <col min="4" max="4" width="8" customWidth="1"/>
    <col min="5" max="5" width="53.6640625" customWidth="1"/>
    <col min="6" max="6" width="16.33203125" customWidth="1"/>
    <col min="7" max="7" width="13.109375" style="275" customWidth="1"/>
  </cols>
  <sheetData>
    <row r="1" spans="1:7" ht="18">
      <c r="A1" s="405" t="s">
        <v>1962</v>
      </c>
      <c r="B1" s="405"/>
      <c r="C1" s="405"/>
      <c r="D1" s="405"/>
      <c r="E1" s="405"/>
      <c r="F1" s="405"/>
      <c r="G1" s="405"/>
    </row>
    <row r="2" spans="1:7" ht="43.5" customHeight="1">
      <c r="A2" s="406" t="s">
        <v>2327</v>
      </c>
      <c r="B2" s="406"/>
      <c r="C2" s="406"/>
      <c r="D2" s="406"/>
      <c r="E2" s="406"/>
      <c r="F2" s="406"/>
      <c r="G2" s="406"/>
    </row>
    <row r="3" spans="1:7" ht="71.25" customHeight="1">
      <c r="A3" s="152"/>
      <c r="B3" s="153"/>
      <c r="C3" s="154" t="s">
        <v>2328</v>
      </c>
      <c r="D3" s="154" t="s">
        <v>963</v>
      </c>
      <c r="E3" s="154" t="s">
        <v>2329</v>
      </c>
      <c r="F3" s="154" t="s">
        <v>2228</v>
      </c>
      <c r="G3" s="154" t="s">
        <v>1392</v>
      </c>
    </row>
    <row r="4" spans="1:7" ht="28.8">
      <c r="A4" s="155" t="s">
        <v>1963</v>
      </c>
      <c r="B4" s="128" t="s">
        <v>964</v>
      </c>
      <c r="C4" s="128">
        <v>1</v>
      </c>
      <c r="D4" s="128">
        <v>2</v>
      </c>
      <c r="E4" s="128">
        <v>3</v>
      </c>
      <c r="F4" s="154">
        <v>4</v>
      </c>
      <c r="G4" s="154">
        <v>5</v>
      </c>
    </row>
    <row r="5" spans="1:7" ht="18">
      <c r="A5" s="156"/>
      <c r="B5" s="157"/>
      <c r="C5" s="158" t="s">
        <v>61</v>
      </c>
      <c r="D5" s="159"/>
      <c r="E5" s="159"/>
      <c r="F5" s="160"/>
      <c r="G5" s="161"/>
    </row>
    <row r="6" spans="1:7" ht="15">
      <c r="A6" s="162" t="s">
        <v>1964</v>
      </c>
      <c r="B6" s="157"/>
      <c r="C6" s="163" t="s">
        <v>62</v>
      </c>
      <c r="D6" s="164"/>
      <c r="E6" s="108"/>
      <c r="F6" s="164"/>
      <c r="G6" s="136"/>
    </row>
    <row r="7" spans="1:7" ht="30">
      <c r="A7" s="156"/>
      <c r="B7" s="165">
        <v>1</v>
      </c>
      <c r="C7" s="166" t="s">
        <v>63</v>
      </c>
      <c r="D7" s="167" t="s">
        <v>2232</v>
      </c>
      <c r="E7" s="166" t="s">
        <v>64</v>
      </c>
      <c r="F7" s="167" t="s">
        <v>1314</v>
      </c>
      <c r="G7" s="136">
        <v>4</v>
      </c>
    </row>
    <row r="8" spans="1:7" ht="15">
      <c r="A8" s="156"/>
      <c r="B8" s="165">
        <v>2</v>
      </c>
      <c r="C8" s="166" t="s">
        <v>63</v>
      </c>
      <c r="D8" s="167" t="s">
        <v>2232</v>
      </c>
      <c r="E8" s="166" t="s">
        <v>65</v>
      </c>
      <c r="F8" s="167" t="s">
        <v>66</v>
      </c>
      <c r="G8" s="136">
        <v>5.84</v>
      </c>
    </row>
    <row r="9" spans="1:7" ht="15">
      <c r="A9" s="156"/>
      <c r="B9" s="165">
        <v>3</v>
      </c>
      <c r="C9" s="166" t="s">
        <v>63</v>
      </c>
      <c r="D9" s="167" t="s">
        <v>2232</v>
      </c>
      <c r="E9" s="166" t="s">
        <v>67</v>
      </c>
      <c r="F9" s="167" t="s">
        <v>66</v>
      </c>
      <c r="G9" s="136">
        <v>7.0000000000000009</v>
      </c>
    </row>
    <row r="10" spans="1:7" ht="15">
      <c r="A10" s="162" t="s">
        <v>1965</v>
      </c>
      <c r="B10" s="168"/>
      <c r="C10" s="107" t="s">
        <v>68</v>
      </c>
      <c r="D10" s="108"/>
      <c r="E10" s="108"/>
      <c r="F10" s="164"/>
      <c r="G10" s="136"/>
    </row>
    <row r="11" spans="1:7" ht="15">
      <c r="A11" s="156"/>
      <c r="B11" s="165">
        <v>4</v>
      </c>
      <c r="C11" s="166" t="s">
        <v>69</v>
      </c>
      <c r="D11" s="167" t="s">
        <v>2232</v>
      </c>
      <c r="E11" s="166" t="s">
        <v>70</v>
      </c>
      <c r="F11" s="167" t="s">
        <v>66</v>
      </c>
      <c r="G11" s="136">
        <v>3</v>
      </c>
    </row>
    <row r="12" spans="1:7" ht="15">
      <c r="A12" s="156"/>
      <c r="B12" s="165">
        <v>5</v>
      </c>
      <c r="C12" s="166" t="s">
        <v>69</v>
      </c>
      <c r="D12" s="167" t="s">
        <v>2232</v>
      </c>
      <c r="E12" s="166" t="s">
        <v>71</v>
      </c>
      <c r="F12" s="167" t="s">
        <v>66</v>
      </c>
      <c r="G12" s="136">
        <v>4</v>
      </c>
    </row>
    <row r="13" spans="1:7" ht="15">
      <c r="A13" s="156"/>
      <c r="B13" s="165">
        <v>6</v>
      </c>
      <c r="C13" s="166" t="s">
        <v>69</v>
      </c>
      <c r="D13" s="167" t="s">
        <v>2233</v>
      </c>
      <c r="E13" s="166" t="s">
        <v>72</v>
      </c>
      <c r="F13" s="167" t="s">
        <v>66</v>
      </c>
      <c r="G13" s="136">
        <v>4</v>
      </c>
    </row>
    <row r="14" spans="1:7" ht="15">
      <c r="A14" s="156"/>
      <c r="B14" s="165">
        <v>7</v>
      </c>
      <c r="C14" s="166" t="s">
        <v>69</v>
      </c>
      <c r="D14" s="167" t="s">
        <v>2233</v>
      </c>
      <c r="E14" s="166" t="s">
        <v>73</v>
      </c>
      <c r="F14" s="167" t="s">
        <v>66</v>
      </c>
      <c r="G14" s="136">
        <v>4</v>
      </c>
    </row>
    <row r="15" spans="1:7" ht="15">
      <c r="A15" s="156"/>
      <c r="B15" s="165">
        <v>8</v>
      </c>
      <c r="C15" s="166" t="s">
        <v>69</v>
      </c>
      <c r="D15" s="167" t="s">
        <v>2233</v>
      </c>
      <c r="E15" s="166" t="s">
        <v>74</v>
      </c>
      <c r="F15" s="167" t="s">
        <v>66</v>
      </c>
      <c r="G15" s="136">
        <v>4</v>
      </c>
    </row>
    <row r="16" spans="1:7" ht="15">
      <c r="A16" s="156"/>
      <c r="B16" s="165">
        <v>9</v>
      </c>
      <c r="C16" s="166" t="s">
        <v>69</v>
      </c>
      <c r="D16" s="167" t="s">
        <v>2233</v>
      </c>
      <c r="E16" s="166" t="s">
        <v>75</v>
      </c>
      <c r="F16" s="167" t="s">
        <v>66</v>
      </c>
      <c r="G16" s="136">
        <v>4</v>
      </c>
    </row>
    <row r="17" spans="1:7" ht="15">
      <c r="A17" s="156"/>
      <c r="B17" s="165">
        <v>10</v>
      </c>
      <c r="C17" s="166" t="s">
        <v>69</v>
      </c>
      <c r="D17" s="167" t="s">
        <v>2233</v>
      </c>
      <c r="E17" s="166" t="s">
        <v>76</v>
      </c>
      <c r="F17" s="167" t="s">
        <v>66</v>
      </c>
      <c r="G17" s="136">
        <v>3.75</v>
      </c>
    </row>
    <row r="18" spans="1:7" ht="30">
      <c r="A18" s="156"/>
      <c r="B18" s="165">
        <v>11</v>
      </c>
      <c r="C18" s="166" t="s">
        <v>69</v>
      </c>
      <c r="D18" s="167" t="s">
        <v>2233</v>
      </c>
      <c r="E18" s="166" t="s">
        <v>77</v>
      </c>
      <c r="F18" s="167" t="s">
        <v>1314</v>
      </c>
      <c r="G18" s="136">
        <v>2.5</v>
      </c>
    </row>
    <row r="19" spans="1:7" ht="15">
      <c r="A19" s="162" t="s">
        <v>1966</v>
      </c>
      <c r="B19" s="168"/>
      <c r="C19" s="107" t="s">
        <v>980</v>
      </c>
      <c r="D19" s="108"/>
      <c r="E19" s="108"/>
      <c r="F19" s="164"/>
      <c r="G19" s="136"/>
    </row>
    <row r="20" spans="1:7" ht="15">
      <c r="A20" s="156"/>
      <c r="B20" s="165">
        <v>12</v>
      </c>
      <c r="C20" s="164" t="s">
        <v>78</v>
      </c>
      <c r="D20" s="167" t="s">
        <v>2233</v>
      </c>
      <c r="E20" s="164" t="s">
        <v>79</v>
      </c>
      <c r="F20" s="167" t="s">
        <v>66</v>
      </c>
      <c r="G20" s="136">
        <v>1.5</v>
      </c>
    </row>
    <row r="21" spans="1:7" ht="15">
      <c r="A21" s="156"/>
      <c r="B21" s="165">
        <v>13</v>
      </c>
      <c r="C21" s="164" t="s">
        <v>78</v>
      </c>
      <c r="D21" s="167" t="s">
        <v>2233</v>
      </c>
      <c r="E21" s="164" t="s">
        <v>80</v>
      </c>
      <c r="F21" s="167" t="s">
        <v>66</v>
      </c>
      <c r="G21" s="136">
        <v>3</v>
      </c>
    </row>
    <row r="22" spans="1:7" ht="15">
      <c r="A22" s="156"/>
      <c r="B22" s="165">
        <v>14</v>
      </c>
      <c r="C22" s="108" t="s">
        <v>2234</v>
      </c>
      <c r="D22" s="167" t="s">
        <v>2233</v>
      </c>
      <c r="E22" s="108" t="s">
        <v>2235</v>
      </c>
      <c r="F22" s="167" t="s">
        <v>66</v>
      </c>
      <c r="G22" s="136">
        <v>5</v>
      </c>
    </row>
    <row r="23" spans="1:7" ht="15">
      <c r="A23" s="156"/>
      <c r="B23" s="165">
        <v>15</v>
      </c>
      <c r="C23" s="108" t="s">
        <v>2234</v>
      </c>
      <c r="D23" s="167" t="s">
        <v>2233</v>
      </c>
      <c r="E23" s="108" t="s">
        <v>69</v>
      </c>
      <c r="F23" s="167" t="s">
        <v>66</v>
      </c>
      <c r="G23" s="136">
        <v>6</v>
      </c>
    </row>
    <row r="24" spans="1:7" ht="15">
      <c r="A24" s="162" t="s">
        <v>1967</v>
      </c>
      <c r="B24" s="168"/>
      <c r="C24" s="107" t="s">
        <v>81</v>
      </c>
      <c r="D24" s="108"/>
      <c r="E24" s="108"/>
      <c r="F24" s="164"/>
      <c r="G24" s="136"/>
    </row>
    <row r="25" spans="1:7" ht="15">
      <c r="A25" s="156"/>
      <c r="B25" s="168">
        <v>16</v>
      </c>
      <c r="C25" s="164" t="s">
        <v>78</v>
      </c>
      <c r="D25" s="167" t="s">
        <v>2233</v>
      </c>
      <c r="E25" s="164" t="s">
        <v>981</v>
      </c>
      <c r="F25" s="167" t="s">
        <v>66</v>
      </c>
      <c r="G25" s="136">
        <v>5</v>
      </c>
    </row>
    <row r="26" spans="1:7" ht="15">
      <c r="A26" s="156"/>
      <c r="B26" s="168">
        <v>17</v>
      </c>
      <c r="C26" s="164" t="s">
        <v>78</v>
      </c>
      <c r="D26" s="167" t="s">
        <v>2233</v>
      </c>
      <c r="E26" s="164" t="s">
        <v>982</v>
      </c>
      <c r="F26" s="167" t="s">
        <v>66</v>
      </c>
      <c r="G26" s="136">
        <v>5</v>
      </c>
    </row>
    <row r="27" spans="1:7" ht="15">
      <c r="A27" s="162" t="s">
        <v>1968</v>
      </c>
      <c r="B27" s="168"/>
      <c r="C27" s="107" t="s">
        <v>82</v>
      </c>
      <c r="D27" s="108"/>
      <c r="E27" s="108"/>
      <c r="F27" s="164"/>
      <c r="G27" s="136"/>
    </row>
    <row r="28" spans="1:7" ht="15">
      <c r="A28" s="156"/>
      <c r="B28" s="165">
        <v>18</v>
      </c>
      <c r="C28" s="164" t="s">
        <v>83</v>
      </c>
      <c r="D28" s="167" t="s">
        <v>2233</v>
      </c>
      <c r="E28" s="164" t="s">
        <v>84</v>
      </c>
      <c r="F28" s="167" t="s">
        <v>66</v>
      </c>
      <c r="G28" s="136">
        <v>1.083</v>
      </c>
    </row>
    <row r="29" spans="1:7" ht="18">
      <c r="A29" s="169"/>
      <c r="B29" s="170"/>
      <c r="C29" s="158" t="s">
        <v>85</v>
      </c>
      <c r="D29" s="159"/>
      <c r="E29" s="159"/>
      <c r="F29" s="160"/>
      <c r="G29" s="171"/>
    </row>
    <row r="30" spans="1:7" ht="15">
      <c r="A30" s="162" t="s">
        <v>1969</v>
      </c>
      <c r="B30" s="168"/>
      <c r="C30" s="107" t="s">
        <v>983</v>
      </c>
      <c r="D30" s="108"/>
      <c r="E30" s="108"/>
      <c r="F30" s="164"/>
      <c r="G30" s="136"/>
    </row>
    <row r="31" spans="1:7" ht="15">
      <c r="A31" s="156"/>
      <c r="B31" s="168">
        <v>19</v>
      </c>
      <c r="C31" s="103" t="s">
        <v>86</v>
      </c>
      <c r="D31" s="167" t="s">
        <v>87</v>
      </c>
      <c r="E31" s="103" t="s">
        <v>88</v>
      </c>
      <c r="F31" s="167" t="s">
        <v>66</v>
      </c>
      <c r="G31" s="136">
        <v>26</v>
      </c>
    </row>
    <row r="32" spans="1:7" ht="15">
      <c r="A32" s="156"/>
      <c r="B32" s="168">
        <v>20</v>
      </c>
      <c r="C32" s="103" t="s">
        <v>86</v>
      </c>
      <c r="D32" s="167" t="s">
        <v>87</v>
      </c>
      <c r="E32" s="103" t="s">
        <v>89</v>
      </c>
      <c r="F32" s="167" t="s">
        <v>66</v>
      </c>
      <c r="G32" s="136">
        <v>27.5</v>
      </c>
    </row>
    <row r="33" spans="1:7" ht="15">
      <c r="A33" s="156"/>
      <c r="B33" s="168">
        <v>21</v>
      </c>
      <c r="C33" s="103" t="s">
        <v>86</v>
      </c>
      <c r="D33" s="167" t="s">
        <v>87</v>
      </c>
      <c r="E33" s="103" t="s">
        <v>90</v>
      </c>
      <c r="F33" s="167" t="s">
        <v>66</v>
      </c>
      <c r="G33" s="136">
        <v>28</v>
      </c>
    </row>
    <row r="34" spans="1:7" ht="15">
      <c r="A34" s="156"/>
      <c r="B34" s="168">
        <v>22</v>
      </c>
      <c r="C34" s="103" t="s">
        <v>86</v>
      </c>
      <c r="D34" s="167" t="s">
        <v>87</v>
      </c>
      <c r="E34" s="103" t="s">
        <v>91</v>
      </c>
      <c r="F34" s="167" t="s">
        <v>66</v>
      </c>
      <c r="G34" s="136">
        <v>27</v>
      </c>
    </row>
    <row r="35" spans="1:7" ht="15">
      <c r="A35" s="162" t="s">
        <v>1970</v>
      </c>
      <c r="B35" s="168"/>
      <c r="C35" s="107" t="s">
        <v>92</v>
      </c>
      <c r="D35" s="107"/>
      <c r="E35" s="107"/>
      <c r="F35" s="164"/>
      <c r="G35" s="136"/>
    </row>
    <row r="36" spans="1:7" ht="15">
      <c r="A36" s="156"/>
      <c r="B36" s="168">
        <v>23</v>
      </c>
      <c r="C36" s="108" t="s">
        <v>93</v>
      </c>
      <c r="D36" s="167" t="s">
        <v>94</v>
      </c>
      <c r="E36" s="108" t="s">
        <v>95</v>
      </c>
      <c r="F36" s="167" t="s">
        <v>66</v>
      </c>
      <c r="G36" s="136">
        <v>22</v>
      </c>
    </row>
    <row r="37" spans="1:7" ht="15">
      <c r="A37" s="156"/>
      <c r="B37" s="168">
        <v>24</v>
      </c>
      <c r="C37" s="108" t="s">
        <v>93</v>
      </c>
      <c r="D37" s="167" t="s">
        <v>94</v>
      </c>
      <c r="E37" s="108" t="s">
        <v>96</v>
      </c>
      <c r="F37" s="167" t="s">
        <v>66</v>
      </c>
      <c r="G37" s="136">
        <v>24</v>
      </c>
    </row>
    <row r="38" spans="1:7" ht="15">
      <c r="A38" s="156"/>
      <c r="B38" s="168">
        <v>25</v>
      </c>
      <c r="C38" s="108" t="s">
        <v>93</v>
      </c>
      <c r="D38" s="167" t="s">
        <v>94</v>
      </c>
      <c r="E38" s="108" t="s">
        <v>97</v>
      </c>
      <c r="F38" s="167" t="s">
        <v>66</v>
      </c>
      <c r="G38" s="136">
        <v>26</v>
      </c>
    </row>
    <row r="39" spans="1:7" ht="15">
      <c r="A39" s="156"/>
      <c r="B39" s="168">
        <v>26</v>
      </c>
      <c r="C39" s="108" t="s">
        <v>93</v>
      </c>
      <c r="D39" s="167" t="s">
        <v>94</v>
      </c>
      <c r="E39" s="108" t="s">
        <v>98</v>
      </c>
      <c r="F39" s="167" t="s">
        <v>66</v>
      </c>
      <c r="G39" s="136">
        <v>27.83</v>
      </c>
    </row>
    <row r="40" spans="1:7" ht="15">
      <c r="A40" s="156"/>
      <c r="B40" s="168">
        <v>27</v>
      </c>
      <c r="C40" s="108" t="s">
        <v>93</v>
      </c>
      <c r="D40" s="167" t="s">
        <v>94</v>
      </c>
      <c r="E40" s="108" t="s">
        <v>99</v>
      </c>
      <c r="F40" s="167" t="s">
        <v>66</v>
      </c>
      <c r="G40" s="136">
        <v>24.750000000000004</v>
      </c>
    </row>
    <row r="41" spans="1:7" ht="15">
      <c r="A41" s="156"/>
      <c r="B41" s="168">
        <v>28</v>
      </c>
      <c r="C41" s="108" t="s">
        <v>93</v>
      </c>
      <c r="D41" s="167" t="s">
        <v>94</v>
      </c>
      <c r="E41" s="108" t="s">
        <v>100</v>
      </c>
      <c r="F41" s="167" t="s">
        <v>66</v>
      </c>
      <c r="G41" s="136">
        <v>26</v>
      </c>
    </row>
    <row r="42" spans="1:7" ht="15">
      <c r="A42" s="156"/>
      <c r="B42" s="168">
        <v>29</v>
      </c>
      <c r="C42" s="108" t="s">
        <v>93</v>
      </c>
      <c r="D42" s="167" t="s">
        <v>94</v>
      </c>
      <c r="E42" s="108" t="s">
        <v>101</v>
      </c>
      <c r="F42" s="167" t="s">
        <v>66</v>
      </c>
      <c r="G42" s="136">
        <v>27.500000000000004</v>
      </c>
    </row>
    <row r="43" spans="1:7" ht="15">
      <c r="A43" s="156"/>
      <c r="B43" s="168">
        <v>30</v>
      </c>
      <c r="C43" s="108" t="s">
        <v>93</v>
      </c>
      <c r="D43" s="167" t="s">
        <v>94</v>
      </c>
      <c r="E43" s="108" t="s">
        <v>102</v>
      </c>
      <c r="F43" s="167" t="s">
        <v>66</v>
      </c>
      <c r="G43" s="136">
        <v>29.499999999999996</v>
      </c>
    </row>
    <row r="44" spans="1:7" ht="15">
      <c r="A44" s="156"/>
      <c r="B44" s="168">
        <v>31</v>
      </c>
      <c r="C44" s="108" t="s">
        <v>93</v>
      </c>
      <c r="D44" s="167" t="s">
        <v>94</v>
      </c>
      <c r="E44" s="108" t="s">
        <v>103</v>
      </c>
      <c r="F44" s="167" t="s">
        <v>66</v>
      </c>
      <c r="G44" s="136">
        <v>31.500000000000004</v>
      </c>
    </row>
    <row r="45" spans="1:7" ht="15">
      <c r="A45" s="156"/>
      <c r="B45" s="168">
        <v>32</v>
      </c>
      <c r="C45" s="108" t="s">
        <v>93</v>
      </c>
      <c r="D45" s="167" t="s">
        <v>94</v>
      </c>
      <c r="E45" s="108" t="s">
        <v>104</v>
      </c>
      <c r="F45" s="167" t="s">
        <v>66</v>
      </c>
      <c r="G45" s="136">
        <v>34.722000000000001</v>
      </c>
    </row>
    <row r="46" spans="1:7" ht="15">
      <c r="A46" s="156"/>
      <c r="B46" s="168">
        <v>33</v>
      </c>
      <c r="C46" s="108" t="s">
        <v>93</v>
      </c>
      <c r="D46" s="167" t="s">
        <v>94</v>
      </c>
      <c r="E46" s="108" t="s">
        <v>105</v>
      </c>
      <c r="F46" s="167" t="s">
        <v>66</v>
      </c>
      <c r="G46" s="136">
        <v>41.667000000000002</v>
      </c>
    </row>
    <row r="47" spans="1:7" ht="15">
      <c r="A47" s="156"/>
      <c r="B47" s="168">
        <v>34</v>
      </c>
      <c r="C47" s="108" t="s">
        <v>93</v>
      </c>
      <c r="D47" s="167" t="s">
        <v>94</v>
      </c>
      <c r="E47" s="108" t="s">
        <v>106</v>
      </c>
      <c r="F47" s="167" t="s">
        <v>66</v>
      </c>
      <c r="G47" s="136">
        <v>36.167000000000002</v>
      </c>
    </row>
    <row r="48" spans="1:7" ht="15">
      <c r="A48" s="156"/>
      <c r="B48" s="168">
        <v>35</v>
      </c>
      <c r="C48" s="108" t="s">
        <v>93</v>
      </c>
      <c r="D48" s="167" t="s">
        <v>94</v>
      </c>
      <c r="E48" s="108" t="s">
        <v>107</v>
      </c>
      <c r="F48" s="167" t="s">
        <v>66</v>
      </c>
      <c r="G48" s="136">
        <v>37.332999999999998</v>
      </c>
    </row>
    <row r="49" spans="1:7" ht="15">
      <c r="A49" s="156"/>
      <c r="B49" s="168">
        <v>36</v>
      </c>
      <c r="C49" s="108" t="s">
        <v>93</v>
      </c>
      <c r="D49" s="167" t="s">
        <v>94</v>
      </c>
      <c r="E49" s="108" t="s">
        <v>108</v>
      </c>
      <c r="F49" s="167" t="s">
        <v>66</v>
      </c>
      <c r="G49" s="136">
        <v>50</v>
      </c>
    </row>
    <row r="50" spans="1:7" ht="15">
      <c r="A50" s="156"/>
      <c r="B50" s="168">
        <v>37</v>
      </c>
      <c r="C50" s="108" t="s">
        <v>93</v>
      </c>
      <c r="D50" s="167" t="s">
        <v>94</v>
      </c>
      <c r="E50" s="108" t="s">
        <v>984</v>
      </c>
      <c r="F50" s="167" t="s">
        <v>66</v>
      </c>
      <c r="G50" s="136">
        <v>48</v>
      </c>
    </row>
    <row r="51" spans="1:7" ht="15">
      <c r="A51" s="156"/>
      <c r="B51" s="168">
        <v>38</v>
      </c>
      <c r="C51" s="108" t="s">
        <v>93</v>
      </c>
      <c r="D51" s="167" t="s">
        <v>94</v>
      </c>
      <c r="E51" s="108" t="s">
        <v>985</v>
      </c>
      <c r="F51" s="167" t="s">
        <v>66</v>
      </c>
      <c r="G51" s="136">
        <v>49</v>
      </c>
    </row>
    <row r="52" spans="1:7" ht="15">
      <c r="A52" s="156"/>
      <c r="B52" s="168">
        <v>39</v>
      </c>
      <c r="C52" s="108" t="s">
        <v>93</v>
      </c>
      <c r="D52" s="167" t="s">
        <v>94</v>
      </c>
      <c r="E52" s="108" t="s">
        <v>986</v>
      </c>
      <c r="F52" s="167" t="s">
        <v>66</v>
      </c>
      <c r="G52" s="136">
        <v>53</v>
      </c>
    </row>
    <row r="53" spans="1:7" ht="15">
      <c r="A53" s="156"/>
      <c r="B53" s="168">
        <v>40</v>
      </c>
      <c r="C53" s="108" t="s">
        <v>93</v>
      </c>
      <c r="D53" s="167" t="s">
        <v>94</v>
      </c>
      <c r="E53" s="108" t="s">
        <v>987</v>
      </c>
      <c r="F53" s="167" t="s">
        <v>66</v>
      </c>
      <c r="G53" s="136">
        <v>55</v>
      </c>
    </row>
    <row r="54" spans="1:7" ht="19.5" customHeight="1">
      <c r="A54" s="162" t="s">
        <v>1971</v>
      </c>
      <c r="B54" s="168"/>
      <c r="C54" s="107" t="s">
        <v>109</v>
      </c>
      <c r="D54" s="107"/>
      <c r="E54" s="107"/>
      <c r="F54" s="164"/>
      <c r="G54" s="136"/>
    </row>
    <row r="55" spans="1:7" ht="15">
      <c r="A55" s="156"/>
      <c r="B55" s="168">
        <v>41</v>
      </c>
      <c r="C55" s="108" t="s">
        <v>2156</v>
      </c>
      <c r="D55" s="167" t="s">
        <v>94</v>
      </c>
      <c r="E55" s="108" t="s">
        <v>110</v>
      </c>
      <c r="F55" s="167" t="s">
        <v>66</v>
      </c>
      <c r="G55" s="136">
        <v>25.500000000000004</v>
      </c>
    </row>
    <row r="56" spans="1:7" ht="18" customHeight="1">
      <c r="A56" s="162" t="s">
        <v>1972</v>
      </c>
      <c r="B56" s="168"/>
      <c r="C56" s="107" t="s">
        <v>988</v>
      </c>
      <c r="D56" s="107"/>
      <c r="E56" s="107"/>
      <c r="F56" s="164"/>
      <c r="G56" s="136"/>
    </row>
    <row r="57" spans="1:7" ht="30">
      <c r="A57" s="156"/>
      <c r="B57" s="168">
        <v>42</v>
      </c>
      <c r="C57" s="108" t="s">
        <v>111</v>
      </c>
      <c r="D57" s="167" t="s">
        <v>87</v>
      </c>
      <c r="E57" s="108" t="s">
        <v>112</v>
      </c>
      <c r="F57" s="167" t="s">
        <v>1315</v>
      </c>
      <c r="G57" s="136">
        <v>38.332999999999998</v>
      </c>
    </row>
    <row r="58" spans="1:7" ht="30">
      <c r="A58" s="156"/>
      <c r="B58" s="168">
        <v>43</v>
      </c>
      <c r="C58" s="108" t="s">
        <v>111</v>
      </c>
      <c r="D58" s="167" t="s">
        <v>87</v>
      </c>
      <c r="E58" s="108" t="s">
        <v>113</v>
      </c>
      <c r="F58" s="167" t="s">
        <v>1315</v>
      </c>
      <c r="G58" s="136">
        <v>45</v>
      </c>
    </row>
    <row r="59" spans="1:7" ht="30">
      <c r="A59" s="156"/>
      <c r="B59" s="168">
        <v>44</v>
      </c>
      <c r="C59" s="108" t="s">
        <v>111</v>
      </c>
      <c r="D59" s="167" t="s">
        <v>87</v>
      </c>
      <c r="E59" s="108" t="s">
        <v>114</v>
      </c>
      <c r="F59" s="167" t="s">
        <v>1316</v>
      </c>
      <c r="G59" s="136">
        <v>43.332999999999998</v>
      </c>
    </row>
    <row r="60" spans="1:7" ht="30">
      <c r="A60" s="156"/>
      <c r="B60" s="168">
        <v>45</v>
      </c>
      <c r="C60" s="108" t="s">
        <v>111</v>
      </c>
      <c r="D60" s="167" t="s">
        <v>87</v>
      </c>
      <c r="E60" s="108" t="s">
        <v>115</v>
      </c>
      <c r="F60" s="167" t="s">
        <v>1316</v>
      </c>
      <c r="G60" s="136">
        <v>47.5</v>
      </c>
    </row>
    <row r="61" spans="1:7" ht="15">
      <c r="A61" s="162" t="s">
        <v>1973</v>
      </c>
      <c r="B61" s="168"/>
      <c r="C61" s="107" t="s">
        <v>116</v>
      </c>
      <c r="D61" s="107"/>
      <c r="E61" s="107"/>
      <c r="F61" s="164"/>
      <c r="G61" s="136"/>
    </row>
    <row r="62" spans="1:7" ht="15">
      <c r="A62" s="156"/>
      <c r="B62" s="168">
        <v>46</v>
      </c>
      <c r="C62" s="110" t="s">
        <v>116</v>
      </c>
      <c r="D62" s="167" t="s">
        <v>87</v>
      </c>
      <c r="E62" s="110"/>
      <c r="F62" s="167" t="s">
        <v>66</v>
      </c>
      <c r="G62" s="136">
        <v>20.708300000000001</v>
      </c>
    </row>
    <row r="63" spans="1:7" ht="15">
      <c r="A63" s="162" t="s">
        <v>1974</v>
      </c>
      <c r="B63" s="168"/>
      <c r="C63" s="107" t="s">
        <v>117</v>
      </c>
      <c r="D63" s="107"/>
      <c r="E63" s="107"/>
      <c r="F63" s="164"/>
      <c r="G63" s="136"/>
    </row>
    <row r="64" spans="1:7" ht="15">
      <c r="A64" s="156"/>
      <c r="B64" s="168">
        <v>47</v>
      </c>
      <c r="C64" s="107" t="s">
        <v>117</v>
      </c>
      <c r="D64" s="167" t="s">
        <v>94</v>
      </c>
      <c r="E64" s="107" t="s">
        <v>1583</v>
      </c>
      <c r="F64" s="167" t="s">
        <v>66</v>
      </c>
      <c r="G64" s="136">
        <v>12.458299999999999</v>
      </c>
    </row>
    <row r="65" spans="1:7" ht="15.6">
      <c r="A65" s="172"/>
      <c r="B65" s="168">
        <v>48</v>
      </c>
      <c r="C65" s="107" t="s">
        <v>117</v>
      </c>
      <c r="D65" s="167" t="s">
        <v>94</v>
      </c>
      <c r="E65" s="107" t="s">
        <v>1584</v>
      </c>
      <c r="F65" s="167" t="s">
        <v>66</v>
      </c>
      <c r="G65" s="136">
        <v>19.166699999999999</v>
      </c>
    </row>
    <row r="66" spans="1:7" ht="15">
      <c r="A66" s="162" t="s">
        <v>1975</v>
      </c>
      <c r="B66" s="168"/>
      <c r="C66" s="107" t="s">
        <v>118</v>
      </c>
      <c r="D66" s="107"/>
      <c r="E66" s="107"/>
      <c r="F66" s="164"/>
      <c r="G66" s="136"/>
    </row>
    <row r="67" spans="1:7" ht="15">
      <c r="A67" s="156"/>
      <c r="B67" s="173">
        <v>49</v>
      </c>
      <c r="C67" s="108" t="s">
        <v>120</v>
      </c>
      <c r="D67" s="167" t="s">
        <v>119</v>
      </c>
      <c r="E67" s="108" t="s">
        <v>989</v>
      </c>
      <c r="F67" s="167" t="s">
        <v>66</v>
      </c>
      <c r="G67" s="136">
        <v>0.120833</v>
      </c>
    </row>
    <row r="68" spans="1:7" ht="15">
      <c r="A68" s="156"/>
      <c r="B68" s="173">
        <v>50</v>
      </c>
      <c r="C68" s="108" t="s">
        <v>120</v>
      </c>
      <c r="D68" s="167" t="s">
        <v>119</v>
      </c>
      <c r="E68" s="108" t="s">
        <v>990</v>
      </c>
      <c r="F68" s="167" t="s">
        <v>66</v>
      </c>
      <c r="G68" s="136">
        <v>0.13750000000000001</v>
      </c>
    </row>
    <row r="69" spans="1:7" ht="15">
      <c r="A69" s="156"/>
      <c r="B69" s="173">
        <v>51</v>
      </c>
      <c r="C69" s="108" t="s">
        <v>120</v>
      </c>
      <c r="D69" s="167" t="s">
        <v>119</v>
      </c>
      <c r="E69" s="108" t="s">
        <v>991</v>
      </c>
      <c r="F69" s="167" t="s">
        <v>66</v>
      </c>
      <c r="G69" s="136">
        <v>0.13750000000000001</v>
      </c>
    </row>
    <row r="70" spans="1:7" ht="15">
      <c r="A70" s="156"/>
      <c r="B70" s="173">
        <v>52</v>
      </c>
      <c r="C70" s="108" t="s">
        <v>120</v>
      </c>
      <c r="D70" s="167" t="s">
        <v>119</v>
      </c>
      <c r="E70" s="108" t="s">
        <v>992</v>
      </c>
      <c r="F70" s="167" t="s">
        <v>66</v>
      </c>
      <c r="G70" s="136">
        <v>0.114167</v>
      </c>
    </row>
    <row r="71" spans="1:7" ht="15">
      <c r="A71" s="156"/>
      <c r="B71" s="173">
        <v>53</v>
      </c>
      <c r="C71" s="108" t="s">
        <v>120</v>
      </c>
      <c r="D71" s="167" t="s">
        <v>119</v>
      </c>
      <c r="E71" s="108" t="s">
        <v>993</v>
      </c>
      <c r="F71" s="167" t="s">
        <v>66</v>
      </c>
      <c r="G71" s="136">
        <v>0.16250000000000001</v>
      </c>
    </row>
    <row r="72" spans="1:7" ht="15">
      <c r="A72" s="156"/>
      <c r="B72" s="173">
        <v>54</v>
      </c>
      <c r="C72" s="108" t="s">
        <v>120</v>
      </c>
      <c r="D72" s="167" t="s">
        <v>119</v>
      </c>
      <c r="E72" s="108" t="s">
        <v>994</v>
      </c>
      <c r="F72" s="167" t="s">
        <v>66</v>
      </c>
      <c r="G72" s="136">
        <v>0.19389000000000001</v>
      </c>
    </row>
    <row r="73" spans="1:7" ht="15">
      <c r="A73" s="156"/>
      <c r="B73" s="173">
        <v>55</v>
      </c>
      <c r="C73" s="108" t="s">
        <v>120</v>
      </c>
      <c r="D73" s="167" t="s">
        <v>119</v>
      </c>
      <c r="E73" s="108" t="s">
        <v>995</v>
      </c>
      <c r="F73" s="167" t="s">
        <v>66</v>
      </c>
      <c r="G73" s="136">
        <v>0.23300000000000001</v>
      </c>
    </row>
    <row r="74" spans="1:7" ht="15">
      <c r="A74" s="156"/>
      <c r="B74" s="173">
        <v>56</v>
      </c>
      <c r="C74" s="108" t="s">
        <v>120</v>
      </c>
      <c r="D74" s="167" t="s">
        <v>119</v>
      </c>
      <c r="E74" s="108" t="s">
        <v>996</v>
      </c>
      <c r="F74" s="167" t="s">
        <v>66</v>
      </c>
      <c r="G74" s="136">
        <v>0.14000000000000001</v>
      </c>
    </row>
    <row r="75" spans="1:7" ht="15">
      <c r="A75" s="156"/>
      <c r="B75" s="173">
        <v>57</v>
      </c>
      <c r="C75" s="108" t="s">
        <v>120</v>
      </c>
      <c r="D75" s="167" t="s">
        <v>119</v>
      </c>
      <c r="E75" s="108" t="s">
        <v>997</v>
      </c>
      <c r="F75" s="167" t="s">
        <v>66</v>
      </c>
      <c r="G75" s="136">
        <v>0.16</v>
      </c>
    </row>
    <row r="76" spans="1:7" ht="15">
      <c r="A76" s="156"/>
      <c r="B76" s="173">
        <v>58</v>
      </c>
      <c r="C76" s="108" t="s">
        <v>120</v>
      </c>
      <c r="D76" s="167" t="s">
        <v>119</v>
      </c>
      <c r="E76" s="108" t="s">
        <v>2287</v>
      </c>
      <c r="F76" s="167" t="s">
        <v>66</v>
      </c>
      <c r="G76" s="136">
        <v>0.433</v>
      </c>
    </row>
    <row r="77" spans="1:7" ht="15">
      <c r="A77" s="156"/>
      <c r="B77" s="173">
        <v>59</v>
      </c>
      <c r="C77" s="108" t="s">
        <v>120</v>
      </c>
      <c r="D77" s="167" t="s">
        <v>119</v>
      </c>
      <c r="E77" s="108" t="s">
        <v>2288</v>
      </c>
      <c r="F77" s="167" t="s">
        <v>66</v>
      </c>
      <c r="G77" s="136">
        <v>0.54166999999999998</v>
      </c>
    </row>
    <row r="78" spans="1:7" ht="15">
      <c r="A78" s="156"/>
      <c r="B78" s="173">
        <v>60</v>
      </c>
      <c r="C78" s="108" t="s">
        <v>121</v>
      </c>
      <c r="D78" s="167" t="s">
        <v>119</v>
      </c>
      <c r="E78" s="108" t="s">
        <v>998</v>
      </c>
      <c r="F78" s="167" t="s">
        <v>66</v>
      </c>
      <c r="G78" s="136">
        <v>0.42</v>
      </c>
    </row>
    <row r="79" spans="1:7" ht="15">
      <c r="A79" s="156"/>
      <c r="B79" s="173">
        <v>61</v>
      </c>
      <c r="C79" s="108" t="s">
        <v>121</v>
      </c>
      <c r="D79" s="167" t="s">
        <v>119</v>
      </c>
      <c r="E79" s="108" t="s">
        <v>999</v>
      </c>
      <c r="F79" s="167" t="s">
        <v>66</v>
      </c>
      <c r="G79" s="136">
        <v>0.41666700000000001</v>
      </c>
    </row>
    <row r="80" spans="1:7" ht="15">
      <c r="A80" s="162" t="s">
        <v>1976</v>
      </c>
      <c r="B80" s="168"/>
      <c r="C80" s="107" t="s">
        <v>122</v>
      </c>
      <c r="D80" s="107"/>
      <c r="E80" s="107"/>
      <c r="F80" s="164"/>
      <c r="G80" s="136"/>
    </row>
    <row r="81" spans="1:7" ht="15">
      <c r="A81" s="156"/>
      <c r="B81" s="173">
        <v>62</v>
      </c>
      <c r="C81" s="108" t="s">
        <v>123</v>
      </c>
      <c r="D81" s="167" t="s">
        <v>124</v>
      </c>
      <c r="E81" s="108" t="s">
        <v>125</v>
      </c>
      <c r="F81" s="167" t="s">
        <v>66</v>
      </c>
      <c r="G81" s="136">
        <v>2</v>
      </c>
    </row>
    <row r="82" spans="1:7" ht="15">
      <c r="A82" s="156"/>
      <c r="B82" s="173">
        <v>63</v>
      </c>
      <c r="C82" s="108" t="s">
        <v>123</v>
      </c>
      <c r="D82" s="167" t="s">
        <v>124</v>
      </c>
      <c r="E82" s="108" t="s">
        <v>126</v>
      </c>
      <c r="F82" s="167" t="s">
        <v>66</v>
      </c>
      <c r="G82" s="136">
        <v>3.5832999999999999</v>
      </c>
    </row>
    <row r="83" spans="1:7" ht="16.5" customHeight="1">
      <c r="A83" s="162" t="s">
        <v>1977</v>
      </c>
      <c r="B83" s="168"/>
      <c r="C83" s="107" t="s">
        <v>127</v>
      </c>
      <c r="D83" s="107"/>
      <c r="E83" s="107"/>
      <c r="F83" s="164"/>
      <c r="G83" s="171"/>
    </row>
    <row r="84" spans="1:7" ht="45">
      <c r="A84" s="156"/>
      <c r="B84" s="168">
        <v>64</v>
      </c>
      <c r="C84" s="108" t="s">
        <v>128</v>
      </c>
      <c r="D84" s="167" t="s">
        <v>119</v>
      </c>
      <c r="E84" s="108" t="s">
        <v>1606</v>
      </c>
      <c r="F84" s="167" t="s">
        <v>66</v>
      </c>
      <c r="G84" s="136">
        <v>140</v>
      </c>
    </row>
    <row r="85" spans="1:7" ht="17.25" customHeight="1">
      <c r="A85" s="162" t="s">
        <v>1978</v>
      </c>
      <c r="B85" s="168"/>
      <c r="C85" s="107" t="s">
        <v>129</v>
      </c>
      <c r="D85" s="107"/>
      <c r="E85" s="107"/>
      <c r="F85" s="164"/>
      <c r="G85" s="171"/>
    </row>
    <row r="86" spans="1:7" ht="15">
      <c r="A86" s="156"/>
      <c r="B86" s="168">
        <v>65</v>
      </c>
      <c r="C86" s="108" t="s">
        <v>130</v>
      </c>
      <c r="D86" s="167" t="s">
        <v>119</v>
      </c>
      <c r="E86" s="108" t="s">
        <v>131</v>
      </c>
      <c r="F86" s="167" t="s">
        <v>66</v>
      </c>
      <c r="G86" s="136">
        <v>2.5</v>
      </c>
    </row>
    <row r="87" spans="1:7" ht="15.6">
      <c r="A87" s="172"/>
      <c r="B87" s="168">
        <f>+B86+1</f>
        <v>66</v>
      </c>
      <c r="C87" s="108" t="s">
        <v>130</v>
      </c>
      <c r="D87" s="167" t="s">
        <v>124</v>
      </c>
      <c r="E87" s="108" t="s">
        <v>1757</v>
      </c>
      <c r="F87" s="167" t="s">
        <v>66</v>
      </c>
      <c r="G87" s="136">
        <v>1.833</v>
      </c>
    </row>
    <row r="88" spans="1:7" ht="15.6">
      <c r="A88" s="172"/>
      <c r="B88" s="168">
        <f>+B87+1</f>
        <v>67</v>
      </c>
      <c r="C88" s="108" t="s">
        <v>130</v>
      </c>
      <c r="D88" s="167" t="s">
        <v>119</v>
      </c>
      <c r="E88" s="108" t="s">
        <v>125</v>
      </c>
      <c r="F88" s="167" t="s">
        <v>66</v>
      </c>
      <c r="G88" s="136">
        <v>1.25</v>
      </c>
    </row>
    <row r="89" spans="1:7" ht="15.6">
      <c r="A89" s="174"/>
      <c r="B89" s="168">
        <f>+B88+1</f>
        <v>68</v>
      </c>
      <c r="C89" s="108" t="s">
        <v>130</v>
      </c>
      <c r="D89" s="167" t="s">
        <v>119</v>
      </c>
      <c r="E89" s="108" t="s">
        <v>132</v>
      </c>
      <c r="F89" s="167" t="s">
        <v>66</v>
      </c>
      <c r="G89" s="136">
        <v>5.5</v>
      </c>
    </row>
    <row r="90" spans="1:7" ht="22.5" customHeight="1">
      <c r="A90" s="162" t="s">
        <v>1979</v>
      </c>
      <c r="B90" s="168"/>
      <c r="C90" s="107" t="s">
        <v>133</v>
      </c>
      <c r="D90" s="111"/>
      <c r="E90" s="107"/>
      <c r="F90" s="164"/>
      <c r="G90" s="171"/>
    </row>
    <row r="91" spans="1:7" ht="19.5" customHeight="1">
      <c r="A91" s="156"/>
      <c r="B91" s="168">
        <v>69</v>
      </c>
      <c r="C91" s="108" t="s">
        <v>134</v>
      </c>
      <c r="D91" s="167" t="s">
        <v>135</v>
      </c>
      <c r="E91" s="108" t="s">
        <v>1000</v>
      </c>
      <c r="F91" s="167" t="s">
        <v>66</v>
      </c>
      <c r="G91" s="136">
        <v>4.1666699999999999</v>
      </c>
    </row>
    <row r="92" spans="1:7" ht="18.75" customHeight="1">
      <c r="A92" s="156"/>
      <c r="B92" s="168">
        <v>70</v>
      </c>
      <c r="C92" s="108" t="s">
        <v>134</v>
      </c>
      <c r="D92" s="167" t="s">
        <v>135</v>
      </c>
      <c r="E92" s="108" t="s">
        <v>1001</v>
      </c>
      <c r="F92" s="167" t="s">
        <v>66</v>
      </c>
      <c r="G92" s="136">
        <v>4.5830000000000002</v>
      </c>
    </row>
    <row r="93" spans="1:7" ht="19.5" customHeight="1">
      <c r="A93" s="162" t="s">
        <v>1980</v>
      </c>
      <c r="B93" s="168"/>
      <c r="C93" s="107" t="s">
        <v>136</v>
      </c>
      <c r="D93" s="107"/>
      <c r="E93" s="107"/>
      <c r="F93" s="164"/>
      <c r="G93" s="136"/>
    </row>
    <row r="94" spans="1:7" ht="60">
      <c r="A94" s="175"/>
      <c r="B94" s="157">
        <v>71</v>
      </c>
      <c r="C94" s="108" t="s">
        <v>137</v>
      </c>
      <c r="D94" s="109" t="s">
        <v>138</v>
      </c>
      <c r="E94" s="176" t="s">
        <v>1863</v>
      </c>
      <c r="F94" s="177" t="s">
        <v>1393</v>
      </c>
      <c r="G94" s="136">
        <v>0.33300000000000002</v>
      </c>
    </row>
    <row r="95" spans="1:7" ht="75">
      <c r="A95" s="175"/>
      <c r="B95" s="157">
        <f t="shared" ref="B95:B143" si="0">B94+1</f>
        <v>72</v>
      </c>
      <c r="C95" s="108" t="s">
        <v>137</v>
      </c>
      <c r="D95" s="109" t="s">
        <v>138</v>
      </c>
      <c r="E95" s="166" t="s">
        <v>1002</v>
      </c>
      <c r="F95" s="177" t="s">
        <v>1393</v>
      </c>
      <c r="G95" s="136">
        <v>0.40833000000000003</v>
      </c>
    </row>
    <row r="96" spans="1:7" ht="75">
      <c r="A96" s="175"/>
      <c r="B96" s="157">
        <f t="shared" si="0"/>
        <v>73</v>
      </c>
      <c r="C96" s="108" t="s">
        <v>137</v>
      </c>
      <c r="D96" s="109" t="s">
        <v>138</v>
      </c>
      <c r="E96" s="166" t="s">
        <v>1003</v>
      </c>
      <c r="F96" s="177" t="s">
        <v>1393</v>
      </c>
      <c r="G96" s="136">
        <v>0.39167000000000002</v>
      </c>
    </row>
    <row r="97" spans="1:7" ht="75">
      <c r="A97" s="175"/>
      <c r="B97" s="157">
        <f t="shared" si="0"/>
        <v>74</v>
      </c>
      <c r="C97" s="108" t="s">
        <v>137</v>
      </c>
      <c r="D97" s="109" t="s">
        <v>138</v>
      </c>
      <c r="E97" s="166" t="s">
        <v>1004</v>
      </c>
      <c r="F97" s="177" t="s">
        <v>1393</v>
      </c>
      <c r="G97" s="136">
        <v>0.433</v>
      </c>
    </row>
    <row r="98" spans="1:7" ht="60">
      <c r="A98" s="175"/>
      <c r="B98" s="157">
        <f t="shared" si="0"/>
        <v>75</v>
      </c>
      <c r="C98" s="108" t="s">
        <v>139</v>
      </c>
      <c r="D98" s="167" t="s">
        <v>140</v>
      </c>
      <c r="E98" s="166" t="s">
        <v>1317</v>
      </c>
      <c r="F98" s="178" t="s">
        <v>1006</v>
      </c>
      <c r="G98" s="136">
        <v>3.5416669999999999</v>
      </c>
    </row>
    <row r="99" spans="1:7" ht="75">
      <c r="A99" s="175"/>
      <c r="B99" s="157">
        <f t="shared" si="0"/>
        <v>76</v>
      </c>
      <c r="C99" s="108" t="s">
        <v>1741</v>
      </c>
      <c r="D99" s="167" t="s">
        <v>138</v>
      </c>
      <c r="E99" s="166" t="s">
        <v>1742</v>
      </c>
      <c r="F99" s="167" t="s">
        <v>1007</v>
      </c>
      <c r="G99" s="136">
        <v>1.25</v>
      </c>
    </row>
    <row r="100" spans="1:7" ht="60">
      <c r="A100" s="175"/>
      <c r="B100" s="157">
        <f t="shared" si="0"/>
        <v>77</v>
      </c>
      <c r="C100" s="108" t="s">
        <v>1741</v>
      </c>
      <c r="D100" s="167" t="s">
        <v>138</v>
      </c>
      <c r="E100" s="166" t="s">
        <v>1743</v>
      </c>
      <c r="F100" s="167" t="s">
        <v>1007</v>
      </c>
      <c r="G100" s="136">
        <v>0.91666999999999998</v>
      </c>
    </row>
    <row r="101" spans="1:7" ht="45">
      <c r="A101" s="175"/>
      <c r="B101" s="157">
        <f t="shared" si="0"/>
        <v>78</v>
      </c>
      <c r="C101" s="108" t="s">
        <v>1741</v>
      </c>
      <c r="D101" s="167" t="s">
        <v>140</v>
      </c>
      <c r="E101" s="166" t="s">
        <v>1744</v>
      </c>
      <c r="F101" s="167" t="s">
        <v>1007</v>
      </c>
      <c r="G101" s="136">
        <v>2.6669999999999998</v>
      </c>
    </row>
    <row r="102" spans="1:7" ht="60">
      <c r="A102" s="175"/>
      <c r="B102" s="157">
        <f t="shared" si="0"/>
        <v>79</v>
      </c>
      <c r="C102" s="108" t="s">
        <v>1741</v>
      </c>
      <c r="D102" s="167" t="s">
        <v>140</v>
      </c>
      <c r="E102" s="166" t="s">
        <v>1745</v>
      </c>
      <c r="F102" s="167" t="s">
        <v>1007</v>
      </c>
      <c r="G102" s="136">
        <v>1</v>
      </c>
    </row>
    <row r="103" spans="1:7" ht="75">
      <c r="A103" s="175"/>
      <c r="B103" s="157">
        <f t="shared" si="0"/>
        <v>80</v>
      </c>
      <c r="C103" s="108" t="s">
        <v>137</v>
      </c>
      <c r="D103" s="167" t="s">
        <v>138</v>
      </c>
      <c r="E103" s="166" t="s">
        <v>1527</v>
      </c>
      <c r="F103" s="167" t="s">
        <v>1318</v>
      </c>
      <c r="G103" s="136">
        <v>6</v>
      </c>
    </row>
    <row r="104" spans="1:7" ht="45">
      <c r="A104" s="175"/>
      <c r="B104" s="157">
        <f t="shared" si="0"/>
        <v>81</v>
      </c>
      <c r="C104" s="108" t="s">
        <v>137</v>
      </c>
      <c r="D104" s="167" t="s">
        <v>138</v>
      </c>
      <c r="E104" s="166" t="s">
        <v>1528</v>
      </c>
      <c r="F104" s="167" t="s">
        <v>1318</v>
      </c>
      <c r="G104" s="136">
        <v>6</v>
      </c>
    </row>
    <row r="105" spans="1:7" ht="30">
      <c r="A105" s="175"/>
      <c r="B105" s="157">
        <f t="shared" si="0"/>
        <v>82</v>
      </c>
      <c r="C105" s="108" t="s">
        <v>137</v>
      </c>
      <c r="D105" s="167" t="s">
        <v>138</v>
      </c>
      <c r="E105" s="166" t="s">
        <v>1446</v>
      </c>
      <c r="F105" s="167" t="s">
        <v>1318</v>
      </c>
      <c r="G105" s="136">
        <v>6</v>
      </c>
    </row>
    <row r="106" spans="1:7" ht="60">
      <c r="A106" s="175"/>
      <c r="B106" s="157">
        <f t="shared" si="0"/>
        <v>83</v>
      </c>
      <c r="C106" s="108" t="s">
        <v>137</v>
      </c>
      <c r="D106" s="167" t="s">
        <v>138</v>
      </c>
      <c r="E106" s="166" t="s">
        <v>1416</v>
      </c>
      <c r="F106" s="167" t="s">
        <v>1318</v>
      </c>
      <c r="G106" s="136">
        <v>6</v>
      </c>
    </row>
    <row r="107" spans="1:7" ht="120">
      <c r="A107" s="175"/>
      <c r="B107" s="157">
        <f t="shared" si="0"/>
        <v>84</v>
      </c>
      <c r="C107" s="108" t="s">
        <v>137</v>
      </c>
      <c r="D107" s="167" t="s">
        <v>138</v>
      </c>
      <c r="E107" s="166" t="s">
        <v>965</v>
      </c>
      <c r="F107" s="167" t="s">
        <v>1394</v>
      </c>
      <c r="G107" s="136">
        <v>0.41</v>
      </c>
    </row>
    <row r="108" spans="1:7" ht="60">
      <c r="A108" s="175"/>
      <c r="B108" s="157">
        <f t="shared" si="0"/>
        <v>85</v>
      </c>
      <c r="C108" s="108" t="s">
        <v>137</v>
      </c>
      <c r="D108" s="167" t="s">
        <v>138</v>
      </c>
      <c r="E108" s="166" t="s">
        <v>2330</v>
      </c>
      <c r="F108" s="179" t="s">
        <v>2331</v>
      </c>
      <c r="G108" s="136">
        <v>1.6</v>
      </c>
    </row>
    <row r="109" spans="1:7" ht="150">
      <c r="A109" s="175"/>
      <c r="B109" s="157">
        <f t="shared" si="0"/>
        <v>86</v>
      </c>
      <c r="C109" s="108" t="s">
        <v>137</v>
      </c>
      <c r="D109" s="167" t="s">
        <v>138</v>
      </c>
      <c r="E109" s="180" t="s">
        <v>2332</v>
      </c>
      <c r="F109" s="179" t="s">
        <v>66</v>
      </c>
      <c r="G109" s="136">
        <v>0.52</v>
      </c>
    </row>
    <row r="110" spans="1:7" ht="60">
      <c r="A110" s="175"/>
      <c r="B110" s="157">
        <f t="shared" si="0"/>
        <v>87</v>
      </c>
      <c r="C110" s="108" t="s">
        <v>137</v>
      </c>
      <c r="D110" s="167" t="s">
        <v>138</v>
      </c>
      <c r="E110" s="181" t="s">
        <v>2333</v>
      </c>
      <c r="F110" s="182" t="s">
        <v>2334</v>
      </c>
      <c r="G110" s="136">
        <v>0.21</v>
      </c>
    </row>
    <row r="111" spans="1:7" ht="135">
      <c r="A111" s="175"/>
      <c r="B111" s="157">
        <f t="shared" si="0"/>
        <v>88</v>
      </c>
      <c r="C111" s="108" t="s">
        <v>137</v>
      </c>
      <c r="D111" s="167" t="s">
        <v>138</v>
      </c>
      <c r="E111" s="181" t="s">
        <v>2335</v>
      </c>
      <c r="F111" s="182" t="s">
        <v>2336</v>
      </c>
      <c r="G111" s="136">
        <v>0.92700000000000005</v>
      </c>
    </row>
    <row r="112" spans="1:7" ht="135">
      <c r="A112" s="175"/>
      <c r="B112" s="157">
        <f t="shared" si="0"/>
        <v>89</v>
      </c>
      <c r="C112" s="108" t="s">
        <v>137</v>
      </c>
      <c r="D112" s="167" t="s">
        <v>138</v>
      </c>
      <c r="E112" s="180" t="s">
        <v>2337</v>
      </c>
      <c r="F112" s="182" t="s">
        <v>2336</v>
      </c>
      <c r="G112" s="136">
        <v>0.75</v>
      </c>
    </row>
    <row r="113" spans="1:7" ht="75">
      <c r="A113" s="175"/>
      <c r="B113" s="157">
        <f t="shared" si="0"/>
        <v>90</v>
      </c>
      <c r="C113" s="108" t="s">
        <v>137</v>
      </c>
      <c r="D113" s="167" t="s">
        <v>138</v>
      </c>
      <c r="E113" s="180" t="s">
        <v>2338</v>
      </c>
      <c r="F113" s="182" t="s">
        <v>2336</v>
      </c>
      <c r="G113" s="136">
        <v>1.75</v>
      </c>
    </row>
    <row r="114" spans="1:7" ht="75">
      <c r="A114" s="175"/>
      <c r="B114" s="157">
        <f t="shared" si="0"/>
        <v>91</v>
      </c>
      <c r="C114" s="108" t="s">
        <v>1847</v>
      </c>
      <c r="D114" s="109" t="s">
        <v>1848</v>
      </c>
      <c r="E114" s="180" t="s">
        <v>2339</v>
      </c>
      <c r="F114" s="183" t="s">
        <v>1899</v>
      </c>
      <c r="G114" s="136">
        <v>1.5416669999999999</v>
      </c>
    </row>
    <row r="115" spans="1:7" ht="60">
      <c r="A115" s="175"/>
      <c r="B115" s="157">
        <f t="shared" si="0"/>
        <v>92</v>
      </c>
      <c r="C115" s="108" t="s">
        <v>1746</v>
      </c>
      <c r="D115" s="167" t="s">
        <v>138</v>
      </c>
      <c r="E115" s="166" t="s">
        <v>2236</v>
      </c>
      <c r="F115" s="167" t="s">
        <v>1008</v>
      </c>
      <c r="G115" s="136">
        <v>0.375</v>
      </c>
    </row>
    <row r="116" spans="1:7" ht="45">
      <c r="A116" s="175"/>
      <c r="B116" s="157">
        <f t="shared" si="0"/>
        <v>93</v>
      </c>
      <c r="C116" s="108" t="s">
        <v>143</v>
      </c>
      <c r="D116" s="167" t="s">
        <v>138</v>
      </c>
      <c r="E116" s="166" t="s">
        <v>1800</v>
      </c>
      <c r="F116" s="167" t="s">
        <v>1008</v>
      </c>
      <c r="G116" s="136">
        <v>1.9916666999999999</v>
      </c>
    </row>
    <row r="117" spans="1:7" ht="60">
      <c r="A117" s="175"/>
      <c r="B117" s="157">
        <f t="shared" si="0"/>
        <v>94</v>
      </c>
      <c r="C117" s="108" t="s">
        <v>1747</v>
      </c>
      <c r="D117" s="167" t="s">
        <v>138</v>
      </c>
      <c r="E117" s="166" t="s">
        <v>1748</v>
      </c>
      <c r="F117" s="167" t="s">
        <v>1007</v>
      </c>
      <c r="G117" s="136">
        <v>14.167</v>
      </c>
    </row>
    <row r="118" spans="1:7" ht="30">
      <c r="A118" s="175"/>
      <c r="B118" s="157">
        <f t="shared" si="0"/>
        <v>95</v>
      </c>
      <c r="C118" s="108" t="s">
        <v>143</v>
      </c>
      <c r="D118" s="167" t="s">
        <v>138</v>
      </c>
      <c r="E118" s="166" t="s">
        <v>2237</v>
      </c>
      <c r="F118" s="167" t="s">
        <v>1007</v>
      </c>
      <c r="G118" s="136">
        <v>1.5</v>
      </c>
    </row>
    <row r="119" spans="1:7" ht="90">
      <c r="A119" s="175"/>
      <c r="B119" s="157">
        <f t="shared" si="0"/>
        <v>96</v>
      </c>
      <c r="C119" s="108" t="s">
        <v>142</v>
      </c>
      <c r="D119" s="109" t="s">
        <v>138</v>
      </c>
      <c r="E119" s="166" t="s">
        <v>2238</v>
      </c>
      <c r="F119" s="177" t="s">
        <v>1393</v>
      </c>
      <c r="G119" s="136">
        <v>0.41670000000000001</v>
      </c>
    </row>
    <row r="120" spans="1:7" ht="90">
      <c r="A120" s="175"/>
      <c r="B120" s="157">
        <f t="shared" si="0"/>
        <v>97</v>
      </c>
      <c r="C120" s="108" t="s">
        <v>142</v>
      </c>
      <c r="D120" s="109" t="s">
        <v>138</v>
      </c>
      <c r="E120" s="166" t="s">
        <v>1009</v>
      </c>
      <c r="F120" s="167" t="s">
        <v>1005</v>
      </c>
      <c r="G120" s="136">
        <v>0.375</v>
      </c>
    </row>
    <row r="121" spans="1:7" ht="90">
      <c r="A121" s="175"/>
      <c r="B121" s="157">
        <f t="shared" si="0"/>
        <v>98</v>
      </c>
      <c r="C121" s="108" t="s">
        <v>142</v>
      </c>
      <c r="D121" s="109" t="s">
        <v>138</v>
      </c>
      <c r="E121" s="166" t="s">
        <v>1010</v>
      </c>
      <c r="F121" s="167" t="s">
        <v>1005</v>
      </c>
      <c r="G121" s="136">
        <v>0.375</v>
      </c>
    </row>
    <row r="122" spans="1:7" ht="45">
      <c r="A122" s="175"/>
      <c r="B122" s="157">
        <f t="shared" si="0"/>
        <v>99</v>
      </c>
      <c r="C122" s="108" t="s">
        <v>142</v>
      </c>
      <c r="D122" s="109" t="s">
        <v>138</v>
      </c>
      <c r="E122" s="166" t="s">
        <v>1011</v>
      </c>
      <c r="F122" s="167" t="s">
        <v>1005</v>
      </c>
      <c r="G122" s="136">
        <v>6.25</v>
      </c>
    </row>
    <row r="123" spans="1:7" ht="45">
      <c r="A123" s="175"/>
      <c r="B123" s="157">
        <f t="shared" si="0"/>
        <v>100</v>
      </c>
      <c r="C123" s="108" t="s">
        <v>142</v>
      </c>
      <c r="D123" s="167" t="s">
        <v>138</v>
      </c>
      <c r="E123" s="166" t="s">
        <v>1319</v>
      </c>
      <c r="F123" s="178" t="s">
        <v>1006</v>
      </c>
      <c r="G123" s="136">
        <v>0.4</v>
      </c>
    </row>
    <row r="124" spans="1:7" ht="45">
      <c r="A124" s="175"/>
      <c r="B124" s="157">
        <f t="shared" si="0"/>
        <v>101</v>
      </c>
      <c r="C124" s="108" t="s">
        <v>142</v>
      </c>
      <c r="D124" s="167" t="s">
        <v>138</v>
      </c>
      <c r="E124" s="166" t="s">
        <v>2239</v>
      </c>
      <c r="F124" s="178" t="s">
        <v>1006</v>
      </c>
      <c r="G124" s="136">
        <v>0.55300000000000005</v>
      </c>
    </row>
    <row r="125" spans="1:7" ht="135">
      <c r="A125" s="175"/>
      <c r="B125" s="157">
        <f t="shared" si="0"/>
        <v>102</v>
      </c>
      <c r="C125" s="108" t="s">
        <v>1691</v>
      </c>
      <c r="D125" s="167" t="s">
        <v>138</v>
      </c>
      <c r="E125" s="180" t="s">
        <v>2340</v>
      </c>
      <c r="F125" s="179" t="s">
        <v>2336</v>
      </c>
      <c r="G125" s="136">
        <v>0.4</v>
      </c>
    </row>
    <row r="126" spans="1:7" ht="120">
      <c r="A126" s="175"/>
      <c r="B126" s="157">
        <f t="shared" si="0"/>
        <v>103</v>
      </c>
      <c r="C126" s="108" t="s">
        <v>142</v>
      </c>
      <c r="D126" s="167" t="s">
        <v>138</v>
      </c>
      <c r="E126" s="180" t="s">
        <v>2341</v>
      </c>
      <c r="F126" s="179" t="s">
        <v>2336</v>
      </c>
      <c r="G126" s="136">
        <v>4</v>
      </c>
    </row>
    <row r="127" spans="1:7" ht="60">
      <c r="A127" s="175"/>
      <c r="B127" s="157">
        <f t="shared" si="0"/>
        <v>104</v>
      </c>
      <c r="C127" s="108" t="s">
        <v>142</v>
      </c>
      <c r="D127" s="167" t="s">
        <v>138</v>
      </c>
      <c r="E127" s="181" t="s">
        <v>2342</v>
      </c>
      <c r="F127" s="182" t="s">
        <v>2343</v>
      </c>
      <c r="G127" s="136">
        <v>2.8</v>
      </c>
    </row>
    <row r="128" spans="1:7" ht="75">
      <c r="A128" s="175"/>
      <c r="B128" s="157">
        <f t="shared" si="0"/>
        <v>105</v>
      </c>
      <c r="C128" s="108" t="s">
        <v>141</v>
      </c>
      <c r="D128" s="167" t="s">
        <v>140</v>
      </c>
      <c r="E128" s="166" t="s">
        <v>2240</v>
      </c>
      <c r="F128" s="167" t="s">
        <v>1394</v>
      </c>
      <c r="G128" s="136" t="s">
        <v>1902</v>
      </c>
    </row>
    <row r="129" spans="1:7" ht="75">
      <c r="A129" s="175"/>
      <c r="B129" s="157">
        <f>B128+1</f>
        <v>106</v>
      </c>
      <c r="C129" s="108" t="s">
        <v>141</v>
      </c>
      <c r="D129" s="167" t="s">
        <v>138</v>
      </c>
      <c r="E129" s="166" t="s">
        <v>966</v>
      </c>
      <c r="F129" s="167" t="s">
        <v>1394</v>
      </c>
      <c r="G129" s="136" t="s">
        <v>1902</v>
      </c>
    </row>
    <row r="130" spans="1:7" ht="45">
      <c r="A130" s="175"/>
      <c r="B130" s="157">
        <f>B129+1</f>
        <v>107</v>
      </c>
      <c r="C130" s="108" t="s">
        <v>143</v>
      </c>
      <c r="D130" s="167" t="s">
        <v>138</v>
      </c>
      <c r="E130" s="166" t="s">
        <v>2241</v>
      </c>
      <c r="F130" s="167" t="s">
        <v>1007</v>
      </c>
      <c r="G130" s="136">
        <v>0.54166999999999998</v>
      </c>
    </row>
    <row r="131" spans="1:7" ht="60">
      <c r="A131" s="175"/>
      <c r="B131" s="157">
        <f t="shared" si="0"/>
        <v>108</v>
      </c>
      <c r="C131" s="108" t="s">
        <v>143</v>
      </c>
      <c r="D131" s="109" t="s">
        <v>138</v>
      </c>
      <c r="E131" s="166" t="s">
        <v>2242</v>
      </c>
      <c r="F131" s="178" t="s">
        <v>1012</v>
      </c>
      <c r="G131" s="136">
        <v>0.5</v>
      </c>
    </row>
    <row r="132" spans="1:7" ht="60">
      <c r="A132" s="175"/>
      <c r="B132" s="157">
        <f t="shared" si="0"/>
        <v>109</v>
      </c>
      <c r="C132" s="108" t="s">
        <v>143</v>
      </c>
      <c r="D132" s="109" t="s">
        <v>138</v>
      </c>
      <c r="E132" s="166" t="s">
        <v>2243</v>
      </c>
      <c r="F132" s="178" t="s">
        <v>1006</v>
      </c>
      <c r="G132" s="136">
        <v>1.22167</v>
      </c>
    </row>
    <row r="133" spans="1:7" ht="83.25" customHeight="1">
      <c r="A133" s="175"/>
      <c r="B133" s="157">
        <f t="shared" si="0"/>
        <v>110</v>
      </c>
      <c r="C133" s="108" t="s">
        <v>143</v>
      </c>
      <c r="D133" s="109" t="s">
        <v>138</v>
      </c>
      <c r="E133" s="176" t="s">
        <v>1864</v>
      </c>
      <c r="F133" s="167" t="s">
        <v>1005</v>
      </c>
      <c r="G133" s="136">
        <v>0.625</v>
      </c>
    </row>
    <row r="134" spans="1:7" ht="75">
      <c r="A134" s="175"/>
      <c r="B134" s="157">
        <f t="shared" si="0"/>
        <v>111</v>
      </c>
      <c r="C134" s="108" t="s">
        <v>143</v>
      </c>
      <c r="D134" s="167" t="s">
        <v>138</v>
      </c>
      <c r="E134" s="166" t="s">
        <v>1601</v>
      </c>
      <c r="F134" s="167" t="s">
        <v>1005</v>
      </c>
      <c r="G134" s="136">
        <v>10.833</v>
      </c>
    </row>
    <row r="135" spans="1:7" ht="75.75" customHeight="1">
      <c r="A135" s="175"/>
      <c r="B135" s="157">
        <f t="shared" si="0"/>
        <v>112</v>
      </c>
      <c r="C135" s="108" t="s">
        <v>143</v>
      </c>
      <c r="D135" s="167" t="s">
        <v>140</v>
      </c>
      <c r="E135" s="166" t="s">
        <v>1858</v>
      </c>
      <c r="F135" s="167" t="s">
        <v>1005</v>
      </c>
      <c r="G135" s="136">
        <v>1.2083299999999999</v>
      </c>
    </row>
    <row r="136" spans="1:7" ht="69" customHeight="1">
      <c r="A136" s="175"/>
      <c r="B136" s="157">
        <f t="shared" si="0"/>
        <v>113</v>
      </c>
      <c r="C136" s="108" t="s">
        <v>1529</v>
      </c>
      <c r="D136" s="167" t="s">
        <v>138</v>
      </c>
      <c r="E136" s="166" t="s">
        <v>1865</v>
      </c>
      <c r="F136" s="167" t="s">
        <v>1395</v>
      </c>
      <c r="G136" s="136">
        <v>6.8333000000000004</v>
      </c>
    </row>
    <row r="137" spans="1:7" ht="60">
      <c r="A137" s="175"/>
      <c r="B137" s="157">
        <f t="shared" si="0"/>
        <v>114</v>
      </c>
      <c r="C137" s="108" t="s">
        <v>1529</v>
      </c>
      <c r="D137" s="167" t="s">
        <v>138</v>
      </c>
      <c r="E137" s="166" t="s">
        <v>1866</v>
      </c>
      <c r="F137" s="167" t="s">
        <v>1395</v>
      </c>
      <c r="G137" s="136">
        <v>5.8330000000000002</v>
      </c>
    </row>
    <row r="138" spans="1:7" ht="45">
      <c r="A138" s="175"/>
      <c r="B138" s="157">
        <f t="shared" si="0"/>
        <v>115</v>
      </c>
      <c r="C138" s="108" t="s">
        <v>1831</v>
      </c>
      <c r="D138" s="109" t="s">
        <v>138</v>
      </c>
      <c r="E138" s="166" t="s">
        <v>2244</v>
      </c>
      <c r="F138" s="178" t="s">
        <v>1012</v>
      </c>
      <c r="G138" s="136">
        <v>0.26500000000000001</v>
      </c>
    </row>
    <row r="139" spans="1:7" ht="60">
      <c r="A139" s="175"/>
      <c r="B139" s="157">
        <f t="shared" si="0"/>
        <v>116</v>
      </c>
      <c r="C139" s="108" t="s">
        <v>144</v>
      </c>
      <c r="D139" s="167" t="s">
        <v>138</v>
      </c>
      <c r="E139" s="166" t="s">
        <v>2245</v>
      </c>
      <c r="F139" s="167" t="s">
        <v>1395</v>
      </c>
      <c r="G139" s="136">
        <v>0.20416699999999999</v>
      </c>
    </row>
    <row r="140" spans="1:7" ht="75">
      <c r="A140" s="175"/>
      <c r="B140" s="157">
        <f t="shared" si="0"/>
        <v>117</v>
      </c>
      <c r="C140" s="184" t="s">
        <v>2344</v>
      </c>
      <c r="D140" s="179" t="s">
        <v>138</v>
      </c>
      <c r="E140" s="180" t="s">
        <v>2345</v>
      </c>
      <c r="F140" s="179" t="s">
        <v>2346</v>
      </c>
      <c r="G140" s="136">
        <v>28</v>
      </c>
    </row>
    <row r="141" spans="1:7" ht="60">
      <c r="A141" s="175"/>
      <c r="B141" s="157">
        <f t="shared" si="0"/>
        <v>118</v>
      </c>
      <c r="C141" s="108" t="s">
        <v>145</v>
      </c>
      <c r="D141" s="109" t="s">
        <v>138</v>
      </c>
      <c r="E141" s="166" t="s">
        <v>1867</v>
      </c>
      <c r="F141" s="167" t="s">
        <v>1395</v>
      </c>
      <c r="G141" s="136">
        <v>2.0416699999999999</v>
      </c>
    </row>
    <row r="142" spans="1:7" ht="105">
      <c r="A142" s="175"/>
      <c r="B142" s="157">
        <f t="shared" si="0"/>
        <v>119</v>
      </c>
      <c r="C142" s="108" t="s">
        <v>146</v>
      </c>
      <c r="D142" s="109" t="s">
        <v>138</v>
      </c>
      <c r="E142" s="166" t="s">
        <v>1013</v>
      </c>
      <c r="F142" s="177" t="s">
        <v>1393</v>
      </c>
      <c r="G142" s="136">
        <v>2.3330000000000002</v>
      </c>
    </row>
    <row r="143" spans="1:7" ht="45">
      <c r="A143" s="175"/>
      <c r="B143" s="157">
        <f t="shared" si="0"/>
        <v>120</v>
      </c>
      <c r="C143" s="108" t="s">
        <v>1741</v>
      </c>
      <c r="D143" s="167" t="s">
        <v>140</v>
      </c>
      <c r="E143" s="166" t="s">
        <v>2246</v>
      </c>
      <c r="F143" s="167" t="s">
        <v>1007</v>
      </c>
      <c r="G143" s="136">
        <v>1</v>
      </c>
    </row>
    <row r="144" spans="1:7" ht="15">
      <c r="A144" s="162" t="s">
        <v>1981</v>
      </c>
      <c r="B144" s="185"/>
      <c r="C144" s="107" t="s">
        <v>147</v>
      </c>
      <c r="D144" s="107"/>
      <c r="E144" s="107"/>
      <c r="F144" s="164"/>
      <c r="G144" s="136"/>
    </row>
    <row r="145" spans="1:7" ht="30">
      <c r="A145" s="156"/>
      <c r="B145" s="157">
        <v>121</v>
      </c>
      <c r="C145" s="103" t="s">
        <v>148</v>
      </c>
      <c r="D145" s="167" t="s">
        <v>135</v>
      </c>
      <c r="E145" s="103" t="s">
        <v>2247</v>
      </c>
      <c r="F145" s="167" t="s">
        <v>66</v>
      </c>
      <c r="G145" s="136">
        <v>7.9166670000000003</v>
      </c>
    </row>
    <row r="146" spans="1:7" ht="30">
      <c r="A146" s="156"/>
      <c r="B146" s="157">
        <v>122</v>
      </c>
      <c r="C146" s="103" t="s">
        <v>148</v>
      </c>
      <c r="D146" s="167" t="s">
        <v>135</v>
      </c>
      <c r="E146" s="103" t="s">
        <v>2248</v>
      </c>
      <c r="F146" s="167" t="s">
        <v>66</v>
      </c>
      <c r="G146" s="136">
        <v>9.1667000000000005</v>
      </c>
    </row>
    <row r="147" spans="1:7" ht="30">
      <c r="A147" s="156"/>
      <c r="B147" s="157">
        <v>123</v>
      </c>
      <c r="C147" s="103" t="s">
        <v>148</v>
      </c>
      <c r="D147" s="167" t="s">
        <v>135</v>
      </c>
      <c r="E147" s="103" t="s">
        <v>2249</v>
      </c>
      <c r="F147" s="167" t="s">
        <v>66</v>
      </c>
      <c r="G147" s="136">
        <v>5</v>
      </c>
    </row>
    <row r="148" spans="1:7" ht="30">
      <c r="A148" s="156"/>
      <c r="B148" s="157">
        <v>124</v>
      </c>
      <c r="C148" s="103" t="s">
        <v>148</v>
      </c>
      <c r="D148" s="167" t="s">
        <v>135</v>
      </c>
      <c r="E148" s="103" t="s">
        <v>2250</v>
      </c>
      <c r="F148" s="167" t="s">
        <v>66</v>
      </c>
      <c r="G148" s="136">
        <v>5</v>
      </c>
    </row>
    <row r="149" spans="1:7" ht="15">
      <c r="A149" s="156"/>
      <c r="B149" s="157">
        <v>125</v>
      </c>
      <c r="C149" s="103" t="s">
        <v>148</v>
      </c>
      <c r="D149" s="167" t="s">
        <v>135</v>
      </c>
      <c r="E149" s="103" t="s">
        <v>2251</v>
      </c>
      <c r="F149" s="167" t="s">
        <v>66</v>
      </c>
      <c r="G149" s="136">
        <v>5</v>
      </c>
    </row>
    <row r="150" spans="1:7" ht="18">
      <c r="A150" s="156"/>
      <c r="B150" s="186"/>
      <c r="C150" s="158" t="s">
        <v>149</v>
      </c>
      <c r="D150" s="187"/>
      <c r="E150" s="187"/>
      <c r="F150" s="188"/>
      <c r="G150" s="171"/>
    </row>
    <row r="151" spans="1:7" ht="15">
      <c r="A151" s="162" t="s">
        <v>1982</v>
      </c>
      <c r="B151" s="157"/>
      <c r="C151" s="107" t="s">
        <v>150</v>
      </c>
      <c r="D151" s="107"/>
      <c r="E151" s="107"/>
      <c r="F151" s="164"/>
      <c r="G151" s="171"/>
    </row>
    <row r="152" spans="1:7" ht="15">
      <c r="A152" s="189"/>
      <c r="B152" s="157">
        <v>126</v>
      </c>
      <c r="C152" s="108" t="s">
        <v>1758</v>
      </c>
      <c r="D152" s="167" t="s">
        <v>1759</v>
      </c>
      <c r="E152" s="108" t="s">
        <v>1760</v>
      </c>
      <c r="F152" s="167" t="s">
        <v>66</v>
      </c>
      <c r="G152" s="136">
        <v>65</v>
      </c>
    </row>
    <row r="153" spans="1:7" ht="15">
      <c r="A153" s="190"/>
      <c r="B153" s="168">
        <v>127</v>
      </c>
      <c r="C153" s="108" t="s">
        <v>151</v>
      </c>
      <c r="D153" s="167" t="s">
        <v>119</v>
      </c>
      <c r="E153" s="108" t="s">
        <v>152</v>
      </c>
      <c r="F153" s="167" t="s">
        <v>66</v>
      </c>
      <c r="G153" s="136">
        <v>25</v>
      </c>
    </row>
    <row r="154" spans="1:7" ht="15">
      <c r="A154" s="162" t="s">
        <v>1983</v>
      </c>
      <c r="B154" s="168"/>
      <c r="C154" s="107" t="s">
        <v>153</v>
      </c>
      <c r="D154" s="107"/>
      <c r="E154" s="107"/>
      <c r="F154" s="164"/>
      <c r="G154" s="136"/>
    </row>
    <row r="155" spans="1:7" ht="15">
      <c r="A155" s="156"/>
      <c r="B155" s="168">
        <v>128</v>
      </c>
      <c r="C155" s="108" t="s">
        <v>154</v>
      </c>
      <c r="D155" s="167" t="s">
        <v>119</v>
      </c>
      <c r="E155" s="191" t="s">
        <v>1530</v>
      </c>
      <c r="F155" s="167" t="s">
        <v>66</v>
      </c>
      <c r="G155" s="136">
        <v>22.5</v>
      </c>
    </row>
    <row r="156" spans="1:7" ht="15">
      <c r="A156" s="156"/>
      <c r="B156" s="168">
        <f>+B155+1</f>
        <v>129</v>
      </c>
      <c r="C156" s="108" t="s">
        <v>154</v>
      </c>
      <c r="D156" s="109" t="s">
        <v>119</v>
      </c>
      <c r="E156" s="191" t="s">
        <v>1602</v>
      </c>
      <c r="F156" s="167" t="s">
        <v>66</v>
      </c>
      <c r="G156" s="136">
        <v>20</v>
      </c>
    </row>
    <row r="157" spans="1:7" ht="15">
      <c r="A157" s="156"/>
      <c r="B157" s="168">
        <f t="shared" ref="B157:B163" si="1">+B156+1</f>
        <v>130</v>
      </c>
      <c r="C157" s="108" t="s">
        <v>154</v>
      </c>
      <c r="D157" s="167" t="s">
        <v>119</v>
      </c>
      <c r="E157" s="191" t="s">
        <v>155</v>
      </c>
      <c r="F157" s="167" t="s">
        <v>66</v>
      </c>
      <c r="G157" s="136">
        <v>17.5</v>
      </c>
    </row>
    <row r="158" spans="1:7" ht="15">
      <c r="A158" s="156"/>
      <c r="B158" s="168">
        <f t="shared" si="1"/>
        <v>131</v>
      </c>
      <c r="C158" s="108" t="s">
        <v>154</v>
      </c>
      <c r="D158" s="167" t="s">
        <v>119</v>
      </c>
      <c r="E158" s="191" t="s">
        <v>1531</v>
      </c>
      <c r="F158" s="167" t="s">
        <v>66</v>
      </c>
      <c r="G158" s="136">
        <v>25</v>
      </c>
    </row>
    <row r="159" spans="1:7" ht="15">
      <c r="A159" s="156"/>
      <c r="B159" s="168">
        <f t="shared" si="1"/>
        <v>132</v>
      </c>
      <c r="C159" s="108" t="s">
        <v>154</v>
      </c>
      <c r="D159" s="167" t="s">
        <v>119</v>
      </c>
      <c r="E159" s="191" t="s">
        <v>156</v>
      </c>
      <c r="F159" s="167" t="s">
        <v>66</v>
      </c>
      <c r="G159" s="136">
        <v>19.166699999999999</v>
      </c>
    </row>
    <row r="160" spans="1:7" ht="15">
      <c r="A160" s="156"/>
      <c r="B160" s="168">
        <f t="shared" si="1"/>
        <v>133</v>
      </c>
      <c r="C160" s="108" t="s">
        <v>154</v>
      </c>
      <c r="D160" s="167" t="s">
        <v>119</v>
      </c>
      <c r="E160" s="191" t="s">
        <v>157</v>
      </c>
      <c r="F160" s="167" t="s">
        <v>66</v>
      </c>
      <c r="G160" s="136">
        <v>29.000000000000004</v>
      </c>
    </row>
    <row r="161" spans="1:7" ht="15">
      <c r="A161" s="156"/>
      <c r="B161" s="168">
        <f t="shared" si="1"/>
        <v>134</v>
      </c>
      <c r="C161" s="108" t="s">
        <v>154</v>
      </c>
      <c r="D161" s="167" t="s">
        <v>119</v>
      </c>
      <c r="E161" s="191" t="s">
        <v>158</v>
      </c>
      <c r="F161" s="167" t="s">
        <v>66</v>
      </c>
      <c r="G161" s="136">
        <v>30</v>
      </c>
    </row>
    <row r="162" spans="1:7" ht="15">
      <c r="A162" s="156"/>
      <c r="B162" s="168">
        <f t="shared" si="1"/>
        <v>135</v>
      </c>
      <c r="C162" s="108" t="s">
        <v>154</v>
      </c>
      <c r="D162" s="167" t="s">
        <v>119</v>
      </c>
      <c r="E162" s="191" t="s">
        <v>159</v>
      </c>
      <c r="F162" s="167" t="s">
        <v>66</v>
      </c>
      <c r="G162" s="136">
        <v>43.916666999999997</v>
      </c>
    </row>
    <row r="163" spans="1:7" ht="15">
      <c r="A163" s="156"/>
      <c r="B163" s="168">
        <f t="shared" si="1"/>
        <v>136</v>
      </c>
      <c r="C163" s="108" t="s">
        <v>154</v>
      </c>
      <c r="D163" s="167" t="s">
        <v>119</v>
      </c>
      <c r="E163" s="191" t="s">
        <v>2252</v>
      </c>
      <c r="F163" s="167" t="s">
        <v>66</v>
      </c>
      <c r="G163" s="136">
        <v>80</v>
      </c>
    </row>
    <row r="164" spans="1:7" ht="15">
      <c r="A164" s="162" t="s">
        <v>1984</v>
      </c>
      <c r="B164" s="168"/>
      <c r="C164" s="107" t="s">
        <v>160</v>
      </c>
      <c r="D164" s="107"/>
      <c r="E164" s="107"/>
      <c r="F164" s="164"/>
      <c r="G164" s="171"/>
    </row>
    <row r="165" spans="1:7" ht="15">
      <c r="A165" s="156"/>
      <c r="B165" s="168">
        <v>137</v>
      </c>
      <c r="C165" s="192" t="s">
        <v>161</v>
      </c>
      <c r="D165" s="167" t="s">
        <v>119</v>
      </c>
      <c r="E165" s="192" t="s">
        <v>162</v>
      </c>
      <c r="F165" s="167" t="s">
        <v>66</v>
      </c>
      <c r="G165" s="136">
        <v>82.221999999999994</v>
      </c>
    </row>
    <row r="166" spans="1:7" ht="15">
      <c r="A166" s="156"/>
      <c r="B166" s="168">
        <f>B165+1</f>
        <v>138</v>
      </c>
      <c r="C166" s="192" t="s">
        <v>161</v>
      </c>
      <c r="D166" s="167" t="s">
        <v>119</v>
      </c>
      <c r="E166" s="192" t="s">
        <v>165</v>
      </c>
      <c r="F166" s="167" t="s">
        <v>66</v>
      </c>
      <c r="G166" s="136">
        <v>100</v>
      </c>
    </row>
    <row r="167" spans="1:7" ht="15">
      <c r="A167" s="156"/>
      <c r="B167" s="168">
        <f>B166+1</f>
        <v>139</v>
      </c>
      <c r="C167" s="192" t="s">
        <v>161</v>
      </c>
      <c r="D167" s="167" t="s">
        <v>119</v>
      </c>
      <c r="E167" s="192" t="s">
        <v>164</v>
      </c>
      <c r="F167" s="167" t="s">
        <v>66</v>
      </c>
      <c r="G167" s="136">
        <v>104.16667</v>
      </c>
    </row>
    <row r="168" spans="1:7" ht="15">
      <c r="A168" s="156"/>
      <c r="B168" s="168">
        <f>B167+1</f>
        <v>140</v>
      </c>
      <c r="C168" s="192" t="s">
        <v>161</v>
      </c>
      <c r="D168" s="167" t="s">
        <v>119</v>
      </c>
      <c r="E168" s="192" t="s">
        <v>163</v>
      </c>
      <c r="F168" s="167" t="s">
        <v>66</v>
      </c>
      <c r="G168" s="136">
        <v>122.50000000000001</v>
      </c>
    </row>
    <row r="169" spans="1:7" ht="15">
      <c r="A169" s="162" t="s">
        <v>1985</v>
      </c>
      <c r="B169" s="168"/>
      <c r="C169" s="107" t="s">
        <v>1396</v>
      </c>
      <c r="D169" s="107"/>
      <c r="E169" s="107"/>
      <c r="F169" s="164"/>
      <c r="G169" s="171"/>
    </row>
    <row r="170" spans="1:7" ht="15">
      <c r="A170" s="156"/>
      <c r="B170" s="168">
        <v>141</v>
      </c>
      <c r="C170" s="108" t="s">
        <v>166</v>
      </c>
      <c r="D170" s="167" t="s">
        <v>119</v>
      </c>
      <c r="E170" s="108" t="s">
        <v>1692</v>
      </c>
      <c r="F170" s="167" t="s">
        <v>66</v>
      </c>
      <c r="G170" s="136">
        <v>5288.35</v>
      </c>
    </row>
    <row r="171" spans="1:7" ht="15">
      <c r="A171" s="156"/>
      <c r="B171" s="168">
        <f t="shared" ref="B171:B179" si="2">B170+1</f>
        <v>142</v>
      </c>
      <c r="C171" s="108" t="s">
        <v>166</v>
      </c>
      <c r="D171" s="167" t="s">
        <v>119</v>
      </c>
      <c r="E171" s="108" t="s">
        <v>1693</v>
      </c>
      <c r="F171" s="167" t="s">
        <v>66</v>
      </c>
      <c r="G171" s="136">
        <v>5638.8</v>
      </c>
    </row>
    <row r="172" spans="1:7" ht="15">
      <c r="A172" s="156"/>
      <c r="B172" s="168">
        <f t="shared" si="2"/>
        <v>143</v>
      </c>
      <c r="C172" s="108" t="s">
        <v>166</v>
      </c>
      <c r="D172" s="167" t="s">
        <v>119</v>
      </c>
      <c r="E172" s="108" t="s">
        <v>1694</v>
      </c>
      <c r="F172" s="167" t="s">
        <v>66</v>
      </c>
      <c r="G172" s="136">
        <v>6046.4</v>
      </c>
    </row>
    <row r="173" spans="1:7" ht="15">
      <c r="A173" s="156"/>
      <c r="B173" s="168">
        <f t="shared" si="2"/>
        <v>144</v>
      </c>
      <c r="C173" s="108" t="s">
        <v>166</v>
      </c>
      <c r="D173" s="167" t="s">
        <v>119</v>
      </c>
      <c r="E173" s="108" t="s">
        <v>1695</v>
      </c>
      <c r="F173" s="167" t="s">
        <v>66</v>
      </c>
      <c r="G173" s="136">
        <v>1643.2</v>
      </c>
    </row>
    <row r="174" spans="1:7" ht="30">
      <c r="A174" s="156"/>
      <c r="B174" s="168">
        <f t="shared" si="2"/>
        <v>145</v>
      </c>
      <c r="C174" s="108" t="s">
        <v>166</v>
      </c>
      <c r="D174" s="167" t="s">
        <v>119</v>
      </c>
      <c r="E174" s="108" t="s">
        <v>1696</v>
      </c>
      <c r="F174" s="167" t="s">
        <v>66</v>
      </c>
      <c r="G174" s="136">
        <v>1429.15</v>
      </c>
    </row>
    <row r="175" spans="1:7" ht="30">
      <c r="A175" s="156"/>
      <c r="B175" s="168">
        <f t="shared" si="2"/>
        <v>146</v>
      </c>
      <c r="C175" s="108" t="s">
        <v>166</v>
      </c>
      <c r="D175" s="167" t="s">
        <v>119</v>
      </c>
      <c r="E175" s="108" t="s">
        <v>1697</v>
      </c>
      <c r="F175" s="167" t="s">
        <v>66</v>
      </c>
      <c r="G175" s="136">
        <v>1713.2</v>
      </c>
    </row>
    <row r="176" spans="1:7" ht="30">
      <c r="A176" s="156"/>
      <c r="B176" s="168">
        <f t="shared" si="2"/>
        <v>147</v>
      </c>
      <c r="C176" s="108" t="s">
        <v>166</v>
      </c>
      <c r="D176" s="167" t="s">
        <v>119</v>
      </c>
      <c r="E176" s="108" t="s">
        <v>1698</v>
      </c>
      <c r="F176" s="167" t="s">
        <v>66</v>
      </c>
      <c r="G176" s="136">
        <v>1998.53</v>
      </c>
    </row>
    <row r="177" spans="1:7" ht="15">
      <c r="A177" s="156"/>
      <c r="B177" s="168">
        <f t="shared" si="2"/>
        <v>148</v>
      </c>
      <c r="C177" s="108" t="s">
        <v>166</v>
      </c>
      <c r="D177" s="167" t="s">
        <v>94</v>
      </c>
      <c r="E177" s="108" t="s">
        <v>167</v>
      </c>
      <c r="F177" s="167" t="s">
        <v>66</v>
      </c>
      <c r="G177" s="136">
        <v>136.92670000000001</v>
      </c>
    </row>
    <row r="178" spans="1:7" ht="15">
      <c r="A178" s="156"/>
      <c r="B178" s="168">
        <f t="shared" si="2"/>
        <v>149</v>
      </c>
      <c r="C178" s="108" t="s">
        <v>166</v>
      </c>
      <c r="D178" s="167" t="s">
        <v>94</v>
      </c>
      <c r="E178" s="108" t="s">
        <v>168</v>
      </c>
      <c r="F178" s="167" t="s">
        <v>66</v>
      </c>
      <c r="G178" s="136">
        <v>143.51669999999999</v>
      </c>
    </row>
    <row r="179" spans="1:7" ht="15">
      <c r="A179" s="156"/>
      <c r="B179" s="168">
        <f t="shared" si="2"/>
        <v>150</v>
      </c>
      <c r="C179" s="108" t="s">
        <v>166</v>
      </c>
      <c r="D179" s="167" t="s">
        <v>94</v>
      </c>
      <c r="E179" s="108" t="s">
        <v>169</v>
      </c>
      <c r="F179" s="167" t="s">
        <v>66</v>
      </c>
      <c r="G179" s="136">
        <v>162.79583</v>
      </c>
    </row>
    <row r="180" spans="1:7" ht="15">
      <c r="A180" s="162" t="s">
        <v>1986</v>
      </c>
      <c r="B180" s="168"/>
      <c r="C180" s="107" t="s">
        <v>1397</v>
      </c>
      <c r="D180" s="111"/>
      <c r="E180" s="107"/>
      <c r="F180" s="164"/>
      <c r="G180" s="136"/>
    </row>
    <row r="181" spans="1:7" ht="15">
      <c r="A181" s="156"/>
      <c r="B181" s="168">
        <v>151</v>
      </c>
      <c r="C181" s="108" t="s">
        <v>170</v>
      </c>
      <c r="D181" s="167" t="s">
        <v>135</v>
      </c>
      <c r="E181" s="166" t="s">
        <v>1320</v>
      </c>
      <c r="F181" s="167" t="s">
        <v>66</v>
      </c>
      <c r="G181" s="136">
        <v>8.33</v>
      </c>
    </row>
    <row r="182" spans="1:7" ht="15">
      <c r="A182" s="156"/>
      <c r="B182" s="168">
        <f t="shared" ref="B182:B197" si="3">B181+1</f>
        <v>152</v>
      </c>
      <c r="C182" s="108" t="s">
        <v>170</v>
      </c>
      <c r="D182" s="167" t="s">
        <v>135</v>
      </c>
      <c r="E182" s="166" t="s">
        <v>171</v>
      </c>
      <c r="F182" s="167" t="s">
        <v>66</v>
      </c>
      <c r="G182" s="136">
        <v>8.8330000000000002</v>
      </c>
    </row>
    <row r="183" spans="1:7" ht="15">
      <c r="A183" s="156"/>
      <c r="B183" s="168">
        <f t="shared" si="3"/>
        <v>153</v>
      </c>
      <c r="C183" s="108" t="s">
        <v>170</v>
      </c>
      <c r="D183" s="167" t="s">
        <v>135</v>
      </c>
      <c r="E183" s="166" t="s">
        <v>172</v>
      </c>
      <c r="F183" s="167" t="s">
        <v>66</v>
      </c>
      <c r="G183" s="136">
        <v>9.0000000000000018</v>
      </c>
    </row>
    <row r="184" spans="1:7" ht="30">
      <c r="A184" s="156"/>
      <c r="B184" s="168">
        <f t="shared" si="3"/>
        <v>154</v>
      </c>
      <c r="C184" s="108" t="s">
        <v>170</v>
      </c>
      <c r="D184" s="167" t="s">
        <v>135</v>
      </c>
      <c r="E184" s="108" t="s">
        <v>2253</v>
      </c>
      <c r="F184" s="167" t="s">
        <v>66</v>
      </c>
      <c r="G184" s="136">
        <v>12</v>
      </c>
    </row>
    <row r="185" spans="1:7" ht="15">
      <c r="A185" s="156"/>
      <c r="B185" s="168">
        <f t="shared" si="3"/>
        <v>155</v>
      </c>
      <c r="C185" s="108" t="s">
        <v>173</v>
      </c>
      <c r="D185" s="167" t="s">
        <v>119</v>
      </c>
      <c r="E185" s="108" t="s">
        <v>1903</v>
      </c>
      <c r="F185" s="167" t="s">
        <v>66</v>
      </c>
      <c r="G185" s="136">
        <v>14.8</v>
      </c>
    </row>
    <row r="186" spans="1:7" ht="15">
      <c r="A186" s="156"/>
      <c r="B186" s="168">
        <f t="shared" si="3"/>
        <v>156</v>
      </c>
      <c r="C186" s="108" t="s">
        <v>173</v>
      </c>
      <c r="D186" s="167" t="s">
        <v>119</v>
      </c>
      <c r="E186" s="108" t="s">
        <v>1904</v>
      </c>
      <c r="F186" s="167" t="s">
        <v>66</v>
      </c>
      <c r="G186" s="136">
        <v>12.1</v>
      </c>
    </row>
    <row r="187" spans="1:7" ht="15">
      <c r="A187" s="156"/>
      <c r="B187" s="168">
        <f t="shared" si="3"/>
        <v>157</v>
      </c>
      <c r="C187" s="108" t="s">
        <v>173</v>
      </c>
      <c r="D187" s="167" t="s">
        <v>119</v>
      </c>
      <c r="E187" s="108" t="s">
        <v>1905</v>
      </c>
      <c r="F187" s="167" t="s">
        <v>66</v>
      </c>
      <c r="G187" s="136">
        <v>22.6</v>
      </c>
    </row>
    <row r="188" spans="1:7" ht="15">
      <c r="A188" s="156"/>
      <c r="B188" s="168">
        <f t="shared" si="3"/>
        <v>158</v>
      </c>
      <c r="C188" s="108" t="s">
        <v>173</v>
      </c>
      <c r="D188" s="167" t="s">
        <v>119</v>
      </c>
      <c r="E188" s="108" t="s">
        <v>1906</v>
      </c>
      <c r="F188" s="167" t="s">
        <v>66</v>
      </c>
      <c r="G188" s="136">
        <v>9.1</v>
      </c>
    </row>
    <row r="189" spans="1:7" ht="15">
      <c r="A189" s="156"/>
      <c r="B189" s="168">
        <f t="shared" si="3"/>
        <v>159</v>
      </c>
      <c r="C189" s="108" t="s">
        <v>173</v>
      </c>
      <c r="D189" s="167" t="s">
        <v>119</v>
      </c>
      <c r="E189" s="108" t="s">
        <v>1907</v>
      </c>
      <c r="F189" s="167" t="s">
        <v>66</v>
      </c>
      <c r="G189" s="136">
        <v>16.8</v>
      </c>
    </row>
    <row r="190" spans="1:7" ht="15">
      <c r="A190" s="162"/>
      <c r="B190" s="168">
        <f t="shared" si="3"/>
        <v>160</v>
      </c>
      <c r="C190" s="108" t="s">
        <v>173</v>
      </c>
      <c r="D190" s="109" t="s">
        <v>94</v>
      </c>
      <c r="E190" s="108" t="s">
        <v>1665</v>
      </c>
      <c r="F190" s="167" t="s">
        <v>66</v>
      </c>
      <c r="G190" s="136">
        <v>150</v>
      </c>
    </row>
    <row r="191" spans="1:7" ht="15">
      <c r="A191" s="156"/>
      <c r="B191" s="168">
        <f t="shared" si="3"/>
        <v>161</v>
      </c>
      <c r="C191" s="108" t="s">
        <v>170</v>
      </c>
      <c r="D191" s="167" t="s">
        <v>119</v>
      </c>
      <c r="E191" s="108" t="s">
        <v>1699</v>
      </c>
      <c r="F191" s="167" t="s">
        <v>66</v>
      </c>
      <c r="G191" s="136">
        <v>186.5</v>
      </c>
    </row>
    <row r="192" spans="1:7" ht="15">
      <c r="A192" s="156"/>
      <c r="B192" s="168">
        <f t="shared" si="3"/>
        <v>162</v>
      </c>
      <c r="C192" s="108" t="s">
        <v>170</v>
      </c>
      <c r="D192" s="167" t="s">
        <v>119</v>
      </c>
      <c r="E192" s="108" t="s">
        <v>1700</v>
      </c>
      <c r="F192" s="167" t="s">
        <v>66</v>
      </c>
      <c r="G192" s="136">
        <v>207.2</v>
      </c>
    </row>
    <row r="193" spans="1:7" ht="15">
      <c r="A193" s="156"/>
      <c r="B193" s="168">
        <f t="shared" si="3"/>
        <v>163</v>
      </c>
      <c r="C193" s="108" t="s">
        <v>170</v>
      </c>
      <c r="D193" s="167" t="s">
        <v>119</v>
      </c>
      <c r="E193" s="108" t="s">
        <v>1908</v>
      </c>
      <c r="F193" s="167" t="s">
        <v>66</v>
      </c>
      <c r="G193" s="136">
        <v>138.6</v>
      </c>
    </row>
    <row r="194" spans="1:7" ht="15">
      <c r="A194" s="156"/>
      <c r="B194" s="168">
        <f t="shared" si="3"/>
        <v>164</v>
      </c>
      <c r="C194" s="108" t="s">
        <v>170</v>
      </c>
      <c r="D194" s="167" t="s">
        <v>119</v>
      </c>
      <c r="E194" s="108" t="s">
        <v>1909</v>
      </c>
      <c r="F194" s="167" t="s">
        <v>66</v>
      </c>
      <c r="G194" s="136">
        <v>341.25</v>
      </c>
    </row>
    <row r="195" spans="1:7" ht="15">
      <c r="A195" s="156"/>
      <c r="B195" s="168">
        <f t="shared" si="3"/>
        <v>165</v>
      </c>
      <c r="C195" s="108" t="s">
        <v>170</v>
      </c>
      <c r="D195" s="167" t="s">
        <v>119</v>
      </c>
      <c r="E195" s="108" t="s">
        <v>1910</v>
      </c>
      <c r="F195" s="167" t="s">
        <v>66</v>
      </c>
      <c r="G195" s="136">
        <v>246.75</v>
      </c>
    </row>
    <row r="196" spans="1:7" ht="15">
      <c r="A196" s="156"/>
      <c r="B196" s="168">
        <f t="shared" si="3"/>
        <v>166</v>
      </c>
      <c r="C196" s="108" t="s">
        <v>170</v>
      </c>
      <c r="D196" s="167" t="s">
        <v>119</v>
      </c>
      <c r="E196" s="108" t="s">
        <v>1911</v>
      </c>
      <c r="F196" s="167" t="s">
        <v>66</v>
      </c>
      <c r="G196" s="136">
        <v>237.3</v>
      </c>
    </row>
    <row r="197" spans="1:7" ht="15">
      <c r="A197" s="156"/>
      <c r="B197" s="168">
        <f t="shared" si="3"/>
        <v>167</v>
      </c>
      <c r="C197" s="108" t="s">
        <v>170</v>
      </c>
      <c r="D197" s="167" t="s">
        <v>119</v>
      </c>
      <c r="E197" s="108" t="s">
        <v>1912</v>
      </c>
      <c r="F197" s="167" t="s">
        <v>66</v>
      </c>
      <c r="G197" s="136">
        <v>128.1</v>
      </c>
    </row>
    <row r="198" spans="1:7" ht="15">
      <c r="A198" s="162" t="s">
        <v>1987</v>
      </c>
      <c r="B198" s="168"/>
      <c r="C198" s="107" t="s">
        <v>174</v>
      </c>
      <c r="D198" s="107"/>
      <c r="E198" s="107"/>
      <c r="F198" s="164"/>
      <c r="G198" s="171"/>
    </row>
    <row r="199" spans="1:7" ht="15">
      <c r="A199" s="156"/>
      <c r="B199" s="168">
        <v>168</v>
      </c>
      <c r="C199" s="108" t="s">
        <v>175</v>
      </c>
      <c r="D199" s="167" t="s">
        <v>119</v>
      </c>
      <c r="E199" s="108" t="s">
        <v>176</v>
      </c>
      <c r="F199" s="167" t="s">
        <v>66</v>
      </c>
      <c r="G199" s="136">
        <v>60.2</v>
      </c>
    </row>
    <row r="200" spans="1:7" ht="15">
      <c r="A200" s="156"/>
      <c r="B200" s="168">
        <f>B199+1</f>
        <v>169</v>
      </c>
      <c r="C200" s="108" t="s">
        <v>175</v>
      </c>
      <c r="D200" s="167" t="s">
        <v>119</v>
      </c>
      <c r="E200" s="108" t="s">
        <v>1701</v>
      </c>
      <c r="F200" s="167" t="s">
        <v>66</v>
      </c>
      <c r="G200" s="136">
        <v>100.7</v>
      </c>
    </row>
    <row r="201" spans="1:7" ht="15">
      <c r="A201" s="156"/>
      <c r="B201" s="168">
        <f>B200+1</f>
        <v>170</v>
      </c>
      <c r="C201" s="108" t="s">
        <v>175</v>
      </c>
      <c r="D201" s="167" t="s">
        <v>119</v>
      </c>
      <c r="E201" s="108" t="s">
        <v>1702</v>
      </c>
      <c r="F201" s="167" t="s">
        <v>66</v>
      </c>
      <c r="G201" s="136">
        <v>154.5</v>
      </c>
    </row>
    <row r="202" spans="1:7" ht="15">
      <c r="A202" s="156"/>
      <c r="B202" s="168">
        <f>B201+1</f>
        <v>171</v>
      </c>
      <c r="C202" s="108" t="s">
        <v>175</v>
      </c>
      <c r="D202" s="167" t="s">
        <v>119</v>
      </c>
      <c r="E202" s="108" t="s">
        <v>1703</v>
      </c>
      <c r="F202" s="167" t="s">
        <v>66</v>
      </c>
      <c r="G202" s="136">
        <v>232.8</v>
      </c>
    </row>
    <row r="203" spans="1:7" ht="15">
      <c r="A203" s="162" t="s">
        <v>1988</v>
      </c>
      <c r="B203" s="168"/>
      <c r="C203" s="107" t="s">
        <v>177</v>
      </c>
      <c r="D203" s="107"/>
      <c r="E203" s="107"/>
      <c r="F203" s="164"/>
      <c r="G203" s="136"/>
    </row>
    <row r="204" spans="1:7" ht="15">
      <c r="A204" s="156"/>
      <c r="B204" s="157">
        <v>172</v>
      </c>
      <c r="C204" s="108" t="s">
        <v>178</v>
      </c>
      <c r="D204" s="167" t="s">
        <v>119</v>
      </c>
      <c r="E204" s="108" t="s">
        <v>1704</v>
      </c>
      <c r="F204" s="167" t="s">
        <v>66</v>
      </c>
      <c r="G204" s="136">
        <v>81.599999999999994</v>
      </c>
    </row>
    <row r="205" spans="1:7" ht="15">
      <c r="A205" s="162" t="s">
        <v>1989</v>
      </c>
      <c r="B205" s="107"/>
      <c r="C205" s="107" t="s">
        <v>179</v>
      </c>
      <c r="D205" s="107"/>
      <c r="E205" s="107"/>
      <c r="F205" s="164"/>
      <c r="G205" s="171"/>
    </row>
    <row r="206" spans="1:7" ht="15">
      <c r="A206" s="156"/>
      <c r="B206" s="157">
        <v>173</v>
      </c>
      <c r="C206" s="108" t="s">
        <v>180</v>
      </c>
      <c r="D206" s="167" t="s">
        <v>2233</v>
      </c>
      <c r="E206" s="108" t="s">
        <v>181</v>
      </c>
      <c r="F206" s="167" t="s">
        <v>66</v>
      </c>
      <c r="G206" s="136">
        <v>129.72200000000001</v>
      </c>
    </row>
    <row r="207" spans="1:7" ht="15">
      <c r="A207" s="156"/>
      <c r="B207" s="157">
        <f>B206+1</f>
        <v>174</v>
      </c>
      <c r="C207" s="108" t="s">
        <v>180</v>
      </c>
      <c r="D207" s="167" t="s">
        <v>2233</v>
      </c>
      <c r="E207" s="108" t="s">
        <v>182</v>
      </c>
      <c r="F207" s="167" t="s">
        <v>66</v>
      </c>
      <c r="G207" s="136">
        <v>129.72200000000001</v>
      </c>
    </row>
    <row r="208" spans="1:7" ht="15">
      <c r="A208" s="156"/>
      <c r="B208" s="157">
        <f>B207+1</f>
        <v>175</v>
      </c>
      <c r="C208" s="108" t="s">
        <v>180</v>
      </c>
      <c r="D208" s="167" t="s">
        <v>2233</v>
      </c>
      <c r="E208" s="108" t="s">
        <v>183</v>
      </c>
      <c r="F208" s="167" t="s">
        <v>66</v>
      </c>
      <c r="G208" s="136">
        <v>129.58330000000001</v>
      </c>
    </row>
    <row r="209" spans="1:7" ht="15">
      <c r="A209" s="162" t="s">
        <v>1990</v>
      </c>
      <c r="B209" s="107"/>
      <c r="C209" s="107" t="s">
        <v>184</v>
      </c>
      <c r="D209" s="107"/>
      <c r="E209" s="107"/>
      <c r="F209" s="164"/>
      <c r="G209" s="171"/>
    </row>
    <row r="210" spans="1:7" ht="15">
      <c r="A210" s="156"/>
      <c r="B210" s="157">
        <v>176</v>
      </c>
      <c r="C210" s="108" t="s">
        <v>185</v>
      </c>
      <c r="D210" s="167" t="s">
        <v>119</v>
      </c>
      <c r="E210" s="108" t="s">
        <v>1532</v>
      </c>
      <c r="F210" s="167" t="s">
        <v>66</v>
      </c>
      <c r="G210" s="136">
        <v>10.5</v>
      </c>
    </row>
    <row r="211" spans="1:7" ht="15">
      <c r="A211" s="156"/>
      <c r="B211" s="157">
        <f>B210+1</f>
        <v>177</v>
      </c>
      <c r="C211" s="108" t="s">
        <v>185</v>
      </c>
      <c r="D211" s="167" t="s">
        <v>119</v>
      </c>
      <c r="E211" s="108" t="s">
        <v>186</v>
      </c>
      <c r="F211" s="167" t="s">
        <v>66</v>
      </c>
      <c r="G211" s="136">
        <v>6.2500000000000009</v>
      </c>
    </row>
    <row r="212" spans="1:7" ht="15">
      <c r="A212" s="156"/>
      <c r="B212" s="157">
        <f t="shared" ref="B212:B222" si="4">B211+1</f>
        <v>178</v>
      </c>
      <c r="C212" s="108" t="s">
        <v>185</v>
      </c>
      <c r="D212" s="109" t="s">
        <v>119</v>
      </c>
      <c r="E212" s="108" t="s">
        <v>1607</v>
      </c>
      <c r="F212" s="167" t="s">
        <v>66</v>
      </c>
      <c r="G212" s="136">
        <v>37</v>
      </c>
    </row>
    <row r="213" spans="1:7" ht="15">
      <c r="A213" s="162"/>
      <c r="B213" s="157">
        <f t="shared" si="4"/>
        <v>179</v>
      </c>
      <c r="C213" s="108" t="s">
        <v>185</v>
      </c>
      <c r="D213" s="109" t="s">
        <v>119</v>
      </c>
      <c r="E213" s="108" t="s">
        <v>1666</v>
      </c>
      <c r="F213" s="167" t="s">
        <v>66</v>
      </c>
      <c r="G213" s="136">
        <v>32</v>
      </c>
    </row>
    <row r="214" spans="1:7" ht="15">
      <c r="A214" s="156"/>
      <c r="B214" s="157">
        <f t="shared" si="4"/>
        <v>180</v>
      </c>
      <c r="C214" s="108" t="s">
        <v>185</v>
      </c>
      <c r="D214" s="109" t="s">
        <v>119</v>
      </c>
      <c r="E214" s="108" t="s">
        <v>1608</v>
      </c>
      <c r="F214" s="167" t="s">
        <v>66</v>
      </c>
      <c r="G214" s="136">
        <v>32</v>
      </c>
    </row>
    <row r="215" spans="1:7" ht="15">
      <c r="A215" s="156"/>
      <c r="B215" s="157">
        <f t="shared" si="4"/>
        <v>181</v>
      </c>
      <c r="C215" s="108" t="s">
        <v>185</v>
      </c>
      <c r="D215" s="109" t="s">
        <v>119</v>
      </c>
      <c r="E215" s="108" t="s">
        <v>1609</v>
      </c>
      <c r="F215" s="167" t="s">
        <v>66</v>
      </c>
      <c r="G215" s="136">
        <v>27</v>
      </c>
    </row>
    <row r="216" spans="1:7" ht="15">
      <c r="A216" s="156"/>
      <c r="B216" s="157">
        <f t="shared" si="4"/>
        <v>182</v>
      </c>
      <c r="C216" s="108" t="s">
        <v>185</v>
      </c>
      <c r="D216" s="109" t="s">
        <v>119</v>
      </c>
      <c r="E216" s="108" t="s">
        <v>1610</v>
      </c>
      <c r="F216" s="167" t="s">
        <v>66</v>
      </c>
      <c r="G216" s="136">
        <v>22</v>
      </c>
    </row>
    <row r="217" spans="1:7" ht="15">
      <c r="A217" s="156"/>
      <c r="B217" s="157">
        <f t="shared" si="4"/>
        <v>183</v>
      </c>
      <c r="C217" s="108" t="s">
        <v>185</v>
      </c>
      <c r="D217" s="109" t="s">
        <v>119</v>
      </c>
      <c r="E217" s="108" t="s">
        <v>1705</v>
      </c>
      <c r="F217" s="167" t="s">
        <v>66</v>
      </c>
      <c r="G217" s="136">
        <v>304</v>
      </c>
    </row>
    <row r="218" spans="1:7" ht="15">
      <c r="A218" s="156"/>
      <c r="B218" s="157">
        <f t="shared" si="4"/>
        <v>184</v>
      </c>
      <c r="C218" s="108" t="s">
        <v>185</v>
      </c>
      <c r="D218" s="109" t="s">
        <v>119</v>
      </c>
      <c r="E218" s="108" t="s">
        <v>1706</v>
      </c>
      <c r="F218" s="167" t="s">
        <v>66</v>
      </c>
      <c r="G218" s="136">
        <v>321.60000000000002</v>
      </c>
    </row>
    <row r="219" spans="1:7" ht="15">
      <c r="A219" s="156"/>
      <c r="B219" s="157">
        <f t="shared" si="4"/>
        <v>185</v>
      </c>
      <c r="C219" s="108" t="s">
        <v>185</v>
      </c>
      <c r="D219" s="109" t="s">
        <v>119</v>
      </c>
      <c r="E219" s="108" t="s">
        <v>1707</v>
      </c>
      <c r="F219" s="167" t="s">
        <v>66</v>
      </c>
      <c r="G219" s="136">
        <v>275</v>
      </c>
    </row>
    <row r="220" spans="1:7" ht="15">
      <c r="A220" s="156"/>
      <c r="B220" s="157">
        <f t="shared" si="4"/>
        <v>186</v>
      </c>
      <c r="C220" s="108" t="s">
        <v>185</v>
      </c>
      <c r="D220" s="109" t="s">
        <v>119</v>
      </c>
      <c r="E220" s="108" t="s">
        <v>1708</v>
      </c>
      <c r="F220" s="167" t="s">
        <v>66</v>
      </c>
      <c r="G220" s="136">
        <v>66</v>
      </c>
    </row>
    <row r="221" spans="1:7" ht="15">
      <c r="A221" s="156"/>
      <c r="B221" s="157">
        <f t="shared" si="4"/>
        <v>187</v>
      </c>
      <c r="C221" s="108" t="s">
        <v>185</v>
      </c>
      <c r="D221" s="109" t="s">
        <v>119</v>
      </c>
      <c r="E221" s="108" t="s">
        <v>1709</v>
      </c>
      <c r="F221" s="167" t="s">
        <v>66</v>
      </c>
      <c r="G221" s="136">
        <v>198</v>
      </c>
    </row>
    <row r="222" spans="1:7" ht="15">
      <c r="A222" s="156"/>
      <c r="B222" s="157">
        <f t="shared" si="4"/>
        <v>188</v>
      </c>
      <c r="C222" s="108" t="s">
        <v>185</v>
      </c>
      <c r="D222" s="108" t="s">
        <v>119</v>
      </c>
      <c r="E222" s="108" t="s">
        <v>187</v>
      </c>
      <c r="F222" s="167" t="s">
        <v>66</v>
      </c>
      <c r="G222" s="136">
        <v>55</v>
      </c>
    </row>
    <row r="223" spans="1:7" ht="15">
      <c r="A223" s="162" t="s">
        <v>1991</v>
      </c>
      <c r="B223" s="107"/>
      <c r="C223" s="407" t="s">
        <v>188</v>
      </c>
      <c r="D223" s="407"/>
      <c r="E223" s="407"/>
      <c r="F223" s="164"/>
      <c r="G223" s="171"/>
    </row>
    <row r="224" spans="1:7" ht="15">
      <c r="A224" s="156"/>
      <c r="B224" s="111">
        <v>189</v>
      </c>
      <c r="C224" s="193" t="s">
        <v>189</v>
      </c>
      <c r="D224" s="193" t="s">
        <v>2233</v>
      </c>
      <c r="E224" s="193" t="s">
        <v>190</v>
      </c>
      <c r="F224" s="194" t="s">
        <v>66</v>
      </c>
      <c r="G224" s="136" t="s">
        <v>1902</v>
      </c>
    </row>
    <row r="225" spans="1:7" ht="15">
      <c r="A225" s="195" t="s">
        <v>1992</v>
      </c>
      <c r="B225" s="107"/>
      <c r="C225" s="407" t="s">
        <v>191</v>
      </c>
      <c r="D225" s="407"/>
      <c r="E225" s="103"/>
      <c r="F225" s="164"/>
      <c r="G225" s="171"/>
    </row>
    <row r="226" spans="1:7" ht="15">
      <c r="A226" s="156"/>
      <c r="B226" s="111">
        <v>190</v>
      </c>
      <c r="C226" s="108" t="s">
        <v>192</v>
      </c>
      <c r="D226" s="109" t="s">
        <v>119</v>
      </c>
      <c r="E226" s="108" t="s">
        <v>1710</v>
      </c>
      <c r="F226" s="167" t="s">
        <v>66</v>
      </c>
      <c r="G226" s="136">
        <v>107.8</v>
      </c>
    </row>
    <row r="227" spans="1:7" ht="15">
      <c r="A227" s="156"/>
      <c r="B227" s="111">
        <v>191</v>
      </c>
      <c r="C227" s="108" t="s">
        <v>192</v>
      </c>
      <c r="D227" s="109" t="s">
        <v>119</v>
      </c>
      <c r="E227" s="108" t="s">
        <v>1711</v>
      </c>
      <c r="F227" s="167" t="s">
        <v>66</v>
      </c>
      <c r="G227" s="136">
        <v>93.8</v>
      </c>
    </row>
    <row r="228" spans="1:7" ht="15">
      <c r="A228" s="162" t="s">
        <v>1993</v>
      </c>
      <c r="B228" s="107"/>
      <c r="C228" s="407" t="s">
        <v>193</v>
      </c>
      <c r="D228" s="407"/>
      <c r="E228" s="407"/>
      <c r="F228" s="164"/>
      <c r="G228" s="136"/>
    </row>
    <row r="229" spans="1:7" ht="15">
      <c r="A229" s="162"/>
      <c r="B229" s="111">
        <v>192</v>
      </c>
      <c r="C229" s="108" t="s">
        <v>194</v>
      </c>
      <c r="D229" s="108" t="s">
        <v>119</v>
      </c>
      <c r="E229" s="108" t="s">
        <v>1667</v>
      </c>
      <c r="F229" s="167" t="s">
        <v>66</v>
      </c>
      <c r="G229" s="136">
        <v>20</v>
      </c>
    </row>
    <row r="230" spans="1:7" ht="15">
      <c r="A230" s="162"/>
      <c r="B230" s="111">
        <f>B229+1</f>
        <v>193</v>
      </c>
      <c r="C230" s="108" t="s">
        <v>194</v>
      </c>
      <c r="D230" s="108" t="s">
        <v>119</v>
      </c>
      <c r="E230" s="108" t="s">
        <v>1868</v>
      </c>
      <c r="F230" s="167" t="s">
        <v>66</v>
      </c>
      <c r="G230" s="136">
        <v>75</v>
      </c>
    </row>
    <row r="231" spans="1:7" ht="15">
      <c r="A231" s="156"/>
      <c r="B231" s="111">
        <f t="shared" ref="B231:B236" si="5">B230+1</f>
        <v>194</v>
      </c>
      <c r="C231" s="108" t="s">
        <v>194</v>
      </c>
      <c r="D231" s="109" t="s">
        <v>119</v>
      </c>
      <c r="E231" s="108" t="s">
        <v>1712</v>
      </c>
      <c r="F231" s="167" t="s">
        <v>66</v>
      </c>
      <c r="G231" s="136">
        <v>41.2</v>
      </c>
    </row>
    <row r="232" spans="1:7" ht="15">
      <c r="A232" s="156"/>
      <c r="B232" s="111">
        <f t="shared" si="5"/>
        <v>195</v>
      </c>
      <c r="C232" s="164" t="s">
        <v>194</v>
      </c>
      <c r="D232" s="167" t="s">
        <v>119</v>
      </c>
      <c r="E232" s="108" t="s">
        <v>1713</v>
      </c>
      <c r="F232" s="167" t="s">
        <v>66</v>
      </c>
      <c r="G232" s="136">
        <v>44.2</v>
      </c>
    </row>
    <row r="233" spans="1:7" ht="15">
      <c r="A233" s="156"/>
      <c r="B233" s="111">
        <f t="shared" si="5"/>
        <v>196</v>
      </c>
      <c r="C233" s="108" t="s">
        <v>195</v>
      </c>
      <c r="D233" s="167" t="s">
        <v>119</v>
      </c>
      <c r="E233" s="108" t="s">
        <v>1714</v>
      </c>
      <c r="F233" s="167" t="s">
        <v>66</v>
      </c>
      <c r="G233" s="136">
        <v>365</v>
      </c>
    </row>
    <row r="234" spans="1:7" ht="15">
      <c r="A234" s="156"/>
      <c r="B234" s="111">
        <f t="shared" si="5"/>
        <v>197</v>
      </c>
      <c r="C234" s="108" t="s">
        <v>195</v>
      </c>
      <c r="D234" s="167" t="s">
        <v>119</v>
      </c>
      <c r="E234" s="108" t="s">
        <v>1715</v>
      </c>
      <c r="F234" s="167" t="s">
        <v>66</v>
      </c>
      <c r="G234" s="136">
        <v>542.6</v>
      </c>
    </row>
    <row r="235" spans="1:7" ht="15">
      <c r="A235" s="156"/>
      <c r="B235" s="111">
        <f t="shared" si="5"/>
        <v>198</v>
      </c>
      <c r="C235" s="108" t="s">
        <v>195</v>
      </c>
      <c r="D235" s="167" t="s">
        <v>119</v>
      </c>
      <c r="E235" s="108" t="s">
        <v>1716</v>
      </c>
      <c r="F235" s="167" t="s">
        <v>66</v>
      </c>
      <c r="G235" s="136">
        <v>92.3</v>
      </c>
    </row>
    <row r="236" spans="1:7" ht="15">
      <c r="A236" s="156"/>
      <c r="B236" s="111">
        <f t="shared" si="5"/>
        <v>199</v>
      </c>
      <c r="C236" s="108" t="s">
        <v>195</v>
      </c>
      <c r="D236" s="167" t="s">
        <v>119</v>
      </c>
      <c r="E236" s="108" t="s">
        <v>1717</v>
      </c>
      <c r="F236" s="167" t="s">
        <v>66</v>
      </c>
      <c r="G236" s="136">
        <v>260</v>
      </c>
    </row>
    <row r="237" spans="1:7" ht="15">
      <c r="A237" s="162" t="s">
        <v>1994</v>
      </c>
      <c r="B237" s="107"/>
      <c r="C237" s="107" t="s">
        <v>196</v>
      </c>
      <c r="D237" s="107"/>
      <c r="E237" s="107"/>
      <c r="F237" s="164"/>
      <c r="G237" s="136"/>
    </row>
    <row r="238" spans="1:7" ht="15">
      <c r="A238" s="156"/>
      <c r="B238" s="111">
        <v>200</v>
      </c>
      <c r="C238" s="108" t="s">
        <v>197</v>
      </c>
      <c r="D238" s="167" t="s">
        <v>119</v>
      </c>
      <c r="E238" s="108" t="s">
        <v>1718</v>
      </c>
      <c r="F238" s="167" t="s">
        <v>66</v>
      </c>
      <c r="G238" s="136">
        <v>25</v>
      </c>
    </row>
    <row r="239" spans="1:7" ht="15">
      <c r="A239" s="156"/>
      <c r="B239" s="111">
        <f>B238+1</f>
        <v>201</v>
      </c>
      <c r="C239" s="108" t="s">
        <v>197</v>
      </c>
      <c r="D239" s="167" t="s">
        <v>119</v>
      </c>
      <c r="E239" s="108" t="s">
        <v>1719</v>
      </c>
      <c r="F239" s="167" t="s">
        <v>66</v>
      </c>
      <c r="G239" s="136">
        <v>72</v>
      </c>
    </row>
    <row r="240" spans="1:7" ht="15">
      <c r="A240" s="156"/>
      <c r="B240" s="111">
        <f t="shared" ref="B240:B257" si="6">B239+1</f>
        <v>202</v>
      </c>
      <c r="C240" s="108" t="s">
        <v>197</v>
      </c>
      <c r="D240" s="167" t="s">
        <v>119</v>
      </c>
      <c r="E240" s="108" t="s">
        <v>1720</v>
      </c>
      <c r="F240" s="167" t="s">
        <v>66</v>
      </c>
      <c r="G240" s="136">
        <v>143.6</v>
      </c>
    </row>
    <row r="241" spans="1:7" ht="15">
      <c r="A241" s="156"/>
      <c r="B241" s="111">
        <f t="shared" si="6"/>
        <v>203</v>
      </c>
      <c r="C241" s="108" t="s">
        <v>197</v>
      </c>
      <c r="D241" s="167" t="s">
        <v>119</v>
      </c>
      <c r="E241" s="108" t="s">
        <v>1014</v>
      </c>
      <c r="F241" s="167" t="s">
        <v>66</v>
      </c>
      <c r="G241" s="136">
        <v>108</v>
      </c>
    </row>
    <row r="242" spans="1:7" ht="15">
      <c r="A242" s="156"/>
      <c r="B242" s="111">
        <f t="shared" si="6"/>
        <v>204</v>
      </c>
      <c r="C242" s="108" t="s">
        <v>197</v>
      </c>
      <c r="D242" s="167" t="s">
        <v>119</v>
      </c>
      <c r="E242" s="108" t="s">
        <v>1015</v>
      </c>
      <c r="F242" s="167" t="s">
        <v>66</v>
      </c>
      <c r="G242" s="136">
        <v>142.4</v>
      </c>
    </row>
    <row r="243" spans="1:7" ht="15">
      <c r="A243" s="156"/>
      <c r="B243" s="111">
        <f t="shared" si="6"/>
        <v>205</v>
      </c>
      <c r="C243" s="108" t="s">
        <v>197</v>
      </c>
      <c r="D243" s="167" t="s">
        <v>119</v>
      </c>
      <c r="E243" s="108" t="s">
        <v>1016</v>
      </c>
      <c r="F243" s="167" t="s">
        <v>66</v>
      </c>
      <c r="G243" s="136">
        <v>174</v>
      </c>
    </row>
    <row r="244" spans="1:7" ht="15">
      <c r="A244" s="156"/>
      <c r="B244" s="111">
        <f t="shared" si="6"/>
        <v>206</v>
      </c>
      <c r="C244" s="108" t="s">
        <v>197</v>
      </c>
      <c r="D244" s="167" t="s">
        <v>119</v>
      </c>
      <c r="E244" s="108" t="s">
        <v>1017</v>
      </c>
      <c r="F244" s="167" t="s">
        <v>66</v>
      </c>
      <c r="G244" s="136">
        <v>274</v>
      </c>
    </row>
    <row r="245" spans="1:7" ht="15">
      <c r="A245" s="156"/>
      <c r="B245" s="111">
        <f t="shared" si="6"/>
        <v>207</v>
      </c>
      <c r="C245" s="108" t="s">
        <v>197</v>
      </c>
      <c r="D245" s="167" t="s">
        <v>119</v>
      </c>
      <c r="E245" s="108" t="s">
        <v>1018</v>
      </c>
      <c r="F245" s="167" t="s">
        <v>66</v>
      </c>
      <c r="G245" s="136">
        <v>352</v>
      </c>
    </row>
    <row r="246" spans="1:7" ht="15">
      <c r="A246" s="156"/>
      <c r="B246" s="111">
        <f t="shared" si="6"/>
        <v>208</v>
      </c>
      <c r="C246" s="108" t="s">
        <v>197</v>
      </c>
      <c r="D246" s="167" t="s">
        <v>119</v>
      </c>
      <c r="E246" s="108" t="s">
        <v>1721</v>
      </c>
      <c r="F246" s="167" t="s">
        <v>66</v>
      </c>
      <c r="G246" s="136">
        <v>254</v>
      </c>
    </row>
    <row r="247" spans="1:7" ht="15">
      <c r="A247" s="156"/>
      <c r="B247" s="111">
        <f t="shared" si="6"/>
        <v>209</v>
      </c>
      <c r="C247" s="108" t="s">
        <v>197</v>
      </c>
      <c r="D247" s="167" t="s">
        <v>119</v>
      </c>
      <c r="E247" s="108" t="s">
        <v>1722</v>
      </c>
      <c r="F247" s="167" t="s">
        <v>66</v>
      </c>
      <c r="G247" s="136">
        <v>378</v>
      </c>
    </row>
    <row r="248" spans="1:7" ht="15">
      <c r="A248" s="156"/>
      <c r="B248" s="111">
        <f t="shared" si="6"/>
        <v>210</v>
      </c>
      <c r="C248" s="108" t="s">
        <v>197</v>
      </c>
      <c r="D248" s="167" t="s">
        <v>119</v>
      </c>
      <c r="E248" s="108" t="s">
        <v>1723</v>
      </c>
      <c r="F248" s="167" t="s">
        <v>66</v>
      </c>
      <c r="G248" s="136">
        <v>441.2</v>
      </c>
    </row>
    <row r="249" spans="1:7" ht="15">
      <c r="A249" s="156"/>
      <c r="B249" s="111">
        <f t="shared" si="6"/>
        <v>211</v>
      </c>
      <c r="C249" s="108" t="s">
        <v>197</v>
      </c>
      <c r="D249" s="167" t="s">
        <v>119</v>
      </c>
      <c r="E249" s="108" t="s">
        <v>1724</v>
      </c>
      <c r="F249" s="167" t="s">
        <v>66</v>
      </c>
      <c r="G249" s="136">
        <v>570</v>
      </c>
    </row>
    <row r="250" spans="1:7" ht="15">
      <c r="A250" s="156"/>
      <c r="B250" s="111">
        <f t="shared" si="6"/>
        <v>212</v>
      </c>
      <c r="C250" s="108" t="s">
        <v>197</v>
      </c>
      <c r="D250" s="167" t="s">
        <v>119</v>
      </c>
      <c r="E250" s="108" t="s">
        <v>1725</v>
      </c>
      <c r="F250" s="167" t="s">
        <v>66</v>
      </c>
      <c r="G250" s="136">
        <v>260</v>
      </c>
    </row>
    <row r="251" spans="1:7" ht="15">
      <c r="A251" s="156"/>
      <c r="B251" s="111">
        <f t="shared" si="6"/>
        <v>213</v>
      </c>
      <c r="C251" s="108" t="s">
        <v>197</v>
      </c>
      <c r="D251" s="167" t="s">
        <v>119</v>
      </c>
      <c r="E251" s="108" t="s">
        <v>1726</v>
      </c>
      <c r="F251" s="167" t="s">
        <v>66</v>
      </c>
      <c r="G251" s="136">
        <v>196</v>
      </c>
    </row>
    <row r="252" spans="1:7" ht="15">
      <c r="A252" s="156"/>
      <c r="B252" s="111">
        <f t="shared" si="6"/>
        <v>214</v>
      </c>
      <c r="C252" s="108" t="s">
        <v>197</v>
      </c>
      <c r="D252" s="167" t="s">
        <v>119</v>
      </c>
      <c r="E252" s="108" t="s">
        <v>1727</v>
      </c>
      <c r="F252" s="167" t="s">
        <v>66</v>
      </c>
      <c r="G252" s="136">
        <v>332.4</v>
      </c>
    </row>
    <row r="253" spans="1:7" ht="15">
      <c r="A253" s="156"/>
      <c r="B253" s="111">
        <f t="shared" si="6"/>
        <v>215</v>
      </c>
      <c r="C253" s="108" t="s">
        <v>197</v>
      </c>
      <c r="D253" s="167" t="s">
        <v>119</v>
      </c>
      <c r="E253" s="108" t="s">
        <v>1728</v>
      </c>
      <c r="F253" s="167" t="s">
        <v>66</v>
      </c>
      <c r="G253" s="136">
        <v>252.6</v>
      </c>
    </row>
    <row r="254" spans="1:7" ht="15">
      <c r="A254" s="156"/>
      <c r="B254" s="111">
        <f t="shared" si="6"/>
        <v>216</v>
      </c>
      <c r="C254" s="108" t="s">
        <v>197</v>
      </c>
      <c r="D254" s="167" t="s">
        <v>119</v>
      </c>
      <c r="E254" s="108" t="s">
        <v>1729</v>
      </c>
      <c r="F254" s="167" t="s">
        <v>66</v>
      </c>
      <c r="G254" s="136">
        <v>178</v>
      </c>
    </row>
    <row r="255" spans="1:7" ht="15">
      <c r="A255" s="156"/>
      <c r="B255" s="111">
        <f t="shared" si="6"/>
        <v>217</v>
      </c>
      <c r="C255" s="108" t="s">
        <v>197</v>
      </c>
      <c r="D255" s="167" t="s">
        <v>119</v>
      </c>
      <c r="E255" s="108" t="s">
        <v>1730</v>
      </c>
      <c r="F255" s="167" t="s">
        <v>66</v>
      </c>
      <c r="G255" s="136">
        <v>236.1</v>
      </c>
    </row>
    <row r="256" spans="1:7" ht="15">
      <c r="A256" s="156"/>
      <c r="B256" s="111">
        <f t="shared" si="6"/>
        <v>218</v>
      </c>
      <c r="C256" s="108" t="s">
        <v>197</v>
      </c>
      <c r="D256" s="167" t="s">
        <v>119</v>
      </c>
      <c r="E256" s="108" t="s">
        <v>1321</v>
      </c>
      <c r="F256" s="167" t="s">
        <v>66</v>
      </c>
      <c r="G256" s="136">
        <v>13.4</v>
      </c>
    </row>
    <row r="257" spans="1:7" ht="15">
      <c r="A257" s="156"/>
      <c r="B257" s="111">
        <f t="shared" si="6"/>
        <v>219</v>
      </c>
      <c r="C257" s="108" t="s">
        <v>197</v>
      </c>
      <c r="D257" s="167" t="s">
        <v>119</v>
      </c>
      <c r="E257" s="108" t="s">
        <v>1322</v>
      </c>
      <c r="F257" s="167" t="s">
        <v>66</v>
      </c>
      <c r="G257" s="136">
        <v>26.6</v>
      </c>
    </row>
    <row r="258" spans="1:7" ht="15">
      <c r="A258" s="162" t="s">
        <v>1995</v>
      </c>
      <c r="B258" s="107"/>
      <c r="C258" s="107" t="s">
        <v>198</v>
      </c>
      <c r="D258" s="107"/>
      <c r="E258" s="107"/>
      <c r="F258" s="164"/>
      <c r="G258" s="136"/>
    </row>
    <row r="259" spans="1:7" ht="15">
      <c r="A259" s="156"/>
      <c r="B259" s="111">
        <v>220</v>
      </c>
      <c r="C259" s="108" t="s">
        <v>199</v>
      </c>
      <c r="D259" s="167" t="s">
        <v>119</v>
      </c>
      <c r="E259" s="108" t="s">
        <v>1913</v>
      </c>
      <c r="F259" s="167" t="s">
        <v>66</v>
      </c>
      <c r="G259" s="136">
        <v>84.6</v>
      </c>
    </row>
    <row r="260" spans="1:7" ht="15">
      <c r="A260" s="156"/>
      <c r="B260" s="111">
        <f>B259+1</f>
        <v>221</v>
      </c>
      <c r="C260" s="108" t="s">
        <v>199</v>
      </c>
      <c r="D260" s="167" t="s">
        <v>119</v>
      </c>
      <c r="E260" s="108" t="s">
        <v>1914</v>
      </c>
      <c r="F260" s="167" t="s">
        <v>66</v>
      </c>
      <c r="G260" s="136">
        <v>68.5</v>
      </c>
    </row>
    <row r="261" spans="1:7" ht="15">
      <c r="A261" s="156"/>
      <c r="B261" s="111">
        <f>B260+1</f>
        <v>222</v>
      </c>
      <c r="C261" s="108" t="s">
        <v>199</v>
      </c>
      <c r="D261" s="167" t="s">
        <v>119</v>
      </c>
      <c r="E261" s="108" t="s">
        <v>1915</v>
      </c>
      <c r="F261" s="167" t="s">
        <v>66</v>
      </c>
      <c r="G261" s="136">
        <v>60</v>
      </c>
    </row>
    <row r="262" spans="1:7" ht="15">
      <c r="A262" s="156"/>
      <c r="B262" s="111">
        <f>B261+1</f>
        <v>223</v>
      </c>
      <c r="C262" s="108" t="s">
        <v>199</v>
      </c>
      <c r="D262" s="167" t="s">
        <v>119</v>
      </c>
      <c r="E262" s="108" t="s">
        <v>1916</v>
      </c>
      <c r="F262" s="167" t="s">
        <v>66</v>
      </c>
      <c r="G262" s="136">
        <v>50.6</v>
      </c>
    </row>
    <row r="263" spans="1:7" ht="15">
      <c r="A263" s="156"/>
      <c r="B263" s="111">
        <f>B262+1</f>
        <v>224</v>
      </c>
      <c r="C263" s="108" t="s">
        <v>199</v>
      </c>
      <c r="D263" s="167" t="s">
        <v>119</v>
      </c>
      <c r="E263" s="108" t="s">
        <v>1917</v>
      </c>
      <c r="F263" s="167" t="s">
        <v>66</v>
      </c>
      <c r="G263" s="136">
        <v>40.799999999999997</v>
      </c>
    </row>
    <row r="264" spans="1:7" ht="15">
      <c r="A264" s="162" t="s">
        <v>1996</v>
      </c>
      <c r="B264" s="107"/>
      <c r="C264" s="107" t="s">
        <v>200</v>
      </c>
      <c r="D264" s="107"/>
      <c r="E264" s="107"/>
      <c r="F264" s="164"/>
      <c r="G264" s="136"/>
    </row>
    <row r="265" spans="1:7" ht="15">
      <c r="A265" s="156"/>
      <c r="B265" s="157">
        <v>225</v>
      </c>
      <c r="C265" s="164" t="s">
        <v>201</v>
      </c>
      <c r="D265" s="167" t="s">
        <v>119</v>
      </c>
      <c r="E265" s="108" t="s">
        <v>1731</v>
      </c>
      <c r="F265" s="167" t="s">
        <v>66</v>
      </c>
      <c r="G265" s="136">
        <v>284</v>
      </c>
    </row>
    <row r="266" spans="1:7" ht="15">
      <c r="A266" s="156"/>
      <c r="B266" s="157">
        <v>226</v>
      </c>
      <c r="C266" s="164" t="s">
        <v>201</v>
      </c>
      <c r="D266" s="167" t="s">
        <v>119</v>
      </c>
      <c r="E266" s="108" t="s">
        <v>1732</v>
      </c>
      <c r="F266" s="167" t="s">
        <v>66</v>
      </c>
      <c r="G266" s="136">
        <v>170.8</v>
      </c>
    </row>
    <row r="267" spans="1:7" ht="15">
      <c r="A267" s="196"/>
      <c r="B267" s="408" t="s">
        <v>1613</v>
      </c>
      <c r="C267" s="408"/>
      <c r="D267" s="408"/>
      <c r="E267" s="408"/>
      <c r="F267" s="197"/>
      <c r="G267" s="136"/>
    </row>
    <row r="268" spans="1:7" ht="18">
      <c r="A268" s="198"/>
      <c r="B268" s="157"/>
      <c r="C268" s="199" t="s">
        <v>202</v>
      </c>
      <c r="D268" s="200"/>
      <c r="E268" s="201"/>
      <c r="F268" s="160"/>
      <c r="G268" s="202"/>
    </row>
    <row r="269" spans="1:7" ht="20.25" customHeight="1">
      <c r="A269" s="162" t="s">
        <v>1997</v>
      </c>
      <c r="B269" s="157"/>
      <c r="C269" s="107" t="s">
        <v>203</v>
      </c>
      <c r="D269" s="107"/>
      <c r="E269" s="107"/>
      <c r="F269" s="164"/>
      <c r="G269" s="136"/>
    </row>
    <row r="270" spans="1:7" ht="45">
      <c r="A270" s="156"/>
      <c r="B270" s="157">
        <v>227</v>
      </c>
      <c r="C270" s="103" t="s">
        <v>204</v>
      </c>
      <c r="D270" s="167" t="s">
        <v>124</v>
      </c>
      <c r="E270" s="103" t="s">
        <v>205</v>
      </c>
      <c r="F270" s="167" t="s">
        <v>1019</v>
      </c>
      <c r="G270" s="136">
        <v>2.5</v>
      </c>
    </row>
    <row r="271" spans="1:7" ht="45">
      <c r="A271" s="156"/>
      <c r="B271" s="157">
        <f>B270+1</f>
        <v>228</v>
      </c>
      <c r="C271" s="103" t="s">
        <v>204</v>
      </c>
      <c r="D271" s="167" t="s">
        <v>124</v>
      </c>
      <c r="E271" s="103" t="s">
        <v>206</v>
      </c>
      <c r="F271" s="167" t="s">
        <v>1019</v>
      </c>
      <c r="G271" s="136">
        <v>2.7</v>
      </c>
    </row>
    <row r="272" spans="1:7" ht="45">
      <c r="A272" s="156"/>
      <c r="B272" s="157">
        <f t="shared" ref="B272:B286" si="7">B271+1</f>
        <v>229</v>
      </c>
      <c r="C272" s="103" t="s">
        <v>204</v>
      </c>
      <c r="D272" s="167" t="s">
        <v>124</v>
      </c>
      <c r="E272" s="103" t="s">
        <v>207</v>
      </c>
      <c r="F272" s="167" t="s">
        <v>1019</v>
      </c>
      <c r="G272" s="136">
        <v>3</v>
      </c>
    </row>
    <row r="273" spans="1:7" ht="45">
      <c r="A273" s="156"/>
      <c r="B273" s="157">
        <f t="shared" si="7"/>
        <v>230</v>
      </c>
      <c r="C273" s="103" t="s">
        <v>204</v>
      </c>
      <c r="D273" s="167" t="s">
        <v>124</v>
      </c>
      <c r="E273" s="103" t="s">
        <v>1020</v>
      </c>
      <c r="F273" s="167" t="s">
        <v>1019</v>
      </c>
      <c r="G273" s="136">
        <v>3.5</v>
      </c>
    </row>
    <row r="274" spans="1:7" ht="45">
      <c r="A274" s="156"/>
      <c r="B274" s="157">
        <f t="shared" si="7"/>
        <v>231</v>
      </c>
      <c r="C274" s="103" t="s">
        <v>204</v>
      </c>
      <c r="D274" s="167" t="s">
        <v>124</v>
      </c>
      <c r="E274" s="103" t="s">
        <v>1021</v>
      </c>
      <c r="F274" s="167" t="s">
        <v>1019</v>
      </c>
      <c r="G274" s="136">
        <v>3.7</v>
      </c>
    </row>
    <row r="275" spans="1:7" ht="45">
      <c r="A275" s="156"/>
      <c r="B275" s="157">
        <f t="shared" si="7"/>
        <v>232</v>
      </c>
      <c r="C275" s="103" t="s">
        <v>204</v>
      </c>
      <c r="D275" s="167" t="s">
        <v>124</v>
      </c>
      <c r="E275" s="103" t="s">
        <v>208</v>
      </c>
      <c r="F275" s="167" t="s">
        <v>1019</v>
      </c>
      <c r="G275" s="136">
        <v>4</v>
      </c>
    </row>
    <row r="276" spans="1:7" ht="45">
      <c r="A276" s="156"/>
      <c r="B276" s="157">
        <f t="shared" si="7"/>
        <v>233</v>
      </c>
      <c r="C276" s="103" t="s">
        <v>204</v>
      </c>
      <c r="D276" s="167" t="s">
        <v>124</v>
      </c>
      <c r="E276" s="103" t="s">
        <v>209</v>
      </c>
      <c r="F276" s="167" t="s">
        <v>1019</v>
      </c>
      <c r="G276" s="136">
        <v>4.2</v>
      </c>
    </row>
    <row r="277" spans="1:7" ht="45">
      <c r="A277" s="156"/>
      <c r="B277" s="157">
        <f t="shared" si="7"/>
        <v>234</v>
      </c>
      <c r="C277" s="103" t="s">
        <v>204</v>
      </c>
      <c r="D277" s="167" t="s">
        <v>124</v>
      </c>
      <c r="E277" s="103" t="s">
        <v>210</v>
      </c>
      <c r="F277" s="167" t="s">
        <v>1019</v>
      </c>
      <c r="G277" s="136">
        <v>4.7</v>
      </c>
    </row>
    <row r="278" spans="1:7" ht="45">
      <c r="A278" s="156"/>
      <c r="B278" s="157">
        <f t="shared" si="7"/>
        <v>235</v>
      </c>
      <c r="C278" s="103" t="s">
        <v>204</v>
      </c>
      <c r="D278" s="167" t="s">
        <v>124</v>
      </c>
      <c r="E278" s="103" t="s">
        <v>211</v>
      </c>
      <c r="F278" s="167" t="s">
        <v>1019</v>
      </c>
      <c r="G278" s="136">
        <v>5.3</v>
      </c>
    </row>
    <row r="279" spans="1:7" ht="15">
      <c r="A279" s="156"/>
      <c r="B279" s="157">
        <f t="shared" si="7"/>
        <v>236</v>
      </c>
      <c r="C279" s="103" t="s">
        <v>204</v>
      </c>
      <c r="D279" s="167" t="s">
        <v>124</v>
      </c>
      <c r="E279" s="108" t="s">
        <v>212</v>
      </c>
      <c r="F279" s="167" t="s">
        <v>213</v>
      </c>
      <c r="G279" s="136">
        <v>3</v>
      </c>
    </row>
    <row r="280" spans="1:7" ht="15">
      <c r="A280" s="156"/>
      <c r="B280" s="157">
        <f t="shared" si="7"/>
        <v>237</v>
      </c>
      <c r="C280" s="103" t="s">
        <v>204</v>
      </c>
      <c r="D280" s="167" t="s">
        <v>135</v>
      </c>
      <c r="E280" s="108" t="s">
        <v>1761</v>
      </c>
      <c r="F280" s="167" t="s">
        <v>213</v>
      </c>
      <c r="G280" s="136">
        <v>5.5</v>
      </c>
    </row>
    <row r="281" spans="1:7" ht="15">
      <c r="A281" s="156"/>
      <c r="B281" s="157">
        <f t="shared" si="7"/>
        <v>238</v>
      </c>
      <c r="C281" s="203" t="s">
        <v>214</v>
      </c>
      <c r="D281" s="167" t="s">
        <v>124</v>
      </c>
      <c r="E281" s="203" t="s">
        <v>215</v>
      </c>
      <c r="F281" s="167" t="s">
        <v>213</v>
      </c>
      <c r="G281" s="136">
        <v>7.0833333333333339</v>
      </c>
    </row>
    <row r="282" spans="1:7" ht="15">
      <c r="A282" s="156"/>
      <c r="B282" s="157">
        <f t="shared" si="7"/>
        <v>239</v>
      </c>
      <c r="C282" s="203" t="s">
        <v>214</v>
      </c>
      <c r="D282" s="167" t="s">
        <v>119</v>
      </c>
      <c r="E282" s="203" t="s">
        <v>216</v>
      </c>
      <c r="F282" s="167" t="s">
        <v>213</v>
      </c>
      <c r="G282" s="136">
        <v>3.6666699999999999</v>
      </c>
    </row>
    <row r="283" spans="1:7" ht="15">
      <c r="A283" s="190"/>
      <c r="B283" s="157">
        <f t="shared" si="7"/>
        <v>240</v>
      </c>
      <c r="C283" s="203" t="s">
        <v>214</v>
      </c>
      <c r="D283" s="167" t="s">
        <v>119</v>
      </c>
      <c r="E283" s="203" t="s">
        <v>217</v>
      </c>
      <c r="F283" s="167" t="s">
        <v>213</v>
      </c>
      <c r="G283" s="137">
        <v>4.75</v>
      </c>
    </row>
    <row r="284" spans="1:7" ht="15">
      <c r="A284" s="190"/>
      <c r="B284" s="157">
        <f t="shared" si="7"/>
        <v>241</v>
      </c>
      <c r="C284" s="108" t="s">
        <v>218</v>
      </c>
      <c r="D284" s="167" t="s">
        <v>124</v>
      </c>
      <c r="E284" s="108" t="s">
        <v>219</v>
      </c>
      <c r="F284" s="167" t="s">
        <v>213</v>
      </c>
      <c r="G284" s="137">
        <v>5.75</v>
      </c>
    </row>
    <row r="285" spans="1:7" ht="15">
      <c r="A285" s="190"/>
      <c r="B285" s="157">
        <f t="shared" si="7"/>
        <v>242</v>
      </c>
      <c r="C285" s="103" t="s">
        <v>220</v>
      </c>
      <c r="D285" s="167" t="s">
        <v>124</v>
      </c>
      <c r="E285" s="103" t="s">
        <v>221</v>
      </c>
      <c r="F285" s="167" t="s">
        <v>213</v>
      </c>
      <c r="G285" s="137">
        <v>3.25</v>
      </c>
    </row>
    <row r="286" spans="1:7" ht="15">
      <c r="A286" s="190"/>
      <c r="B286" s="157">
        <f t="shared" si="7"/>
        <v>243</v>
      </c>
      <c r="C286" s="203" t="s">
        <v>222</v>
      </c>
      <c r="D286" s="167" t="s">
        <v>124</v>
      </c>
      <c r="E286" s="203" t="s">
        <v>1022</v>
      </c>
      <c r="F286" s="167" t="s">
        <v>213</v>
      </c>
      <c r="G286" s="137">
        <v>7.5</v>
      </c>
    </row>
    <row r="287" spans="1:7" ht="20.25" customHeight="1">
      <c r="A287" s="162" t="s">
        <v>1998</v>
      </c>
      <c r="B287" s="157"/>
      <c r="C287" s="107" t="s">
        <v>223</v>
      </c>
      <c r="D287" s="107"/>
      <c r="E287" s="107"/>
      <c r="F287" s="164"/>
      <c r="G287" s="136"/>
    </row>
    <row r="288" spans="1:7" ht="30">
      <c r="A288" s="156"/>
      <c r="B288" s="157">
        <v>244</v>
      </c>
      <c r="C288" s="108" t="s">
        <v>224</v>
      </c>
      <c r="D288" s="167" t="s">
        <v>94</v>
      </c>
      <c r="E288" s="108" t="s">
        <v>225</v>
      </c>
      <c r="F288" s="167" t="s">
        <v>1023</v>
      </c>
      <c r="G288" s="136">
        <v>9.3750000000000018</v>
      </c>
    </row>
    <row r="289" spans="1:7" ht="30">
      <c r="A289" s="156"/>
      <c r="B289" s="157">
        <f>B288+1</f>
        <v>245</v>
      </c>
      <c r="C289" s="108" t="s">
        <v>224</v>
      </c>
      <c r="D289" s="167" t="s">
        <v>94</v>
      </c>
      <c r="E289" s="108" t="s">
        <v>225</v>
      </c>
      <c r="F289" s="167" t="s">
        <v>1024</v>
      </c>
      <c r="G289" s="136">
        <v>11.67</v>
      </c>
    </row>
    <row r="290" spans="1:7" ht="30">
      <c r="A290" s="156"/>
      <c r="B290" s="157">
        <f t="shared" ref="B290:B302" si="8">B289+1</f>
        <v>246</v>
      </c>
      <c r="C290" s="108" t="s">
        <v>224</v>
      </c>
      <c r="D290" s="167" t="s">
        <v>94</v>
      </c>
      <c r="E290" s="108" t="s">
        <v>226</v>
      </c>
      <c r="F290" s="167" t="s">
        <v>1025</v>
      </c>
      <c r="G290" s="136">
        <v>10</v>
      </c>
    </row>
    <row r="291" spans="1:7" ht="45">
      <c r="A291" s="156"/>
      <c r="B291" s="157">
        <f t="shared" si="8"/>
        <v>247</v>
      </c>
      <c r="C291" s="108" t="s">
        <v>224</v>
      </c>
      <c r="D291" s="167" t="s">
        <v>94</v>
      </c>
      <c r="E291" s="108" t="s">
        <v>227</v>
      </c>
      <c r="F291" s="167" t="s">
        <v>2151</v>
      </c>
      <c r="G291" s="136">
        <v>10</v>
      </c>
    </row>
    <row r="292" spans="1:7" ht="30">
      <c r="A292" s="156"/>
      <c r="B292" s="157">
        <f t="shared" si="8"/>
        <v>248</v>
      </c>
      <c r="C292" s="108" t="s">
        <v>224</v>
      </c>
      <c r="D292" s="167" t="s">
        <v>94</v>
      </c>
      <c r="E292" s="108" t="s">
        <v>225</v>
      </c>
      <c r="F292" s="167" t="s">
        <v>1784</v>
      </c>
      <c r="G292" s="136">
        <v>11.25</v>
      </c>
    </row>
    <row r="293" spans="1:7" ht="45">
      <c r="A293" s="156"/>
      <c r="B293" s="157">
        <f t="shared" si="8"/>
        <v>249</v>
      </c>
      <c r="C293" s="108" t="s">
        <v>224</v>
      </c>
      <c r="D293" s="167" t="s">
        <v>94</v>
      </c>
      <c r="E293" s="103" t="s">
        <v>228</v>
      </c>
      <c r="F293" s="167" t="s">
        <v>1447</v>
      </c>
      <c r="G293" s="136">
        <v>80</v>
      </c>
    </row>
    <row r="294" spans="1:7" ht="45">
      <c r="A294" s="156"/>
      <c r="B294" s="157">
        <f t="shared" si="8"/>
        <v>250</v>
      </c>
      <c r="C294" s="108" t="s">
        <v>224</v>
      </c>
      <c r="D294" s="167" t="s">
        <v>94</v>
      </c>
      <c r="E294" s="103" t="s">
        <v>229</v>
      </c>
      <c r="F294" s="167" t="s">
        <v>1398</v>
      </c>
      <c r="G294" s="136">
        <v>80</v>
      </c>
    </row>
    <row r="295" spans="1:7" ht="45">
      <c r="A295" s="156"/>
      <c r="B295" s="157">
        <f t="shared" si="8"/>
        <v>251</v>
      </c>
      <c r="C295" s="108" t="s">
        <v>224</v>
      </c>
      <c r="D295" s="167" t="s">
        <v>94</v>
      </c>
      <c r="E295" s="103" t="s">
        <v>230</v>
      </c>
      <c r="F295" s="167" t="s">
        <v>1398</v>
      </c>
      <c r="G295" s="136">
        <v>80</v>
      </c>
    </row>
    <row r="296" spans="1:7" ht="45">
      <c r="A296" s="156"/>
      <c r="B296" s="157">
        <f t="shared" si="8"/>
        <v>252</v>
      </c>
      <c r="C296" s="108" t="s">
        <v>224</v>
      </c>
      <c r="D296" s="167" t="s">
        <v>135</v>
      </c>
      <c r="E296" s="166" t="s">
        <v>231</v>
      </c>
      <c r="F296" s="167" t="s">
        <v>1399</v>
      </c>
      <c r="G296" s="136">
        <v>4.0833300000000001</v>
      </c>
    </row>
    <row r="297" spans="1:7" ht="18.75" customHeight="1">
      <c r="A297" s="156"/>
      <c r="B297" s="157">
        <f t="shared" si="8"/>
        <v>253</v>
      </c>
      <c r="C297" s="108" t="s">
        <v>224</v>
      </c>
      <c r="D297" s="167" t="s">
        <v>135</v>
      </c>
      <c r="E297" s="122" t="s">
        <v>232</v>
      </c>
      <c r="F297" s="167" t="s">
        <v>213</v>
      </c>
      <c r="G297" s="136">
        <v>35</v>
      </c>
    </row>
    <row r="298" spans="1:7" ht="45">
      <c r="A298" s="156"/>
      <c r="B298" s="157">
        <f t="shared" si="8"/>
        <v>254</v>
      </c>
      <c r="C298" s="166" t="s">
        <v>224</v>
      </c>
      <c r="D298" s="167" t="s">
        <v>135</v>
      </c>
      <c r="E298" s="103" t="s">
        <v>233</v>
      </c>
      <c r="F298" s="167" t="s">
        <v>1399</v>
      </c>
      <c r="G298" s="136">
        <v>7.5</v>
      </c>
    </row>
    <row r="299" spans="1:7" ht="45">
      <c r="A299" s="156"/>
      <c r="B299" s="157">
        <f t="shared" si="8"/>
        <v>255</v>
      </c>
      <c r="C299" s="166" t="s">
        <v>224</v>
      </c>
      <c r="D299" s="167" t="s">
        <v>135</v>
      </c>
      <c r="E299" s="108" t="s">
        <v>1918</v>
      </c>
      <c r="F299" s="167" t="s">
        <v>1399</v>
      </c>
      <c r="G299" s="136">
        <v>8</v>
      </c>
    </row>
    <row r="300" spans="1:7" ht="45">
      <c r="A300" s="156"/>
      <c r="B300" s="157">
        <f t="shared" si="8"/>
        <v>256</v>
      </c>
      <c r="C300" s="166" t="s">
        <v>224</v>
      </c>
      <c r="D300" s="167" t="s">
        <v>135</v>
      </c>
      <c r="E300" s="103" t="s">
        <v>1919</v>
      </c>
      <c r="F300" s="167" t="s">
        <v>1399</v>
      </c>
      <c r="G300" s="136">
        <v>6</v>
      </c>
    </row>
    <row r="301" spans="1:7" ht="15">
      <c r="A301" s="156"/>
      <c r="B301" s="157">
        <f t="shared" si="8"/>
        <v>257</v>
      </c>
      <c r="C301" s="166" t="s">
        <v>224</v>
      </c>
      <c r="D301" s="167" t="s">
        <v>135</v>
      </c>
      <c r="E301" s="108" t="s">
        <v>234</v>
      </c>
      <c r="F301" s="167" t="s">
        <v>213</v>
      </c>
      <c r="G301" s="136">
        <v>6.6666699999999999</v>
      </c>
    </row>
    <row r="302" spans="1:7" ht="15">
      <c r="A302" s="156"/>
      <c r="B302" s="157">
        <f t="shared" si="8"/>
        <v>258</v>
      </c>
      <c r="C302" s="166" t="s">
        <v>224</v>
      </c>
      <c r="D302" s="167" t="s">
        <v>135</v>
      </c>
      <c r="E302" s="108" t="s">
        <v>1920</v>
      </c>
      <c r="F302" s="167" t="s">
        <v>213</v>
      </c>
      <c r="G302" s="136">
        <v>8</v>
      </c>
    </row>
    <row r="303" spans="1:7" ht="15">
      <c r="A303" s="162" t="s">
        <v>1999</v>
      </c>
      <c r="B303" s="157"/>
      <c r="C303" s="107" t="s">
        <v>235</v>
      </c>
      <c r="D303" s="107"/>
      <c r="E303" s="107"/>
      <c r="F303" s="164"/>
      <c r="G303" s="136"/>
    </row>
    <row r="304" spans="1:7" ht="45">
      <c r="A304" s="156"/>
      <c r="B304" s="157">
        <v>259</v>
      </c>
      <c r="C304" s="103" t="s">
        <v>236</v>
      </c>
      <c r="D304" s="167" t="s">
        <v>124</v>
      </c>
      <c r="E304" s="103" t="s">
        <v>1026</v>
      </c>
      <c r="F304" s="167" t="s">
        <v>1399</v>
      </c>
      <c r="G304" s="136">
        <v>4.75</v>
      </c>
    </row>
    <row r="305" spans="1:7" ht="15">
      <c r="A305" s="156"/>
      <c r="B305" s="157">
        <f>B304+1</f>
        <v>260</v>
      </c>
      <c r="C305" s="103" t="s">
        <v>236</v>
      </c>
      <c r="D305" s="167" t="s">
        <v>124</v>
      </c>
      <c r="E305" s="203" t="s">
        <v>2000</v>
      </c>
      <c r="F305" s="167" t="s">
        <v>213</v>
      </c>
      <c r="G305" s="136">
        <v>2.9583300000000001</v>
      </c>
    </row>
    <row r="306" spans="1:7" ht="15">
      <c r="A306" s="156"/>
      <c r="B306" s="157">
        <f>B305+1</f>
        <v>261</v>
      </c>
      <c r="C306" s="103" t="s">
        <v>236</v>
      </c>
      <c r="D306" s="167" t="s">
        <v>124</v>
      </c>
      <c r="E306" s="108" t="s">
        <v>237</v>
      </c>
      <c r="F306" s="167" t="s">
        <v>213</v>
      </c>
      <c r="G306" s="136">
        <v>5.75</v>
      </c>
    </row>
    <row r="307" spans="1:7" ht="15">
      <c r="A307" s="190"/>
      <c r="B307" s="157">
        <f>B306+1</f>
        <v>262</v>
      </c>
      <c r="C307" s="103" t="s">
        <v>236</v>
      </c>
      <c r="D307" s="167" t="s">
        <v>124</v>
      </c>
      <c r="E307" s="108" t="s">
        <v>238</v>
      </c>
      <c r="F307" s="167" t="s">
        <v>213</v>
      </c>
      <c r="G307" s="137">
        <v>4.25</v>
      </c>
    </row>
    <row r="308" spans="1:7" ht="15">
      <c r="A308" s="156"/>
      <c r="B308" s="157">
        <f>B307+1</f>
        <v>263</v>
      </c>
      <c r="C308" s="103" t="s">
        <v>123</v>
      </c>
      <c r="D308" s="167" t="s">
        <v>124</v>
      </c>
      <c r="E308" s="103" t="s">
        <v>239</v>
      </c>
      <c r="F308" s="167" t="s">
        <v>240</v>
      </c>
      <c r="G308" s="136">
        <v>2.5</v>
      </c>
    </row>
    <row r="309" spans="1:7" ht="15">
      <c r="A309" s="156"/>
      <c r="B309" s="157">
        <f>B308+1</f>
        <v>264</v>
      </c>
      <c r="C309" s="103" t="s">
        <v>123</v>
      </c>
      <c r="D309" s="167" t="s">
        <v>124</v>
      </c>
      <c r="E309" s="103" t="s">
        <v>1027</v>
      </c>
      <c r="F309" s="167" t="s">
        <v>240</v>
      </c>
      <c r="G309" s="136">
        <v>4</v>
      </c>
    </row>
    <row r="310" spans="1:7" ht="15">
      <c r="A310" s="162" t="s">
        <v>2001</v>
      </c>
      <c r="B310" s="157"/>
      <c r="C310" s="107" t="s">
        <v>241</v>
      </c>
      <c r="D310" s="107"/>
      <c r="E310" s="107"/>
      <c r="F310" s="164"/>
      <c r="G310" s="136"/>
    </row>
    <row r="311" spans="1:7" ht="15">
      <c r="A311" s="156"/>
      <c r="B311" s="204">
        <v>265</v>
      </c>
      <c r="C311" s="205" t="s">
        <v>242</v>
      </c>
      <c r="D311" s="194" t="s">
        <v>119</v>
      </c>
      <c r="E311" s="205" t="s">
        <v>243</v>
      </c>
      <c r="F311" s="194" t="s">
        <v>240</v>
      </c>
      <c r="G311" s="136" t="s">
        <v>1902</v>
      </c>
    </row>
    <row r="312" spans="1:7" ht="15">
      <c r="A312" s="162" t="s">
        <v>2002</v>
      </c>
      <c r="B312" s="157"/>
      <c r="C312" s="107" t="s">
        <v>1448</v>
      </c>
      <c r="D312" s="111"/>
      <c r="E312" s="107"/>
      <c r="F312" s="164"/>
      <c r="G312" s="136"/>
    </row>
    <row r="313" spans="1:7" ht="30">
      <c r="A313" s="156"/>
      <c r="B313" s="157">
        <v>266</v>
      </c>
      <c r="C313" s="108" t="s">
        <v>244</v>
      </c>
      <c r="D313" s="167" t="s">
        <v>135</v>
      </c>
      <c r="E313" s="108" t="s">
        <v>1028</v>
      </c>
      <c r="F313" s="167" t="s">
        <v>1400</v>
      </c>
      <c r="G313" s="136">
        <v>1.6666700000000001</v>
      </c>
    </row>
    <row r="314" spans="1:7" ht="30">
      <c r="A314" s="156"/>
      <c r="B314" s="157">
        <f>B313+1</f>
        <v>267</v>
      </c>
      <c r="C314" s="108" t="s">
        <v>244</v>
      </c>
      <c r="D314" s="167" t="s">
        <v>135</v>
      </c>
      <c r="E314" s="108" t="s">
        <v>1029</v>
      </c>
      <c r="F314" s="167" t="s">
        <v>1400</v>
      </c>
      <c r="G314" s="136">
        <v>2.5</v>
      </c>
    </row>
    <row r="315" spans="1:7" ht="30">
      <c r="A315" s="156"/>
      <c r="B315" s="157">
        <f>B314+1</f>
        <v>268</v>
      </c>
      <c r="C315" s="108" t="s">
        <v>244</v>
      </c>
      <c r="D315" s="167" t="s">
        <v>135</v>
      </c>
      <c r="E315" s="108" t="s">
        <v>245</v>
      </c>
      <c r="F315" s="167" t="s">
        <v>1400</v>
      </c>
      <c r="G315" s="136">
        <v>3.3330000000000002</v>
      </c>
    </row>
    <row r="316" spans="1:7" ht="30">
      <c r="A316" s="156"/>
      <c r="B316" s="157">
        <f>B315+1</f>
        <v>269</v>
      </c>
      <c r="C316" s="108" t="s">
        <v>244</v>
      </c>
      <c r="D316" s="167" t="s">
        <v>135</v>
      </c>
      <c r="E316" s="108" t="s">
        <v>246</v>
      </c>
      <c r="F316" s="167" t="s">
        <v>1400</v>
      </c>
      <c r="G316" s="136">
        <v>4.1666699999999999</v>
      </c>
    </row>
    <row r="317" spans="1:7" ht="15">
      <c r="A317" s="162" t="s">
        <v>2003</v>
      </c>
      <c r="B317" s="157"/>
      <c r="C317" s="107" t="s">
        <v>247</v>
      </c>
      <c r="D317" s="111"/>
      <c r="E317" s="107"/>
      <c r="F317" s="164"/>
      <c r="G317" s="206"/>
    </row>
    <row r="318" spans="1:7" ht="45">
      <c r="A318" s="156"/>
      <c r="B318" s="157">
        <v>270</v>
      </c>
      <c r="C318" s="108" t="s">
        <v>244</v>
      </c>
      <c r="D318" s="167" t="s">
        <v>135</v>
      </c>
      <c r="E318" s="103" t="s">
        <v>1323</v>
      </c>
      <c r="F318" s="167" t="s">
        <v>1399</v>
      </c>
      <c r="G318" s="136">
        <v>4.4166699999999999</v>
      </c>
    </row>
    <row r="319" spans="1:7" ht="45">
      <c r="A319" s="156"/>
      <c r="B319" s="157">
        <f>+B318+1</f>
        <v>271</v>
      </c>
      <c r="C319" s="108" t="s">
        <v>244</v>
      </c>
      <c r="D319" s="167" t="s">
        <v>135</v>
      </c>
      <c r="E319" s="103" t="s">
        <v>1921</v>
      </c>
      <c r="F319" s="167" t="s">
        <v>1399</v>
      </c>
      <c r="G319" s="136">
        <v>4.5</v>
      </c>
    </row>
    <row r="320" spans="1:7" ht="45">
      <c r="A320" s="156"/>
      <c r="B320" s="157">
        <f>+B319+1</f>
        <v>272</v>
      </c>
      <c r="C320" s="108" t="s">
        <v>244</v>
      </c>
      <c r="D320" s="167" t="s">
        <v>135</v>
      </c>
      <c r="E320" s="103" t="s">
        <v>1922</v>
      </c>
      <c r="F320" s="167" t="s">
        <v>1399</v>
      </c>
      <c r="G320" s="136">
        <v>5.4583300000000001</v>
      </c>
    </row>
    <row r="321" spans="1:7" ht="45">
      <c r="A321" s="156"/>
      <c r="B321" s="157">
        <f>+B320+1</f>
        <v>273</v>
      </c>
      <c r="C321" s="108" t="s">
        <v>244</v>
      </c>
      <c r="D321" s="167" t="s">
        <v>135</v>
      </c>
      <c r="E321" s="103" t="s">
        <v>1324</v>
      </c>
      <c r="F321" s="167" t="s">
        <v>1399</v>
      </c>
      <c r="G321" s="136">
        <v>5</v>
      </c>
    </row>
    <row r="322" spans="1:7" ht="45">
      <c r="A322" s="156"/>
      <c r="B322" s="157">
        <f>+B321+1</f>
        <v>274</v>
      </c>
      <c r="C322" s="108" t="s">
        <v>244</v>
      </c>
      <c r="D322" s="167" t="s">
        <v>135</v>
      </c>
      <c r="E322" s="103" t="s">
        <v>1923</v>
      </c>
      <c r="F322" s="167" t="s">
        <v>1399</v>
      </c>
      <c r="G322" s="136">
        <v>6.625</v>
      </c>
    </row>
    <row r="323" spans="1:7" ht="45">
      <c r="A323" s="156"/>
      <c r="B323" s="157">
        <f>+B322+1</f>
        <v>275</v>
      </c>
      <c r="C323" s="108" t="s">
        <v>244</v>
      </c>
      <c r="D323" s="167" t="s">
        <v>135</v>
      </c>
      <c r="E323" s="103" t="s">
        <v>1924</v>
      </c>
      <c r="F323" s="167" t="s">
        <v>1399</v>
      </c>
      <c r="G323" s="136">
        <v>6.5</v>
      </c>
    </row>
    <row r="324" spans="1:7" ht="15">
      <c r="A324" s="162" t="s">
        <v>2004</v>
      </c>
      <c r="B324" s="157"/>
      <c r="C324" s="107" t="s">
        <v>1533</v>
      </c>
      <c r="D324" s="111"/>
      <c r="E324" s="107"/>
      <c r="F324" s="164"/>
      <c r="G324" s="136"/>
    </row>
    <row r="325" spans="1:7" ht="15">
      <c r="A325" s="156"/>
      <c r="B325" s="204">
        <v>276</v>
      </c>
      <c r="C325" s="108" t="s">
        <v>244</v>
      </c>
      <c r="D325" s="167" t="s">
        <v>135</v>
      </c>
      <c r="E325" s="103" t="s">
        <v>1030</v>
      </c>
      <c r="F325" s="167" t="s">
        <v>213</v>
      </c>
      <c r="G325" s="136">
        <v>4.0833300000000001</v>
      </c>
    </row>
    <row r="326" spans="1:7" ht="15">
      <c r="A326" s="156"/>
      <c r="B326" s="204">
        <f>B325+1</f>
        <v>277</v>
      </c>
      <c r="C326" s="108" t="s">
        <v>244</v>
      </c>
      <c r="D326" s="167" t="s">
        <v>135</v>
      </c>
      <c r="E326" s="103" t="s">
        <v>1031</v>
      </c>
      <c r="F326" s="167" t="s">
        <v>213</v>
      </c>
      <c r="G326" s="136">
        <v>4.9583300000000001</v>
      </c>
    </row>
    <row r="327" spans="1:7" ht="15">
      <c r="A327" s="190"/>
      <c r="B327" s="204">
        <f>B326+1</f>
        <v>278</v>
      </c>
      <c r="C327" s="108" t="s">
        <v>244</v>
      </c>
      <c r="D327" s="167" t="s">
        <v>135</v>
      </c>
      <c r="E327" s="103" t="s">
        <v>1032</v>
      </c>
      <c r="F327" s="167" t="s">
        <v>213</v>
      </c>
      <c r="G327" s="136">
        <v>5.75</v>
      </c>
    </row>
    <row r="328" spans="1:7" ht="15">
      <c r="A328" s="190"/>
      <c r="B328" s="204">
        <f>B327+1</f>
        <v>279</v>
      </c>
      <c r="C328" s="108" t="s">
        <v>244</v>
      </c>
      <c r="D328" s="167" t="s">
        <v>135</v>
      </c>
      <c r="E328" s="103" t="s">
        <v>1033</v>
      </c>
      <c r="F328" s="167" t="s">
        <v>213</v>
      </c>
      <c r="G328" s="136">
        <v>6</v>
      </c>
    </row>
    <row r="329" spans="1:7" ht="15">
      <c r="A329" s="156"/>
      <c r="B329" s="204">
        <f>B328+1</f>
        <v>280</v>
      </c>
      <c r="C329" s="108" t="s">
        <v>244</v>
      </c>
      <c r="D329" s="167" t="s">
        <v>135</v>
      </c>
      <c r="E329" s="103" t="s">
        <v>1034</v>
      </c>
      <c r="F329" s="167" t="s">
        <v>213</v>
      </c>
      <c r="G329" s="136">
        <v>4.5000000000000009</v>
      </c>
    </row>
    <row r="330" spans="1:7" ht="15">
      <c r="A330" s="156"/>
      <c r="B330" s="204">
        <f>B329+1</f>
        <v>281</v>
      </c>
      <c r="C330" s="193" t="s">
        <v>962</v>
      </c>
      <c r="D330" s="167" t="s">
        <v>135</v>
      </c>
      <c r="E330" s="103" t="s">
        <v>1762</v>
      </c>
      <c r="F330" s="167" t="s">
        <v>213</v>
      </c>
      <c r="G330" s="136">
        <v>6</v>
      </c>
    </row>
    <row r="331" spans="1:7" ht="15">
      <c r="A331" s="162" t="s">
        <v>2005</v>
      </c>
      <c r="B331" s="157"/>
      <c r="C331" s="107" t="s">
        <v>248</v>
      </c>
      <c r="D331" s="111"/>
      <c r="E331" s="107"/>
      <c r="F331" s="164"/>
      <c r="G331" s="206"/>
    </row>
    <row r="332" spans="1:7" ht="45">
      <c r="A332" s="156"/>
      <c r="B332" s="157">
        <v>282</v>
      </c>
      <c r="C332" s="108" t="s">
        <v>244</v>
      </c>
      <c r="D332" s="167" t="s">
        <v>135</v>
      </c>
      <c r="E332" s="103" t="s">
        <v>1035</v>
      </c>
      <c r="F332" s="167" t="s">
        <v>1398</v>
      </c>
      <c r="G332" s="136">
        <v>3.5000000000000004</v>
      </c>
    </row>
    <row r="333" spans="1:7" ht="45">
      <c r="A333" s="156"/>
      <c r="B333" s="157">
        <f>B332+1</f>
        <v>283</v>
      </c>
      <c r="C333" s="108" t="s">
        <v>244</v>
      </c>
      <c r="D333" s="167" t="s">
        <v>135</v>
      </c>
      <c r="E333" s="103" t="s">
        <v>1036</v>
      </c>
      <c r="F333" s="167" t="s">
        <v>1398</v>
      </c>
      <c r="G333" s="136">
        <v>4</v>
      </c>
    </row>
    <row r="334" spans="1:7" ht="45">
      <c r="A334" s="156"/>
      <c r="B334" s="157">
        <f>B333+1</f>
        <v>284</v>
      </c>
      <c r="C334" s="108" t="s">
        <v>244</v>
      </c>
      <c r="D334" s="167" t="s">
        <v>135</v>
      </c>
      <c r="E334" s="103" t="s">
        <v>1037</v>
      </c>
      <c r="F334" s="167" t="s">
        <v>1398</v>
      </c>
      <c r="G334" s="136">
        <v>4.5000000000000009</v>
      </c>
    </row>
    <row r="335" spans="1:7" ht="45">
      <c r="A335" s="156"/>
      <c r="B335" s="157">
        <f>B334+1</f>
        <v>285</v>
      </c>
      <c r="C335" s="108" t="s">
        <v>244</v>
      </c>
      <c r="D335" s="167" t="s">
        <v>135</v>
      </c>
      <c r="E335" s="103" t="s">
        <v>1038</v>
      </c>
      <c r="F335" s="167" t="s">
        <v>1398</v>
      </c>
      <c r="G335" s="136">
        <v>5</v>
      </c>
    </row>
    <row r="336" spans="1:7" ht="15">
      <c r="A336" s="162" t="s">
        <v>2006</v>
      </c>
      <c r="B336" s="157"/>
      <c r="C336" s="107" t="s">
        <v>249</v>
      </c>
      <c r="D336" s="111"/>
      <c r="E336" s="107"/>
      <c r="F336" s="164"/>
      <c r="G336" s="136"/>
    </row>
    <row r="337" spans="1:7" ht="15">
      <c r="A337" s="207"/>
      <c r="B337" s="208">
        <v>286</v>
      </c>
      <c r="C337" s="209" t="s">
        <v>1925</v>
      </c>
      <c r="D337" s="208" t="s">
        <v>1926</v>
      </c>
      <c r="E337" s="209" t="s">
        <v>1927</v>
      </c>
      <c r="F337" s="167" t="s">
        <v>213</v>
      </c>
      <c r="G337" s="136">
        <v>5.3999999999999999E-2</v>
      </c>
    </row>
    <row r="338" spans="1:7" ht="15">
      <c r="A338" s="207"/>
      <c r="B338" s="208">
        <f>B337+1</f>
        <v>287</v>
      </c>
      <c r="C338" s="209" t="s">
        <v>1925</v>
      </c>
      <c r="D338" s="208" t="s">
        <v>1926</v>
      </c>
      <c r="E338" s="209" t="s">
        <v>1928</v>
      </c>
      <c r="F338" s="167" t="s">
        <v>213</v>
      </c>
      <c r="G338" s="136">
        <v>0.1</v>
      </c>
    </row>
    <row r="339" spans="1:7" ht="15">
      <c r="A339" s="207"/>
      <c r="B339" s="208">
        <f t="shared" ref="B339:B357" si="9">B338+1</f>
        <v>288</v>
      </c>
      <c r="C339" s="209" t="s">
        <v>1925</v>
      </c>
      <c r="D339" s="208" t="s">
        <v>1926</v>
      </c>
      <c r="E339" s="209" t="s">
        <v>1929</v>
      </c>
      <c r="F339" s="167" t="s">
        <v>213</v>
      </c>
      <c r="G339" s="136">
        <v>0.14000000000000001</v>
      </c>
    </row>
    <row r="340" spans="1:7" ht="15">
      <c r="A340" s="207"/>
      <c r="B340" s="208">
        <f t="shared" si="9"/>
        <v>289</v>
      </c>
      <c r="C340" s="209" t="s">
        <v>1925</v>
      </c>
      <c r="D340" s="208" t="s">
        <v>1926</v>
      </c>
      <c r="E340" s="209" t="s">
        <v>1930</v>
      </c>
      <c r="F340" s="167" t="s">
        <v>213</v>
      </c>
      <c r="G340" s="136">
        <v>0.17</v>
      </c>
    </row>
    <row r="341" spans="1:7" ht="15">
      <c r="A341" s="207"/>
      <c r="B341" s="208">
        <f t="shared" si="9"/>
        <v>290</v>
      </c>
      <c r="C341" s="209" t="s">
        <v>1925</v>
      </c>
      <c r="D341" s="208" t="s">
        <v>1926</v>
      </c>
      <c r="E341" s="209" t="s">
        <v>1931</v>
      </c>
      <c r="F341" s="167" t="s">
        <v>213</v>
      </c>
      <c r="G341" s="136">
        <v>0.25</v>
      </c>
    </row>
    <row r="342" spans="1:7" ht="15">
      <c r="A342" s="207"/>
      <c r="B342" s="208">
        <f t="shared" si="9"/>
        <v>291</v>
      </c>
      <c r="C342" s="209" t="s">
        <v>1925</v>
      </c>
      <c r="D342" s="208" t="s">
        <v>1926</v>
      </c>
      <c r="E342" s="209" t="s">
        <v>1932</v>
      </c>
      <c r="F342" s="167" t="s">
        <v>213</v>
      </c>
      <c r="G342" s="136">
        <v>0.31</v>
      </c>
    </row>
    <row r="343" spans="1:7" ht="15">
      <c r="A343" s="207"/>
      <c r="B343" s="208">
        <f t="shared" si="9"/>
        <v>292</v>
      </c>
      <c r="C343" s="209" t="s">
        <v>1925</v>
      </c>
      <c r="D343" s="208" t="s">
        <v>1926</v>
      </c>
      <c r="E343" s="209" t="s">
        <v>1933</v>
      </c>
      <c r="F343" s="167" t="s">
        <v>213</v>
      </c>
      <c r="G343" s="136">
        <v>0.43</v>
      </c>
    </row>
    <row r="344" spans="1:7" ht="15">
      <c r="A344" s="207"/>
      <c r="B344" s="208">
        <f t="shared" si="9"/>
        <v>293</v>
      </c>
      <c r="C344" s="209" t="s">
        <v>1925</v>
      </c>
      <c r="D344" s="208" t="s">
        <v>1926</v>
      </c>
      <c r="E344" s="209" t="s">
        <v>1934</v>
      </c>
      <c r="F344" s="167" t="s">
        <v>213</v>
      </c>
      <c r="G344" s="136">
        <v>0.6</v>
      </c>
    </row>
    <row r="345" spans="1:7" ht="15">
      <c r="A345" s="207"/>
      <c r="B345" s="208">
        <f t="shared" si="9"/>
        <v>294</v>
      </c>
      <c r="C345" s="209" t="s">
        <v>1925</v>
      </c>
      <c r="D345" s="208" t="s">
        <v>1926</v>
      </c>
      <c r="E345" s="209" t="s">
        <v>1935</v>
      </c>
      <c r="F345" s="167" t="s">
        <v>213</v>
      </c>
      <c r="G345" s="136">
        <v>0.75</v>
      </c>
    </row>
    <row r="346" spans="1:7" ht="15">
      <c r="A346" s="207"/>
      <c r="B346" s="208">
        <f t="shared" si="9"/>
        <v>295</v>
      </c>
      <c r="C346" s="209" t="s">
        <v>1925</v>
      </c>
      <c r="D346" s="208" t="s">
        <v>1926</v>
      </c>
      <c r="E346" s="209" t="s">
        <v>1936</v>
      </c>
      <c r="F346" s="167" t="s">
        <v>213</v>
      </c>
      <c r="G346" s="136">
        <v>0.98</v>
      </c>
    </row>
    <row r="347" spans="1:7" ht="15">
      <c r="A347" s="207"/>
      <c r="B347" s="208">
        <f t="shared" si="9"/>
        <v>296</v>
      </c>
      <c r="C347" s="209" t="s">
        <v>302</v>
      </c>
      <c r="D347" s="208" t="s">
        <v>135</v>
      </c>
      <c r="E347" s="209" t="s">
        <v>1937</v>
      </c>
      <c r="F347" s="167" t="s">
        <v>213</v>
      </c>
      <c r="G347" s="136">
        <v>0.71</v>
      </c>
    </row>
    <row r="348" spans="1:7" ht="15">
      <c r="A348" s="207"/>
      <c r="B348" s="208">
        <f t="shared" si="9"/>
        <v>297</v>
      </c>
      <c r="C348" s="209" t="s">
        <v>302</v>
      </c>
      <c r="D348" s="208" t="s">
        <v>135</v>
      </c>
      <c r="E348" s="209" t="s">
        <v>1938</v>
      </c>
      <c r="F348" s="167" t="s">
        <v>213</v>
      </c>
      <c r="G348" s="136">
        <v>1.25</v>
      </c>
    </row>
    <row r="349" spans="1:7" ht="15">
      <c r="A349" s="207"/>
      <c r="B349" s="208">
        <f t="shared" si="9"/>
        <v>298</v>
      </c>
      <c r="C349" s="209" t="s">
        <v>302</v>
      </c>
      <c r="D349" s="208" t="s">
        <v>135</v>
      </c>
      <c r="E349" s="209" t="s">
        <v>1939</v>
      </c>
      <c r="F349" s="167" t="s">
        <v>213</v>
      </c>
      <c r="G349" s="136">
        <v>1.66</v>
      </c>
    </row>
    <row r="350" spans="1:7" ht="15">
      <c r="A350" s="207"/>
      <c r="B350" s="208">
        <f t="shared" si="9"/>
        <v>299</v>
      </c>
      <c r="C350" s="209" t="s">
        <v>302</v>
      </c>
      <c r="D350" s="208" t="s">
        <v>135</v>
      </c>
      <c r="E350" s="209" t="s">
        <v>1940</v>
      </c>
      <c r="F350" s="167" t="s">
        <v>213</v>
      </c>
      <c r="G350" s="136">
        <v>2.12</v>
      </c>
    </row>
    <row r="351" spans="1:7" ht="15">
      <c r="A351" s="207"/>
      <c r="B351" s="208">
        <f t="shared" si="9"/>
        <v>300</v>
      </c>
      <c r="C351" s="209" t="s">
        <v>302</v>
      </c>
      <c r="D351" s="208" t="s">
        <v>135</v>
      </c>
      <c r="E351" s="209" t="s">
        <v>1941</v>
      </c>
      <c r="F351" s="167" t="s">
        <v>213</v>
      </c>
      <c r="G351" s="136">
        <v>0.95</v>
      </c>
    </row>
    <row r="352" spans="1:7" ht="15">
      <c r="A352" s="207"/>
      <c r="B352" s="208">
        <f t="shared" si="9"/>
        <v>301</v>
      </c>
      <c r="C352" s="209" t="s">
        <v>302</v>
      </c>
      <c r="D352" s="208" t="s">
        <v>135</v>
      </c>
      <c r="E352" s="209" t="s">
        <v>1942</v>
      </c>
      <c r="F352" s="167" t="s">
        <v>213</v>
      </c>
      <c r="G352" s="136">
        <v>1.66</v>
      </c>
    </row>
    <row r="353" spans="1:7" ht="15">
      <c r="A353" s="207"/>
      <c r="B353" s="208">
        <f t="shared" si="9"/>
        <v>302</v>
      </c>
      <c r="C353" s="209" t="s">
        <v>302</v>
      </c>
      <c r="D353" s="208" t="s">
        <v>135</v>
      </c>
      <c r="E353" s="209" t="s">
        <v>1943</v>
      </c>
      <c r="F353" s="167" t="s">
        <v>213</v>
      </c>
      <c r="G353" s="136">
        <v>2.2000000000000002</v>
      </c>
    </row>
    <row r="354" spans="1:7" ht="15">
      <c r="A354" s="207"/>
      <c r="B354" s="208">
        <f t="shared" si="9"/>
        <v>303</v>
      </c>
      <c r="C354" s="209" t="s">
        <v>302</v>
      </c>
      <c r="D354" s="208" t="s">
        <v>135</v>
      </c>
      <c r="E354" s="209" t="s">
        <v>1944</v>
      </c>
      <c r="F354" s="167" t="s">
        <v>213</v>
      </c>
      <c r="G354" s="136">
        <v>2.75</v>
      </c>
    </row>
    <row r="355" spans="1:7" ht="15">
      <c r="A355" s="207"/>
      <c r="B355" s="208">
        <f t="shared" si="9"/>
        <v>304</v>
      </c>
      <c r="C355" s="209" t="s">
        <v>302</v>
      </c>
      <c r="D355" s="208" t="s">
        <v>135</v>
      </c>
      <c r="E355" s="209" t="s">
        <v>1945</v>
      </c>
      <c r="F355" s="167" t="s">
        <v>213</v>
      </c>
      <c r="G355" s="136">
        <v>1.41</v>
      </c>
    </row>
    <row r="356" spans="1:7" ht="15">
      <c r="A356" s="207"/>
      <c r="B356" s="208">
        <f t="shared" si="9"/>
        <v>305</v>
      </c>
      <c r="C356" s="209" t="s">
        <v>302</v>
      </c>
      <c r="D356" s="208" t="s">
        <v>135</v>
      </c>
      <c r="E356" s="209" t="s">
        <v>1946</v>
      </c>
      <c r="F356" s="167" t="s">
        <v>213</v>
      </c>
      <c r="G356" s="136">
        <v>2.75</v>
      </c>
    </row>
    <row r="357" spans="1:7" ht="15">
      <c r="A357" s="207"/>
      <c r="B357" s="208">
        <f t="shared" si="9"/>
        <v>306</v>
      </c>
      <c r="C357" s="209" t="s">
        <v>1947</v>
      </c>
      <c r="D357" s="208" t="s">
        <v>138</v>
      </c>
      <c r="E357" s="209" t="s">
        <v>1948</v>
      </c>
      <c r="F357" s="167" t="s">
        <v>213</v>
      </c>
      <c r="G357" s="136">
        <v>1.66</v>
      </c>
    </row>
    <row r="358" spans="1:7" ht="18">
      <c r="A358" s="190"/>
      <c r="B358" s="157"/>
      <c r="C358" s="199" t="s">
        <v>1785</v>
      </c>
      <c r="D358" s="210"/>
      <c r="E358" s="210"/>
      <c r="F358" s="211"/>
      <c r="G358" s="212"/>
    </row>
    <row r="359" spans="1:7" ht="15">
      <c r="A359" s="189" t="s">
        <v>2007</v>
      </c>
      <c r="B359" s="157"/>
      <c r="C359" s="107" t="s">
        <v>250</v>
      </c>
      <c r="D359" s="107"/>
      <c r="E359" s="107"/>
      <c r="F359" s="213"/>
      <c r="G359" s="212"/>
    </row>
    <row r="360" spans="1:7" ht="15">
      <c r="A360" s="190"/>
      <c r="B360" s="168">
        <v>307</v>
      </c>
      <c r="C360" s="103" t="s">
        <v>251</v>
      </c>
      <c r="D360" s="167" t="s">
        <v>87</v>
      </c>
      <c r="E360" s="103" t="s">
        <v>1325</v>
      </c>
      <c r="F360" s="178" t="s">
        <v>252</v>
      </c>
      <c r="G360" s="214">
        <v>275</v>
      </c>
    </row>
    <row r="361" spans="1:7" ht="15">
      <c r="A361" s="190"/>
      <c r="B361" s="168">
        <f>B360+1</f>
        <v>308</v>
      </c>
      <c r="C361" s="103" t="s">
        <v>251</v>
      </c>
      <c r="D361" s="167" t="s">
        <v>87</v>
      </c>
      <c r="E361" s="103" t="s">
        <v>1326</v>
      </c>
      <c r="F361" s="178" t="s">
        <v>252</v>
      </c>
      <c r="G361" s="214">
        <v>275</v>
      </c>
    </row>
    <row r="362" spans="1:7" ht="15">
      <c r="A362" s="190"/>
      <c r="B362" s="168">
        <f>B361+1</f>
        <v>309</v>
      </c>
      <c r="C362" s="103" t="s">
        <v>251</v>
      </c>
      <c r="D362" s="167" t="s">
        <v>87</v>
      </c>
      <c r="E362" s="103" t="s">
        <v>1327</v>
      </c>
      <c r="F362" s="178" t="s">
        <v>252</v>
      </c>
      <c r="G362" s="214">
        <v>275</v>
      </c>
    </row>
    <row r="363" spans="1:7" ht="15">
      <c r="A363" s="189" t="s">
        <v>2008</v>
      </c>
      <c r="B363" s="168"/>
      <c r="C363" s="107" t="s">
        <v>253</v>
      </c>
      <c r="D363" s="107"/>
      <c r="E363" s="107"/>
      <c r="F363" s="215"/>
      <c r="G363" s="212"/>
    </row>
    <row r="364" spans="1:7" ht="15">
      <c r="A364" s="190"/>
      <c r="B364" s="168">
        <v>310</v>
      </c>
      <c r="C364" s="123" t="s">
        <v>254</v>
      </c>
      <c r="D364" s="167" t="s">
        <v>87</v>
      </c>
      <c r="E364" s="103" t="s">
        <v>1039</v>
      </c>
      <c r="F364" s="178" t="s">
        <v>252</v>
      </c>
      <c r="G364" s="214">
        <v>295.83</v>
      </c>
    </row>
    <row r="365" spans="1:7" ht="15">
      <c r="A365" s="190"/>
      <c r="B365" s="168">
        <f>B364+1</f>
        <v>311</v>
      </c>
      <c r="C365" s="123" t="s">
        <v>254</v>
      </c>
      <c r="D365" s="167" t="s">
        <v>87</v>
      </c>
      <c r="E365" s="103" t="s">
        <v>1040</v>
      </c>
      <c r="F365" s="178" t="s">
        <v>252</v>
      </c>
      <c r="G365" s="214">
        <v>302.91666666666669</v>
      </c>
    </row>
    <row r="366" spans="1:7" ht="15">
      <c r="A366" s="190"/>
      <c r="B366" s="168">
        <f t="shared" ref="B366:B383" si="10">B365+1</f>
        <v>312</v>
      </c>
      <c r="C366" s="123" t="s">
        <v>254</v>
      </c>
      <c r="D366" s="167" t="s">
        <v>87</v>
      </c>
      <c r="E366" s="103" t="s">
        <v>255</v>
      </c>
      <c r="F366" s="178" t="s">
        <v>252</v>
      </c>
      <c r="G366" s="214">
        <v>286.66666666666669</v>
      </c>
    </row>
    <row r="367" spans="1:7" ht="15">
      <c r="A367" s="190"/>
      <c r="B367" s="168">
        <f t="shared" si="10"/>
        <v>313</v>
      </c>
      <c r="C367" s="123" t="s">
        <v>254</v>
      </c>
      <c r="D367" s="167" t="s">
        <v>87</v>
      </c>
      <c r="E367" s="103" t="s">
        <v>256</v>
      </c>
      <c r="F367" s="178" t="s">
        <v>252</v>
      </c>
      <c r="G367" s="214">
        <v>286.66666666666669</v>
      </c>
    </row>
    <row r="368" spans="1:7" ht="15">
      <c r="A368" s="190"/>
      <c r="B368" s="168">
        <f t="shared" si="10"/>
        <v>314</v>
      </c>
      <c r="C368" s="123" t="s">
        <v>254</v>
      </c>
      <c r="D368" s="167" t="s">
        <v>87</v>
      </c>
      <c r="E368" s="103" t="s">
        <v>257</v>
      </c>
      <c r="F368" s="178" t="s">
        <v>252</v>
      </c>
      <c r="G368" s="214">
        <v>286.66666666666669</v>
      </c>
    </row>
    <row r="369" spans="1:7" ht="15">
      <c r="A369" s="190"/>
      <c r="B369" s="168">
        <f t="shared" si="10"/>
        <v>315</v>
      </c>
      <c r="C369" s="123" t="s">
        <v>254</v>
      </c>
      <c r="D369" s="167" t="s">
        <v>87</v>
      </c>
      <c r="E369" s="103" t="s">
        <v>258</v>
      </c>
      <c r="F369" s="178" t="s">
        <v>252</v>
      </c>
      <c r="G369" s="214">
        <v>286.66666666666669</v>
      </c>
    </row>
    <row r="370" spans="1:7" ht="15">
      <c r="A370" s="190"/>
      <c r="B370" s="168">
        <f t="shared" si="10"/>
        <v>316</v>
      </c>
      <c r="C370" s="123" t="s">
        <v>254</v>
      </c>
      <c r="D370" s="167" t="s">
        <v>87</v>
      </c>
      <c r="E370" s="103" t="s">
        <v>259</v>
      </c>
      <c r="F370" s="178" t="s">
        <v>252</v>
      </c>
      <c r="G370" s="214">
        <v>286.66666666666669</v>
      </c>
    </row>
    <row r="371" spans="1:7" ht="15">
      <c r="A371" s="190"/>
      <c r="B371" s="168">
        <f t="shared" si="10"/>
        <v>317</v>
      </c>
      <c r="C371" s="123" t="s">
        <v>254</v>
      </c>
      <c r="D371" s="167" t="s">
        <v>87</v>
      </c>
      <c r="E371" s="103" t="s">
        <v>260</v>
      </c>
      <c r="F371" s="178" t="s">
        <v>252</v>
      </c>
      <c r="G371" s="214">
        <v>286.66666666666669</v>
      </c>
    </row>
    <row r="372" spans="1:7" ht="15">
      <c r="A372" s="190"/>
      <c r="B372" s="168">
        <f t="shared" si="10"/>
        <v>318</v>
      </c>
      <c r="C372" s="123" t="s">
        <v>254</v>
      </c>
      <c r="D372" s="167" t="s">
        <v>87</v>
      </c>
      <c r="E372" s="103" t="s">
        <v>261</v>
      </c>
      <c r="F372" s="178" t="s">
        <v>252</v>
      </c>
      <c r="G372" s="214">
        <v>286.66666666666669</v>
      </c>
    </row>
    <row r="373" spans="1:7" ht="15">
      <c r="A373" s="190"/>
      <c r="B373" s="168">
        <f t="shared" si="10"/>
        <v>319</v>
      </c>
      <c r="C373" s="123" t="s">
        <v>254</v>
      </c>
      <c r="D373" s="167" t="s">
        <v>87</v>
      </c>
      <c r="E373" s="103" t="s">
        <v>262</v>
      </c>
      <c r="F373" s="178" t="s">
        <v>252</v>
      </c>
      <c r="G373" s="214">
        <v>286.66666666666669</v>
      </c>
    </row>
    <row r="374" spans="1:7" ht="15">
      <c r="A374" s="190"/>
      <c r="B374" s="168">
        <f t="shared" si="10"/>
        <v>320</v>
      </c>
      <c r="C374" s="123" t="s">
        <v>254</v>
      </c>
      <c r="D374" s="167" t="s">
        <v>87</v>
      </c>
      <c r="E374" s="103" t="s">
        <v>263</v>
      </c>
      <c r="F374" s="178" t="s">
        <v>252</v>
      </c>
      <c r="G374" s="214">
        <v>286.66666666666669</v>
      </c>
    </row>
    <row r="375" spans="1:7" ht="15">
      <c r="A375" s="190"/>
      <c r="B375" s="168">
        <f t="shared" si="10"/>
        <v>321</v>
      </c>
      <c r="C375" s="123" t="s">
        <v>254</v>
      </c>
      <c r="D375" s="167" t="s">
        <v>87</v>
      </c>
      <c r="E375" s="103" t="s">
        <v>1041</v>
      </c>
      <c r="F375" s="178" t="s">
        <v>66</v>
      </c>
      <c r="G375" s="214">
        <v>241.66666666666669</v>
      </c>
    </row>
    <row r="376" spans="1:7" ht="15">
      <c r="A376" s="190"/>
      <c r="B376" s="168">
        <f t="shared" si="10"/>
        <v>322</v>
      </c>
      <c r="C376" s="123" t="s">
        <v>254</v>
      </c>
      <c r="D376" s="167" t="s">
        <v>87</v>
      </c>
      <c r="E376" s="103" t="s">
        <v>1042</v>
      </c>
      <c r="F376" s="178" t="s">
        <v>66</v>
      </c>
      <c r="G376" s="214">
        <v>241.66666666666669</v>
      </c>
    </row>
    <row r="377" spans="1:7" ht="15">
      <c r="A377" s="190"/>
      <c r="B377" s="168">
        <f t="shared" si="10"/>
        <v>323</v>
      </c>
      <c r="C377" s="123" t="s">
        <v>254</v>
      </c>
      <c r="D377" s="167" t="s">
        <v>87</v>
      </c>
      <c r="E377" s="103" t="s">
        <v>1043</v>
      </c>
      <c r="F377" s="178" t="s">
        <v>66</v>
      </c>
      <c r="G377" s="214">
        <v>241.66666666666669</v>
      </c>
    </row>
    <row r="378" spans="1:7" ht="15">
      <c r="A378" s="190"/>
      <c r="B378" s="168">
        <f t="shared" si="10"/>
        <v>324</v>
      </c>
      <c r="C378" s="123" t="s">
        <v>254</v>
      </c>
      <c r="D378" s="167" t="s">
        <v>87</v>
      </c>
      <c r="E378" s="103" t="s">
        <v>1044</v>
      </c>
      <c r="F378" s="178" t="s">
        <v>66</v>
      </c>
      <c r="G378" s="214">
        <v>241.66666666666669</v>
      </c>
    </row>
    <row r="379" spans="1:7" ht="15">
      <c r="A379" s="190"/>
      <c r="B379" s="168">
        <f t="shared" si="10"/>
        <v>325</v>
      </c>
      <c r="C379" s="123" t="s">
        <v>254</v>
      </c>
      <c r="D379" s="167" t="s">
        <v>87</v>
      </c>
      <c r="E379" s="103" t="s">
        <v>1045</v>
      </c>
      <c r="F379" s="178" t="s">
        <v>66</v>
      </c>
      <c r="G379" s="214">
        <v>241.66666666666669</v>
      </c>
    </row>
    <row r="380" spans="1:7" ht="15">
      <c r="A380" s="190"/>
      <c r="B380" s="168">
        <f t="shared" si="10"/>
        <v>326</v>
      </c>
      <c r="C380" s="123" t="s">
        <v>254</v>
      </c>
      <c r="D380" s="167" t="s">
        <v>87</v>
      </c>
      <c r="E380" s="103" t="s">
        <v>1046</v>
      </c>
      <c r="F380" s="178" t="s">
        <v>66</v>
      </c>
      <c r="G380" s="214">
        <v>241.66666666666669</v>
      </c>
    </row>
    <row r="381" spans="1:7" ht="15">
      <c r="A381" s="190"/>
      <c r="B381" s="168">
        <f t="shared" si="10"/>
        <v>327</v>
      </c>
      <c r="C381" s="123" t="s">
        <v>254</v>
      </c>
      <c r="D381" s="167" t="s">
        <v>87</v>
      </c>
      <c r="E381" s="103" t="s">
        <v>1047</v>
      </c>
      <c r="F381" s="178" t="s">
        <v>66</v>
      </c>
      <c r="G381" s="214">
        <v>241.66666666666669</v>
      </c>
    </row>
    <row r="382" spans="1:7" ht="15">
      <c r="A382" s="190"/>
      <c r="B382" s="168">
        <f t="shared" si="10"/>
        <v>328</v>
      </c>
      <c r="C382" s="123" t="s">
        <v>254</v>
      </c>
      <c r="D382" s="167" t="s">
        <v>87</v>
      </c>
      <c r="E382" s="103" t="s">
        <v>1048</v>
      </c>
      <c r="F382" s="178" t="s">
        <v>66</v>
      </c>
      <c r="G382" s="214">
        <v>241.66666666666669</v>
      </c>
    </row>
    <row r="383" spans="1:7" ht="15">
      <c r="A383" s="190"/>
      <c r="B383" s="168">
        <f t="shared" si="10"/>
        <v>329</v>
      </c>
      <c r="C383" s="123" t="s">
        <v>254</v>
      </c>
      <c r="D383" s="167" t="s">
        <v>87</v>
      </c>
      <c r="E383" s="103" t="s">
        <v>1049</v>
      </c>
      <c r="F383" s="178" t="s">
        <v>66</v>
      </c>
      <c r="G383" s="214">
        <v>241.66666666666669</v>
      </c>
    </row>
    <row r="384" spans="1:7" ht="15">
      <c r="A384" s="216" t="s">
        <v>2009</v>
      </c>
      <c r="B384" s="168"/>
      <c r="C384" s="107" t="s">
        <v>264</v>
      </c>
      <c r="D384" s="107"/>
      <c r="E384" s="107"/>
      <c r="F384" s="215"/>
      <c r="G384" s="212"/>
    </row>
    <row r="385" spans="1:7" ht="15">
      <c r="A385" s="190"/>
      <c r="B385" s="168">
        <v>330</v>
      </c>
      <c r="C385" s="123" t="s">
        <v>265</v>
      </c>
      <c r="D385" s="167" t="s">
        <v>124</v>
      </c>
      <c r="E385" s="103" t="s">
        <v>1869</v>
      </c>
      <c r="F385" s="178" t="s">
        <v>252</v>
      </c>
      <c r="G385" s="214">
        <v>1.2583333333333333</v>
      </c>
    </row>
    <row r="386" spans="1:7" ht="15">
      <c r="A386" s="190"/>
      <c r="B386" s="168">
        <f>B385+1</f>
        <v>331</v>
      </c>
      <c r="C386" s="123" t="s">
        <v>265</v>
      </c>
      <c r="D386" s="167" t="s">
        <v>124</v>
      </c>
      <c r="E386" s="103" t="s">
        <v>1401</v>
      </c>
      <c r="F386" s="178" t="s">
        <v>252</v>
      </c>
      <c r="G386" s="214">
        <v>1.9166666666666665</v>
      </c>
    </row>
    <row r="387" spans="1:7" ht="15">
      <c r="A387" s="190"/>
      <c r="B387" s="168">
        <f>B386+1</f>
        <v>332</v>
      </c>
      <c r="C387" s="123" t="s">
        <v>265</v>
      </c>
      <c r="D387" s="167" t="s">
        <v>124</v>
      </c>
      <c r="E387" s="103" t="s">
        <v>1402</v>
      </c>
      <c r="F387" s="178" t="s">
        <v>252</v>
      </c>
      <c r="G387" s="214">
        <v>2.5</v>
      </c>
    </row>
    <row r="388" spans="1:7" ht="15">
      <c r="A388" s="190"/>
      <c r="B388" s="168">
        <f t="shared" ref="B388:B396" si="11">B387+1</f>
        <v>333</v>
      </c>
      <c r="C388" s="123" t="s">
        <v>265</v>
      </c>
      <c r="D388" s="167" t="s">
        <v>124</v>
      </c>
      <c r="E388" s="103" t="s">
        <v>1403</v>
      </c>
      <c r="F388" s="178" t="s">
        <v>252</v>
      </c>
      <c r="G388" s="214">
        <v>3</v>
      </c>
    </row>
    <row r="389" spans="1:7" ht="15">
      <c r="A389" s="190"/>
      <c r="B389" s="168">
        <f t="shared" si="11"/>
        <v>334</v>
      </c>
      <c r="C389" s="123" t="s">
        <v>265</v>
      </c>
      <c r="D389" s="167" t="s">
        <v>124</v>
      </c>
      <c r="E389" s="103" t="s">
        <v>1404</v>
      </c>
      <c r="F389" s="178" t="s">
        <v>252</v>
      </c>
      <c r="G389" s="214">
        <v>3.5833333333333335</v>
      </c>
    </row>
    <row r="390" spans="1:7" ht="15">
      <c r="A390" s="190"/>
      <c r="B390" s="168">
        <f t="shared" si="11"/>
        <v>335</v>
      </c>
      <c r="C390" s="123" t="s">
        <v>265</v>
      </c>
      <c r="D390" s="167" t="s">
        <v>124</v>
      </c>
      <c r="E390" s="103" t="s">
        <v>1405</v>
      </c>
      <c r="F390" s="178" t="s">
        <v>252</v>
      </c>
      <c r="G390" s="214">
        <v>4.125</v>
      </c>
    </row>
    <row r="391" spans="1:7" ht="15">
      <c r="A391" s="190"/>
      <c r="B391" s="168">
        <f t="shared" si="11"/>
        <v>336</v>
      </c>
      <c r="C391" s="123" t="s">
        <v>265</v>
      </c>
      <c r="D391" s="167" t="s">
        <v>124</v>
      </c>
      <c r="E391" s="103" t="s">
        <v>1406</v>
      </c>
      <c r="F391" s="178" t="s">
        <v>252</v>
      </c>
      <c r="G391" s="214">
        <v>5.3333333333333339</v>
      </c>
    </row>
    <row r="392" spans="1:7" ht="15">
      <c r="A392" s="190"/>
      <c r="B392" s="168">
        <f t="shared" si="11"/>
        <v>337</v>
      </c>
      <c r="C392" s="123" t="s">
        <v>265</v>
      </c>
      <c r="D392" s="167" t="s">
        <v>124</v>
      </c>
      <c r="E392" s="103" t="s">
        <v>1407</v>
      </c>
      <c r="F392" s="178" t="s">
        <v>252</v>
      </c>
      <c r="G392" s="214">
        <v>8.5102777777777803</v>
      </c>
    </row>
    <row r="393" spans="1:7" ht="15">
      <c r="A393" s="190"/>
      <c r="B393" s="168">
        <f t="shared" si="11"/>
        <v>338</v>
      </c>
      <c r="C393" s="123" t="s">
        <v>265</v>
      </c>
      <c r="D393" s="167" t="s">
        <v>124</v>
      </c>
      <c r="E393" s="103" t="s">
        <v>1408</v>
      </c>
      <c r="F393" s="178" t="s">
        <v>252</v>
      </c>
      <c r="G393" s="214">
        <v>10.523333333333333</v>
      </c>
    </row>
    <row r="394" spans="1:7" ht="15">
      <c r="A394" s="190"/>
      <c r="B394" s="168">
        <f t="shared" si="11"/>
        <v>339</v>
      </c>
      <c r="C394" s="123" t="s">
        <v>265</v>
      </c>
      <c r="D394" s="167" t="s">
        <v>124</v>
      </c>
      <c r="E394" s="103" t="s">
        <v>1409</v>
      </c>
      <c r="F394" s="178" t="s">
        <v>252</v>
      </c>
      <c r="G394" s="214">
        <v>12.6</v>
      </c>
    </row>
    <row r="395" spans="1:7" ht="15">
      <c r="A395" s="190"/>
      <c r="B395" s="168">
        <f t="shared" si="11"/>
        <v>340</v>
      </c>
      <c r="C395" s="123" t="s">
        <v>265</v>
      </c>
      <c r="D395" s="167" t="s">
        <v>124</v>
      </c>
      <c r="E395" s="103" t="s">
        <v>1410</v>
      </c>
      <c r="F395" s="178" t="s">
        <v>252</v>
      </c>
      <c r="G395" s="214">
        <v>12.708333333333334</v>
      </c>
    </row>
    <row r="396" spans="1:7" ht="15">
      <c r="A396" s="190"/>
      <c r="B396" s="168">
        <f t="shared" si="11"/>
        <v>341</v>
      </c>
      <c r="C396" s="123" t="s">
        <v>265</v>
      </c>
      <c r="D396" s="167" t="s">
        <v>124</v>
      </c>
      <c r="E396" s="103" t="s">
        <v>1411</v>
      </c>
      <c r="F396" s="178" t="s">
        <v>252</v>
      </c>
      <c r="G396" s="214">
        <v>17.490000000000002</v>
      </c>
    </row>
    <row r="397" spans="1:7" ht="15">
      <c r="A397" s="189" t="s">
        <v>2010</v>
      </c>
      <c r="B397" s="168"/>
      <c r="C397" s="107" t="s">
        <v>266</v>
      </c>
      <c r="D397" s="107"/>
      <c r="E397" s="107"/>
      <c r="F397" s="215"/>
      <c r="G397" s="212"/>
    </row>
    <row r="398" spans="1:7" ht="15">
      <c r="A398" s="190"/>
      <c r="B398" s="168">
        <v>342</v>
      </c>
      <c r="C398" s="123" t="s">
        <v>267</v>
      </c>
      <c r="D398" s="167" t="s">
        <v>124</v>
      </c>
      <c r="E398" s="103" t="s">
        <v>1050</v>
      </c>
      <c r="F398" s="178" t="s">
        <v>252</v>
      </c>
      <c r="G398" s="214">
        <v>2.7083333333333335</v>
      </c>
    </row>
    <row r="399" spans="1:7" ht="15">
      <c r="A399" s="190"/>
      <c r="B399" s="168">
        <f>B398+1</f>
        <v>343</v>
      </c>
      <c r="C399" s="123" t="s">
        <v>267</v>
      </c>
      <c r="D399" s="167" t="s">
        <v>124</v>
      </c>
      <c r="E399" s="103" t="s">
        <v>1051</v>
      </c>
      <c r="F399" s="178" t="s">
        <v>252</v>
      </c>
      <c r="G399" s="214">
        <v>3.666666666666667</v>
      </c>
    </row>
    <row r="400" spans="1:7" ht="15">
      <c r="A400" s="190"/>
      <c r="B400" s="168">
        <f t="shared" ref="B400:B408" si="12">B399+1</f>
        <v>344</v>
      </c>
      <c r="C400" s="123" t="s">
        <v>267</v>
      </c>
      <c r="D400" s="167" t="s">
        <v>124</v>
      </c>
      <c r="E400" s="103" t="s">
        <v>1052</v>
      </c>
      <c r="F400" s="178" t="s">
        <v>252</v>
      </c>
      <c r="G400" s="214">
        <v>4.0138888888888893</v>
      </c>
    </row>
    <row r="401" spans="1:7" ht="15">
      <c r="A401" s="190"/>
      <c r="B401" s="168">
        <f t="shared" si="12"/>
        <v>345</v>
      </c>
      <c r="C401" s="123" t="s">
        <v>267</v>
      </c>
      <c r="D401" s="167" t="s">
        <v>124</v>
      </c>
      <c r="E401" s="103" t="s">
        <v>1053</v>
      </c>
      <c r="F401" s="178" t="s">
        <v>252</v>
      </c>
      <c r="G401" s="214">
        <v>3.75</v>
      </c>
    </row>
    <row r="402" spans="1:7" ht="15">
      <c r="A402" s="190"/>
      <c r="B402" s="168">
        <f t="shared" si="12"/>
        <v>346</v>
      </c>
      <c r="C402" s="123" t="s">
        <v>267</v>
      </c>
      <c r="D402" s="167" t="s">
        <v>124</v>
      </c>
      <c r="E402" s="103" t="s">
        <v>1054</v>
      </c>
      <c r="F402" s="178" t="s">
        <v>252</v>
      </c>
      <c r="G402" s="214">
        <v>5.0277777777777768</v>
      </c>
    </row>
    <row r="403" spans="1:7" ht="15">
      <c r="A403" s="190"/>
      <c r="B403" s="168">
        <f t="shared" si="12"/>
        <v>347</v>
      </c>
      <c r="C403" s="123" t="s">
        <v>267</v>
      </c>
      <c r="D403" s="167" t="s">
        <v>124</v>
      </c>
      <c r="E403" s="103" t="s">
        <v>1055</v>
      </c>
      <c r="F403" s="178" t="s">
        <v>252</v>
      </c>
      <c r="G403" s="214">
        <v>6.1875000000000009</v>
      </c>
    </row>
    <row r="404" spans="1:7" ht="15">
      <c r="A404" s="190"/>
      <c r="B404" s="168">
        <f t="shared" si="12"/>
        <v>348</v>
      </c>
      <c r="C404" s="123" t="s">
        <v>267</v>
      </c>
      <c r="D404" s="167" t="s">
        <v>124</v>
      </c>
      <c r="E404" s="103" t="s">
        <v>1056</v>
      </c>
      <c r="F404" s="178" t="s">
        <v>252</v>
      </c>
      <c r="G404" s="214">
        <v>7.645833333333333</v>
      </c>
    </row>
    <row r="405" spans="1:7" ht="15">
      <c r="A405" s="190"/>
      <c r="B405" s="168">
        <f t="shared" si="12"/>
        <v>349</v>
      </c>
      <c r="C405" s="123" t="s">
        <v>267</v>
      </c>
      <c r="D405" s="167" t="s">
        <v>124</v>
      </c>
      <c r="E405" s="103" t="s">
        <v>1733</v>
      </c>
      <c r="F405" s="178" t="s">
        <v>252</v>
      </c>
      <c r="G405" s="214">
        <v>12.920833333333336</v>
      </c>
    </row>
    <row r="406" spans="1:7" ht="15">
      <c r="A406" s="190"/>
      <c r="B406" s="168">
        <f t="shared" si="12"/>
        <v>350</v>
      </c>
      <c r="C406" s="123" t="s">
        <v>267</v>
      </c>
      <c r="D406" s="167" t="s">
        <v>124</v>
      </c>
      <c r="E406" s="103" t="s">
        <v>1057</v>
      </c>
      <c r="F406" s="178" t="s">
        <v>252</v>
      </c>
      <c r="G406" s="214">
        <v>14.355833333333335</v>
      </c>
    </row>
    <row r="407" spans="1:7" ht="15">
      <c r="A407" s="190"/>
      <c r="B407" s="168">
        <f t="shared" si="12"/>
        <v>351</v>
      </c>
      <c r="C407" s="217" t="s">
        <v>267</v>
      </c>
      <c r="D407" s="218" t="s">
        <v>124</v>
      </c>
      <c r="E407" s="114" t="s">
        <v>1614</v>
      </c>
      <c r="F407" s="219" t="s">
        <v>252</v>
      </c>
      <c r="G407" s="214">
        <v>16.533333333333335</v>
      </c>
    </row>
    <row r="408" spans="1:7" ht="15">
      <c r="A408" s="190"/>
      <c r="B408" s="168">
        <f t="shared" si="12"/>
        <v>352</v>
      </c>
      <c r="C408" s="123" t="s">
        <v>267</v>
      </c>
      <c r="D408" s="167" t="s">
        <v>124</v>
      </c>
      <c r="E408" s="103" t="s">
        <v>1058</v>
      </c>
      <c r="F408" s="178" t="s">
        <v>252</v>
      </c>
      <c r="G408" s="214">
        <v>28.135000000000002</v>
      </c>
    </row>
    <row r="409" spans="1:7" ht="15">
      <c r="A409" s="189" t="s">
        <v>2011</v>
      </c>
      <c r="B409" s="168"/>
      <c r="C409" s="107" t="s">
        <v>268</v>
      </c>
      <c r="D409" s="107"/>
      <c r="E409" s="107"/>
      <c r="F409" s="215"/>
      <c r="G409" s="212"/>
    </row>
    <row r="410" spans="1:7" ht="15">
      <c r="A410" s="190"/>
      <c r="B410" s="168">
        <v>353</v>
      </c>
      <c r="C410" s="123" t="s">
        <v>269</v>
      </c>
      <c r="D410" s="167" t="s">
        <v>124</v>
      </c>
      <c r="E410" s="103" t="s">
        <v>270</v>
      </c>
      <c r="F410" s="178" t="s">
        <v>252</v>
      </c>
      <c r="G410" s="214">
        <v>0.25</v>
      </c>
    </row>
    <row r="411" spans="1:7" ht="15">
      <c r="A411" s="190"/>
      <c r="B411" s="168">
        <f>B410+1</f>
        <v>354</v>
      </c>
      <c r="C411" s="123" t="s">
        <v>269</v>
      </c>
      <c r="D411" s="167" t="s">
        <v>124</v>
      </c>
      <c r="E411" s="103" t="s">
        <v>271</v>
      </c>
      <c r="F411" s="178" t="s">
        <v>252</v>
      </c>
      <c r="G411" s="214">
        <v>0.25833333333333336</v>
      </c>
    </row>
    <row r="412" spans="1:7" ht="15">
      <c r="A412" s="190"/>
      <c r="B412" s="168">
        <f>B411+1</f>
        <v>355</v>
      </c>
      <c r="C412" s="123" t="s">
        <v>269</v>
      </c>
      <c r="D412" s="167" t="s">
        <v>124</v>
      </c>
      <c r="E412" s="103" t="s">
        <v>272</v>
      </c>
      <c r="F412" s="178" t="s">
        <v>252</v>
      </c>
      <c r="G412" s="214">
        <v>0.33333333333333337</v>
      </c>
    </row>
    <row r="413" spans="1:7" ht="15">
      <c r="A413" s="190"/>
      <c r="B413" s="168">
        <f>B412+1</f>
        <v>356</v>
      </c>
      <c r="C413" s="123" t="s">
        <v>269</v>
      </c>
      <c r="D413" s="167" t="s">
        <v>124</v>
      </c>
      <c r="E413" s="103" t="s">
        <v>273</v>
      </c>
      <c r="F413" s="178" t="s">
        <v>252</v>
      </c>
      <c r="G413" s="214">
        <v>0.55833333333333335</v>
      </c>
    </row>
    <row r="414" spans="1:7" ht="15">
      <c r="A414" s="189" t="s">
        <v>2012</v>
      </c>
      <c r="B414" s="168"/>
      <c r="C414" s="107" t="s">
        <v>274</v>
      </c>
      <c r="D414" s="107"/>
      <c r="E414" s="107"/>
      <c r="F414" s="215"/>
      <c r="G414" s="212"/>
    </row>
    <row r="415" spans="1:7" ht="15">
      <c r="A415" s="190"/>
      <c r="B415" s="168">
        <v>357</v>
      </c>
      <c r="C415" s="123" t="s">
        <v>275</v>
      </c>
      <c r="D415" s="167" t="s">
        <v>124</v>
      </c>
      <c r="E415" s="103" t="s">
        <v>1059</v>
      </c>
      <c r="F415" s="178" t="s">
        <v>252</v>
      </c>
      <c r="G415" s="214">
        <v>0.32083333333333336</v>
      </c>
    </row>
    <row r="416" spans="1:7" ht="15">
      <c r="A416" s="190"/>
      <c r="B416" s="168">
        <f>B415+1</f>
        <v>358</v>
      </c>
      <c r="C416" s="123" t="s">
        <v>275</v>
      </c>
      <c r="D416" s="167" t="s">
        <v>124</v>
      </c>
      <c r="E416" s="103" t="s">
        <v>434</v>
      </c>
      <c r="F416" s="178" t="s">
        <v>384</v>
      </c>
      <c r="G416" s="214">
        <v>0.28749999999999998</v>
      </c>
    </row>
    <row r="417" spans="1:7" ht="15">
      <c r="A417" s="190"/>
      <c r="B417" s="168">
        <f t="shared" ref="B417:B442" si="13">B416+1</f>
        <v>359</v>
      </c>
      <c r="C417" s="123" t="s">
        <v>275</v>
      </c>
      <c r="D417" s="167" t="s">
        <v>124</v>
      </c>
      <c r="E417" s="103" t="s">
        <v>1060</v>
      </c>
      <c r="F417" s="178" t="s">
        <v>252</v>
      </c>
      <c r="G417" s="214">
        <v>0.32916666666666672</v>
      </c>
    </row>
    <row r="418" spans="1:7" ht="15">
      <c r="A418" s="190"/>
      <c r="B418" s="168">
        <f t="shared" si="13"/>
        <v>360</v>
      </c>
      <c r="C418" s="123" t="s">
        <v>275</v>
      </c>
      <c r="D418" s="167" t="s">
        <v>124</v>
      </c>
      <c r="E418" s="103" t="s">
        <v>437</v>
      </c>
      <c r="F418" s="178" t="s">
        <v>252</v>
      </c>
      <c r="G418" s="214">
        <v>0.32916666666666672</v>
      </c>
    </row>
    <row r="419" spans="1:7" ht="15">
      <c r="A419" s="190"/>
      <c r="B419" s="168">
        <f t="shared" si="13"/>
        <v>361</v>
      </c>
      <c r="C419" s="123" t="s">
        <v>275</v>
      </c>
      <c r="D419" s="167" t="s">
        <v>124</v>
      </c>
      <c r="E419" s="103" t="s">
        <v>1061</v>
      </c>
      <c r="F419" s="178" t="s">
        <v>252</v>
      </c>
      <c r="G419" s="214">
        <v>0.39583333333333337</v>
      </c>
    </row>
    <row r="420" spans="1:7" ht="15">
      <c r="A420" s="190"/>
      <c r="B420" s="168">
        <f t="shared" si="13"/>
        <v>362</v>
      </c>
      <c r="C420" s="123" t="s">
        <v>275</v>
      </c>
      <c r="D420" s="167" t="s">
        <v>124</v>
      </c>
      <c r="E420" s="103" t="s">
        <v>1062</v>
      </c>
      <c r="F420" s="178" t="s">
        <v>252</v>
      </c>
      <c r="G420" s="214">
        <v>0.45416666666666666</v>
      </c>
    </row>
    <row r="421" spans="1:7" ht="15">
      <c r="A421" s="190"/>
      <c r="B421" s="168">
        <f t="shared" si="13"/>
        <v>363</v>
      </c>
      <c r="C421" s="123" t="s">
        <v>275</v>
      </c>
      <c r="D421" s="167" t="s">
        <v>124</v>
      </c>
      <c r="E421" s="103" t="s">
        <v>1063</v>
      </c>
      <c r="F421" s="178" t="s">
        <v>252</v>
      </c>
      <c r="G421" s="214">
        <v>0.53333333333333333</v>
      </c>
    </row>
    <row r="422" spans="1:7" ht="15">
      <c r="A422" s="190"/>
      <c r="B422" s="168">
        <f t="shared" si="13"/>
        <v>364</v>
      </c>
      <c r="C422" s="123" t="s">
        <v>275</v>
      </c>
      <c r="D422" s="167" t="s">
        <v>124</v>
      </c>
      <c r="E422" s="103" t="s">
        <v>1832</v>
      </c>
      <c r="F422" s="178" t="s">
        <v>252</v>
      </c>
      <c r="G422" s="214">
        <v>0.45833333333333337</v>
      </c>
    </row>
    <row r="423" spans="1:7" ht="15">
      <c r="A423" s="190"/>
      <c r="B423" s="168">
        <f t="shared" si="13"/>
        <v>365</v>
      </c>
      <c r="C423" s="123" t="s">
        <v>275</v>
      </c>
      <c r="D423" s="167" t="s">
        <v>124</v>
      </c>
      <c r="E423" s="103" t="s">
        <v>1064</v>
      </c>
      <c r="F423" s="178" t="s">
        <v>252</v>
      </c>
      <c r="G423" s="214">
        <v>0.54583333333333339</v>
      </c>
    </row>
    <row r="424" spans="1:7" ht="15">
      <c r="A424" s="190"/>
      <c r="B424" s="168">
        <f t="shared" si="13"/>
        <v>366</v>
      </c>
      <c r="C424" s="123" t="s">
        <v>275</v>
      </c>
      <c r="D424" s="167" t="s">
        <v>124</v>
      </c>
      <c r="E424" s="103" t="s">
        <v>1065</v>
      </c>
      <c r="F424" s="178" t="s">
        <v>252</v>
      </c>
      <c r="G424" s="214">
        <v>0.70833333333333326</v>
      </c>
    </row>
    <row r="425" spans="1:7" ht="15">
      <c r="A425" s="190"/>
      <c r="B425" s="168">
        <f t="shared" si="13"/>
        <v>367</v>
      </c>
      <c r="C425" s="123" t="s">
        <v>275</v>
      </c>
      <c r="D425" s="167" t="s">
        <v>124</v>
      </c>
      <c r="E425" s="103" t="s">
        <v>1066</v>
      </c>
      <c r="F425" s="178" t="s">
        <v>252</v>
      </c>
      <c r="G425" s="214">
        <v>0.64166666666666672</v>
      </c>
    </row>
    <row r="426" spans="1:7" ht="15">
      <c r="A426" s="190"/>
      <c r="B426" s="168">
        <f t="shared" si="13"/>
        <v>368</v>
      </c>
      <c r="C426" s="123" t="s">
        <v>275</v>
      </c>
      <c r="D426" s="167" t="s">
        <v>124</v>
      </c>
      <c r="E426" s="103" t="s">
        <v>1067</v>
      </c>
      <c r="F426" s="178" t="s">
        <v>252</v>
      </c>
      <c r="G426" s="214">
        <v>0.83333333333333337</v>
      </c>
    </row>
    <row r="427" spans="1:7" ht="15">
      <c r="A427" s="190"/>
      <c r="B427" s="168">
        <f t="shared" si="13"/>
        <v>369</v>
      </c>
      <c r="C427" s="123" t="s">
        <v>275</v>
      </c>
      <c r="D427" s="167" t="s">
        <v>124</v>
      </c>
      <c r="E427" s="103" t="s">
        <v>1068</v>
      </c>
      <c r="F427" s="178" t="s">
        <v>252</v>
      </c>
      <c r="G427" s="214">
        <v>0.6875</v>
      </c>
    </row>
    <row r="428" spans="1:7" ht="15">
      <c r="A428" s="190"/>
      <c r="B428" s="168">
        <f t="shared" si="13"/>
        <v>370</v>
      </c>
      <c r="C428" s="123" t="s">
        <v>275</v>
      </c>
      <c r="D428" s="167" t="s">
        <v>124</v>
      </c>
      <c r="E428" s="103" t="s">
        <v>1069</v>
      </c>
      <c r="F428" s="178" t="s">
        <v>252</v>
      </c>
      <c r="G428" s="214">
        <v>0.90416666666666667</v>
      </c>
    </row>
    <row r="429" spans="1:7" ht="15">
      <c r="A429" s="190"/>
      <c r="B429" s="168">
        <f t="shared" si="13"/>
        <v>371</v>
      </c>
      <c r="C429" s="123" t="s">
        <v>275</v>
      </c>
      <c r="D429" s="167" t="s">
        <v>124</v>
      </c>
      <c r="E429" s="103" t="s">
        <v>1070</v>
      </c>
      <c r="F429" s="178" t="s">
        <v>252</v>
      </c>
      <c r="G429" s="214">
        <v>1.1472222222222224</v>
      </c>
    </row>
    <row r="430" spans="1:7" ht="15">
      <c r="A430" s="190"/>
      <c r="B430" s="168">
        <f t="shared" si="13"/>
        <v>372</v>
      </c>
      <c r="C430" s="123" t="s">
        <v>275</v>
      </c>
      <c r="D430" s="167" t="s">
        <v>124</v>
      </c>
      <c r="E430" s="103" t="s">
        <v>1615</v>
      </c>
      <c r="F430" s="178" t="s">
        <v>252</v>
      </c>
      <c r="G430" s="214">
        <v>2.5750000000000002</v>
      </c>
    </row>
    <row r="431" spans="1:7" ht="15">
      <c r="A431" s="190"/>
      <c r="B431" s="168">
        <f t="shared" si="13"/>
        <v>373</v>
      </c>
      <c r="C431" s="123" t="s">
        <v>275</v>
      </c>
      <c r="D431" s="167" t="s">
        <v>124</v>
      </c>
      <c r="E431" s="103" t="s">
        <v>1071</v>
      </c>
      <c r="F431" s="178" t="s">
        <v>252</v>
      </c>
      <c r="G431" s="214">
        <v>1.5916666666666666</v>
      </c>
    </row>
    <row r="432" spans="1:7" ht="15">
      <c r="A432" s="190"/>
      <c r="B432" s="168">
        <f t="shared" si="13"/>
        <v>374</v>
      </c>
      <c r="C432" s="123" t="s">
        <v>275</v>
      </c>
      <c r="D432" s="167" t="s">
        <v>124</v>
      </c>
      <c r="E432" s="103" t="s">
        <v>1072</v>
      </c>
      <c r="F432" s="178" t="s">
        <v>252</v>
      </c>
      <c r="G432" s="214">
        <v>1.7666666666666668</v>
      </c>
    </row>
    <row r="433" spans="1:7" ht="15">
      <c r="A433" s="190"/>
      <c r="B433" s="168">
        <f t="shared" si="13"/>
        <v>375</v>
      </c>
      <c r="C433" s="123" t="s">
        <v>275</v>
      </c>
      <c r="D433" s="167" t="s">
        <v>124</v>
      </c>
      <c r="E433" s="103" t="s">
        <v>1616</v>
      </c>
      <c r="F433" s="178" t="s">
        <v>252</v>
      </c>
      <c r="G433" s="214">
        <v>1.7166666666666668</v>
      </c>
    </row>
    <row r="434" spans="1:7" ht="15">
      <c r="A434" s="190"/>
      <c r="B434" s="168">
        <f t="shared" si="13"/>
        <v>376</v>
      </c>
      <c r="C434" s="123" t="s">
        <v>275</v>
      </c>
      <c r="D434" s="167" t="s">
        <v>124</v>
      </c>
      <c r="E434" s="103" t="s">
        <v>1073</v>
      </c>
      <c r="F434" s="178" t="s">
        <v>252</v>
      </c>
      <c r="G434" s="214">
        <v>1.5916666666666666</v>
      </c>
    </row>
    <row r="435" spans="1:7" ht="15">
      <c r="A435" s="190"/>
      <c r="B435" s="168">
        <f t="shared" si="13"/>
        <v>377</v>
      </c>
      <c r="C435" s="123" t="s">
        <v>275</v>
      </c>
      <c r="D435" s="167" t="s">
        <v>124</v>
      </c>
      <c r="E435" s="103" t="s">
        <v>1074</v>
      </c>
      <c r="F435" s="178" t="s">
        <v>252</v>
      </c>
      <c r="G435" s="214">
        <v>2.0666666666666669</v>
      </c>
    </row>
    <row r="436" spans="1:7" ht="15">
      <c r="A436" s="190"/>
      <c r="B436" s="168">
        <f t="shared" si="13"/>
        <v>378</v>
      </c>
      <c r="C436" s="123" t="s">
        <v>275</v>
      </c>
      <c r="D436" s="167" t="s">
        <v>124</v>
      </c>
      <c r="E436" s="103" t="s">
        <v>1617</v>
      </c>
      <c r="F436" s="178" t="s">
        <v>252</v>
      </c>
      <c r="G436" s="214">
        <v>4.1500000000000004</v>
      </c>
    </row>
    <row r="437" spans="1:7" ht="15">
      <c r="A437" s="190"/>
      <c r="B437" s="168">
        <f t="shared" si="13"/>
        <v>379</v>
      </c>
      <c r="C437" s="123" t="s">
        <v>275</v>
      </c>
      <c r="D437" s="167" t="s">
        <v>124</v>
      </c>
      <c r="E437" s="103" t="s">
        <v>1075</v>
      </c>
      <c r="F437" s="178" t="s">
        <v>252</v>
      </c>
      <c r="G437" s="214">
        <v>3.5950000000000002</v>
      </c>
    </row>
    <row r="438" spans="1:7" ht="15">
      <c r="A438" s="190"/>
      <c r="B438" s="168">
        <f t="shared" si="13"/>
        <v>380</v>
      </c>
      <c r="C438" s="123" t="s">
        <v>275</v>
      </c>
      <c r="D438" s="167" t="s">
        <v>124</v>
      </c>
      <c r="E438" s="103" t="s">
        <v>1076</v>
      </c>
      <c r="F438" s="178" t="s">
        <v>252</v>
      </c>
      <c r="G438" s="214">
        <v>3.7958333333333329</v>
      </c>
    </row>
    <row r="439" spans="1:7" ht="15">
      <c r="A439" s="190"/>
      <c r="B439" s="168">
        <f t="shared" si="13"/>
        <v>381</v>
      </c>
      <c r="C439" s="123" t="s">
        <v>275</v>
      </c>
      <c r="D439" s="167" t="s">
        <v>124</v>
      </c>
      <c r="E439" s="103" t="s">
        <v>1077</v>
      </c>
      <c r="F439" s="178" t="s">
        <v>252</v>
      </c>
      <c r="G439" s="214">
        <v>5.9787499999999998</v>
      </c>
    </row>
    <row r="440" spans="1:7" ht="15">
      <c r="A440" s="190"/>
      <c r="B440" s="168">
        <f t="shared" si="13"/>
        <v>382</v>
      </c>
      <c r="C440" s="123" t="s">
        <v>275</v>
      </c>
      <c r="D440" s="167" t="s">
        <v>124</v>
      </c>
      <c r="E440" s="103" t="s">
        <v>1078</v>
      </c>
      <c r="F440" s="178" t="s">
        <v>252</v>
      </c>
      <c r="G440" s="214">
        <v>7.390833333333334</v>
      </c>
    </row>
    <row r="441" spans="1:7" ht="15">
      <c r="A441" s="190"/>
      <c r="B441" s="168">
        <f t="shared" si="13"/>
        <v>383</v>
      </c>
      <c r="C441" s="123" t="s">
        <v>275</v>
      </c>
      <c r="D441" s="167" t="s">
        <v>124</v>
      </c>
      <c r="E441" s="103" t="s">
        <v>1079</v>
      </c>
      <c r="F441" s="178" t="s">
        <v>252</v>
      </c>
      <c r="G441" s="214">
        <v>13.989583333333334</v>
      </c>
    </row>
    <row r="442" spans="1:7" ht="15">
      <c r="A442" s="190"/>
      <c r="B442" s="168">
        <f t="shared" si="13"/>
        <v>384</v>
      </c>
      <c r="C442" s="123" t="s">
        <v>275</v>
      </c>
      <c r="D442" s="167" t="s">
        <v>124</v>
      </c>
      <c r="E442" s="103" t="s">
        <v>1080</v>
      </c>
      <c r="F442" s="178" t="s">
        <v>252</v>
      </c>
      <c r="G442" s="214">
        <v>22.427083333333332</v>
      </c>
    </row>
    <row r="443" spans="1:7" ht="15">
      <c r="A443" s="189" t="s">
        <v>2013</v>
      </c>
      <c r="B443" s="168"/>
      <c r="C443" s="123" t="s">
        <v>276</v>
      </c>
      <c r="D443" s="167"/>
      <c r="E443" s="103"/>
      <c r="F443" s="178"/>
      <c r="G443" s="212"/>
    </row>
    <row r="444" spans="1:7" ht="15">
      <c r="A444" s="190"/>
      <c r="B444" s="168">
        <v>385</v>
      </c>
      <c r="C444" s="123" t="s">
        <v>277</v>
      </c>
      <c r="D444" s="167" t="s">
        <v>124</v>
      </c>
      <c r="E444" s="103" t="s">
        <v>1081</v>
      </c>
      <c r="F444" s="178" t="s">
        <v>252</v>
      </c>
      <c r="G444" s="214">
        <v>0.28333333333333338</v>
      </c>
    </row>
    <row r="445" spans="1:7" ht="15">
      <c r="A445" s="190"/>
      <c r="B445" s="168">
        <f>B444+1</f>
        <v>386</v>
      </c>
      <c r="C445" s="123" t="s">
        <v>277</v>
      </c>
      <c r="D445" s="167" t="s">
        <v>124</v>
      </c>
      <c r="E445" s="103" t="s">
        <v>1082</v>
      </c>
      <c r="F445" s="178" t="s">
        <v>252</v>
      </c>
      <c r="G445" s="214">
        <v>0.43000000000000005</v>
      </c>
    </row>
    <row r="446" spans="1:7" ht="15">
      <c r="A446" s="190"/>
      <c r="B446" s="168">
        <f t="shared" ref="B446:B456" si="14">B445+1</f>
        <v>387</v>
      </c>
      <c r="C446" s="123" t="s">
        <v>277</v>
      </c>
      <c r="D446" s="167" t="s">
        <v>124</v>
      </c>
      <c r="E446" s="103" t="s">
        <v>1083</v>
      </c>
      <c r="F446" s="178" t="s">
        <v>252</v>
      </c>
      <c r="G446" s="214">
        <v>0.58875</v>
      </c>
    </row>
    <row r="447" spans="1:7" ht="15">
      <c r="A447" s="190"/>
      <c r="B447" s="168">
        <f t="shared" si="14"/>
        <v>388</v>
      </c>
      <c r="C447" s="123" t="s">
        <v>277</v>
      </c>
      <c r="D447" s="167" t="s">
        <v>124</v>
      </c>
      <c r="E447" s="103" t="s">
        <v>1084</v>
      </c>
      <c r="F447" s="178" t="s">
        <v>252</v>
      </c>
      <c r="G447" s="214">
        <v>0.76750000000000007</v>
      </c>
    </row>
    <row r="448" spans="1:7" ht="15">
      <c r="A448" s="190"/>
      <c r="B448" s="168">
        <f t="shared" si="14"/>
        <v>389</v>
      </c>
      <c r="C448" s="123" t="s">
        <v>277</v>
      </c>
      <c r="D448" s="167" t="s">
        <v>124</v>
      </c>
      <c r="E448" s="103" t="s">
        <v>1085</v>
      </c>
      <c r="F448" s="178" t="s">
        <v>252</v>
      </c>
      <c r="G448" s="214">
        <v>1.1979166666666667</v>
      </c>
    </row>
    <row r="449" spans="1:7" ht="15">
      <c r="A449" s="190"/>
      <c r="B449" s="168">
        <f t="shared" si="14"/>
        <v>390</v>
      </c>
      <c r="C449" s="123" t="s">
        <v>277</v>
      </c>
      <c r="D449" s="167" t="s">
        <v>87</v>
      </c>
      <c r="E449" s="103" t="s">
        <v>1086</v>
      </c>
      <c r="F449" s="178" t="s">
        <v>252</v>
      </c>
      <c r="G449" s="214">
        <v>425</v>
      </c>
    </row>
    <row r="450" spans="1:7" ht="15">
      <c r="A450" s="190"/>
      <c r="B450" s="168">
        <f t="shared" si="14"/>
        <v>391</v>
      </c>
      <c r="C450" s="123" t="s">
        <v>277</v>
      </c>
      <c r="D450" s="167" t="s">
        <v>87</v>
      </c>
      <c r="E450" s="103" t="s">
        <v>1087</v>
      </c>
      <c r="F450" s="178" t="s">
        <v>252</v>
      </c>
      <c r="G450" s="214">
        <v>425</v>
      </c>
    </row>
    <row r="451" spans="1:7" ht="15">
      <c r="A451" s="190"/>
      <c r="B451" s="168">
        <f t="shared" si="14"/>
        <v>392</v>
      </c>
      <c r="C451" s="123" t="s">
        <v>277</v>
      </c>
      <c r="D451" s="167" t="s">
        <v>87</v>
      </c>
      <c r="E451" s="103" t="s">
        <v>1088</v>
      </c>
      <c r="F451" s="178" t="s">
        <v>252</v>
      </c>
      <c r="G451" s="214">
        <v>400</v>
      </c>
    </row>
    <row r="452" spans="1:7" ht="15">
      <c r="A452" s="190"/>
      <c r="B452" s="168">
        <f t="shared" si="14"/>
        <v>393</v>
      </c>
      <c r="C452" s="123" t="s">
        <v>277</v>
      </c>
      <c r="D452" s="167" t="s">
        <v>87</v>
      </c>
      <c r="E452" s="103" t="s">
        <v>1089</v>
      </c>
      <c r="F452" s="178" t="s">
        <v>252</v>
      </c>
      <c r="G452" s="214">
        <v>400</v>
      </c>
    </row>
    <row r="453" spans="1:7" ht="15">
      <c r="A453" s="190"/>
      <c r="B453" s="168">
        <f t="shared" si="14"/>
        <v>394</v>
      </c>
      <c r="C453" s="123" t="s">
        <v>277</v>
      </c>
      <c r="D453" s="167" t="s">
        <v>124</v>
      </c>
      <c r="E453" s="103" t="s">
        <v>1090</v>
      </c>
      <c r="F453" s="178" t="s">
        <v>252</v>
      </c>
      <c r="G453" s="214">
        <v>0.66</v>
      </c>
    </row>
    <row r="454" spans="1:7" ht="15">
      <c r="A454" s="190"/>
      <c r="B454" s="168">
        <f t="shared" si="14"/>
        <v>395</v>
      </c>
      <c r="C454" s="123" t="s">
        <v>277</v>
      </c>
      <c r="D454" s="167" t="s">
        <v>124</v>
      </c>
      <c r="E454" s="103" t="s">
        <v>1091</v>
      </c>
      <c r="F454" s="178" t="s">
        <v>252</v>
      </c>
      <c r="G454" s="214">
        <v>1.0854166666666669</v>
      </c>
    </row>
    <row r="455" spans="1:7" ht="15">
      <c r="A455" s="190"/>
      <c r="B455" s="168">
        <f t="shared" si="14"/>
        <v>396</v>
      </c>
      <c r="C455" s="123" t="s">
        <v>277</v>
      </c>
      <c r="D455" s="167" t="s">
        <v>124</v>
      </c>
      <c r="E455" s="103" t="s">
        <v>1092</v>
      </c>
      <c r="F455" s="178" t="s">
        <v>252</v>
      </c>
      <c r="G455" s="214">
        <v>1.2066666666666668</v>
      </c>
    </row>
    <row r="456" spans="1:7" ht="15">
      <c r="A456" s="190"/>
      <c r="B456" s="168">
        <f t="shared" si="14"/>
        <v>397</v>
      </c>
      <c r="C456" s="123" t="s">
        <v>277</v>
      </c>
      <c r="D456" s="167" t="s">
        <v>124</v>
      </c>
      <c r="E456" s="103" t="s">
        <v>1093</v>
      </c>
      <c r="F456" s="178" t="s">
        <v>252</v>
      </c>
      <c r="G456" s="214">
        <v>1.6191666666666669</v>
      </c>
    </row>
    <row r="457" spans="1:7" ht="15">
      <c r="A457" s="189" t="s">
        <v>2014</v>
      </c>
      <c r="B457" s="168"/>
      <c r="C457" s="107" t="s">
        <v>278</v>
      </c>
      <c r="D457" s="107"/>
      <c r="E457" s="107"/>
      <c r="F457" s="215"/>
      <c r="G457" s="212"/>
    </row>
    <row r="458" spans="1:7" ht="15">
      <c r="A458" s="190"/>
      <c r="B458" s="168">
        <f>B456+1</f>
        <v>398</v>
      </c>
      <c r="C458" s="123" t="s">
        <v>279</v>
      </c>
      <c r="D458" s="167" t="s">
        <v>135</v>
      </c>
      <c r="E458" s="103" t="s">
        <v>280</v>
      </c>
      <c r="F458" s="178" t="s">
        <v>252</v>
      </c>
      <c r="G458" s="214">
        <v>1.6745833333333333</v>
      </c>
    </row>
    <row r="459" spans="1:7" ht="15">
      <c r="A459" s="190"/>
      <c r="B459" s="168">
        <f>B458+1</f>
        <v>399</v>
      </c>
      <c r="C459" s="123" t="s">
        <v>279</v>
      </c>
      <c r="D459" s="167" t="s">
        <v>135</v>
      </c>
      <c r="E459" s="103" t="s">
        <v>281</v>
      </c>
      <c r="F459" s="178" t="s">
        <v>252</v>
      </c>
      <c r="G459" s="214">
        <v>3.2083749999999998</v>
      </c>
    </row>
    <row r="460" spans="1:7" ht="15">
      <c r="A460" s="190"/>
      <c r="B460" s="168">
        <f t="shared" ref="B460:B474" si="15">B459+1</f>
        <v>400</v>
      </c>
      <c r="C460" s="123" t="s">
        <v>279</v>
      </c>
      <c r="D460" s="167" t="s">
        <v>135</v>
      </c>
      <c r="E460" s="103" t="s">
        <v>282</v>
      </c>
      <c r="F460" s="178" t="s">
        <v>252</v>
      </c>
      <c r="G460" s="214">
        <v>3.8149999999999999</v>
      </c>
    </row>
    <row r="461" spans="1:7" ht="15">
      <c r="A461" s="190"/>
      <c r="B461" s="168">
        <f t="shared" si="15"/>
        <v>401</v>
      </c>
      <c r="C461" s="123" t="s">
        <v>279</v>
      </c>
      <c r="D461" s="167" t="s">
        <v>135</v>
      </c>
      <c r="E461" s="103" t="s">
        <v>283</v>
      </c>
      <c r="F461" s="178" t="s">
        <v>252</v>
      </c>
      <c r="G461" s="214">
        <v>4.7612500000000004</v>
      </c>
    </row>
    <row r="462" spans="1:7" ht="15">
      <c r="A462" s="190"/>
      <c r="B462" s="168">
        <f t="shared" si="15"/>
        <v>402</v>
      </c>
      <c r="C462" s="123" t="s">
        <v>279</v>
      </c>
      <c r="D462" s="167" t="s">
        <v>135</v>
      </c>
      <c r="E462" s="103" t="s">
        <v>1449</v>
      </c>
      <c r="F462" s="178" t="s">
        <v>252</v>
      </c>
      <c r="G462" s="214">
        <v>5.9062499999999991</v>
      </c>
    </row>
    <row r="463" spans="1:7" ht="15">
      <c r="A463" s="190"/>
      <c r="B463" s="168">
        <f t="shared" si="15"/>
        <v>403</v>
      </c>
      <c r="C463" s="123" t="s">
        <v>279</v>
      </c>
      <c r="D463" s="167" t="s">
        <v>135</v>
      </c>
      <c r="E463" s="103" t="s">
        <v>284</v>
      </c>
      <c r="F463" s="178" t="s">
        <v>252</v>
      </c>
      <c r="G463" s="214">
        <v>7.6995833333333339</v>
      </c>
    </row>
    <row r="464" spans="1:7" ht="15">
      <c r="A464" s="190"/>
      <c r="B464" s="168">
        <f t="shared" si="15"/>
        <v>404</v>
      </c>
      <c r="C464" s="123" t="s">
        <v>279</v>
      </c>
      <c r="D464" s="167" t="s">
        <v>135</v>
      </c>
      <c r="E464" s="103" t="s">
        <v>285</v>
      </c>
      <c r="F464" s="178" t="s">
        <v>252</v>
      </c>
      <c r="G464" s="214">
        <v>9.2966666666666669</v>
      </c>
    </row>
    <row r="465" spans="1:7" ht="15">
      <c r="A465" s="190"/>
      <c r="B465" s="168">
        <f t="shared" si="15"/>
        <v>405</v>
      </c>
      <c r="C465" s="123" t="s">
        <v>279</v>
      </c>
      <c r="D465" s="167" t="s">
        <v>135</v>
      </c>
      <c r="E465" s="103" t="s">
        <v>286</v>
      </c>
      <c r="F465" s="178" t="s">
        <v>252</v>
      </c>
      <c r="G465" s="214">
        <v>11.502777777777778</v>
      </c>
    </row>
    <row r="466" spans="1:7" ht="15">
      <c r="A466" s="190"/>
      <c r="B466" s="168">
        <f t="shared" si="15"/>
        <v>406</v>
      </c>
      <c r="C466" s="123" t="s">
        <v>279</v>
      </c>
      <c r="D466" s="167" t="s">
        <v>135</v>
      </c>
      <c r="E466" s="103" t="s">
        <v>287</v>
      </c>
      <c r="F466" s="178" t="s">
        <v>252</v>
      </c>
      <c r="G466" s="214">
        <v>14.416666666666668</v>
      </c>
    </row>
    <row r="467" spans="1:7" ht="15">
      <c r="A467" s="190"/>
      <c r="B467" s="168">
        <f t="shared" si="15"/>
        <v>407</v>
      </c>
      <c r="C467" s="123" t="s">
        <v>279</v>
      </c>
      <c r="D467" s="167" t="s">
        <v>135</v>
      </c>
      <c r="E467" s="103" t="s">
        <v>288</v>
      </c>
      <c r="F467" s="178" t="s">
        <v>252</v>
      </c>
      <c r="G467" s="214">
        <v>17.416666666666668</v>
      </c>
    </row>
    <row r="468" spans="1:7" ht="15">
      <c r="A468" s="190"/>
      <c r="B468" s="168">
        <f t="shared" si="15"/>
        <v>408</v>
      </c>
      <c r="C468" s="123" t="s">
        <v>279</v>
      </c>
      <c r="D468" s="167" t="s">
        <v>135</v>
      </c>
      <c r="E468" s="103" t="s">
        <v>289</v>
      </c>
      <c r="F468" s="178" t="s">
        <v>252</v>
      </c>
      <c r="G468" s="214">
        <v>20.925000000000001</v>
      </c>
    </row>
    <row r="469" spans="1:7" ht="15">
      <c r="A469" s="190"/>
      <c r="B469" s="168">
        <f t="shared" si="15"/>
        <v>409</v>
      </c>
      <c r="C469" s="123" t="s">
        <v>279</v>
      </c>
      <c r="D469" s="167" t="s">
        <v>135</v>
      </c>
      <c r="E469" s="103" t="s">
        <v>290</v>
      </c>
      <c r="F469" s="178" t="s">
        <v>252</v>
      </c>
      <c r="G469" s="214">
        <v>27.435000000000002</v>
      </c>
    </row>
    <row r="470" spans="1:7" ht="15">
      <c r="A470" s="190"/>
      <c r="B470" s="168">
        <f t="shared" si="15"/>
        <v>410</v>
      </c>
      <c r="C470" s="123" t="s">
        <v>279</v>
      </c>
      <c r="D470" s="167" t="s">
        <v>135</v>
      </c>
      <c r="E470" s="103" t="s">
        <v>291</v>
      </c>
      <c r="F470" s="178" t="s">
        <v>252</v>
      </c>
      <c r="G470" s="214">
        <v>33.377916666666671</v>
      </c>
    </row>
    <row r="471" spans="1:7" ht="15">
      <c r="A471" s="190"/>
      <c r="B471" s="168">
        <f t="shared" si="15"/>
        <v>411</v>
      </c>
      <c r="C471" s="123" t="s">
        <v>279</v>
      </c>
      <c r="D471" s="167" t="s">
        <v>135</v>
      </c>
      <c r="E471" s="103" t="s">
        <v>292</v>
      </c>
      <c r="F471" s="178" t="s">
        <v>252</v>
      </c>
      <c r="G471" s="214">
        <v>42.260833333333331</v>
      </c>
    </row>
    <row r="472" spans="1:7" ht="15">
      <c r="A472" s="190"/>
      <c r="B472" s="168">
        <f t="shared" si="15"/>
        <v>412</v>
      </c>
      <c r="C472" s="123" t="s">
        <v>279</v>
      </c>
      <c r="D472" s="167" t="s">
        <v>135</v>
      </c>
      <c r="E472" s="103" t="s">
        <v>293</v>
      </c>
      <c r="F472" s="178" t="s">
        <v>252</v>
      </c>
      <c r="G472" s="214">
        <v>46.66458333333334</v>
      </c>
    </row>
    <row r="473" spans="1:7" ht="15">
      <c r="A473" s="190"/>
      <c r="B473" s="168">
        <f t="shared" si="15"/>
        <v>413</v>
      </c>
      <c r="C473" s="123" t="s">
        <v>279</v>
      </c>
      <c r="D473" s="167" t="s">
        <v>135</v>
      </c>
      <c r="E473" s="103" t="s">
        <v>294</v>
      </c>
      <c r="F473" s="178" t="s">
        <v>252</v>
      </c>
      <c r="G473" s="214">
        <v>63.471666666666664</v>
      </c>
    </row>
    <row r="474" spans="1:7" ht="15">
      <c r="A474" s="190"/>
      <c r="B474" s="168">
        <f t="shared" si="15"/>
        <v>414</v>
      </c>
      <c r="C474" s="123" t="s">
        <v>279</v>
      </c>
      <c r="D474" s="167" t="s">
        <v>87</v>
      </c>
      <c r="E474" s="103" t="s">
        <v>1618</v>
      </c>
      <c r="F474" s="178" t="s">
        <v>252</v>
      </c>
      <c r="G474" s="214">
        <v>479.16666666666669</v>
      </c>
    </row>
    <row r="475" spans="1:7" ht="15">
      <c r="A475" s="189" t="s">
        <v>2015</v>
      </c>
      <c r="B475" s="220"/>
      <c r="C475" s="107" t="s">
        <v>295</v>
      </c>
      <c r="D475" s="107"/>
      <c r="E475" s="107"/>
      <c r="F475" s="215"/>
      <c r="G475" s="212"/>
    </row>
    <row r="476" spans="1:7" ht="15">
      <c r="A476" s="190"/>
      <c r="B476" s="168">
        <v>415</v>
      </c>
      <c r="C476" s="123" t="s">
        <v>296</v>
      </c>
      <c r="D476" s="167" t="s">
        <v>87</v>
      </c>
      <c r="E476" s="103" t="s">
        <v>1949</v>
      </c>
      <c r="F476" s="178" t="s">
        <v>252</v>
      </c>
      <c r="G476" s="214">
        <v>445.83333333333343</v>
      </c>
    </row>
    <row r="477" spans="1:7" ht="15">
      <c r="A477" s="190"/>
      <c r="B477" s="168">
        <f>B476+1</f>
        <v>416</v>
      </c>
      <c r="C477" s="123" t="s">
        <v>296</v>
      </c>
      <c r="D477" s="167" t="s">
        <v>87</v>
      </c>
      <c r="E477" s="103" t="s">
        <v>1950</v>
      </c>
      <c r="F477" s="178" t="s">
        <v>252</v>
      </c>
      <c r="G477" s="214">
        <v>358.33333333333337</v>
      </c>
    </row>
    <row r="478" spans="1:7" ht="15">
      <c r="A478" s="190"/>
      <c r="B478" s="168">
        <f t="shared" ref="B478:B487" si="16">B477+1</f>
        <v>417</v>
      </c>
      <c r="C478" s="123" t="s">
        <v>296</v>
      </c>
      <c r="D478" s="167" t="s">
        <v>87</v>
      </c>
      <c r="E478" s="103" t="s">
        <v>1951</v>
      </c>
      <c r="F478" s="178" t="s">
        <v>252</v>
      </c>
      <c r="G478" s="214">
        <v>358.33333333333337</v>
      </c>
    </row>
    <row r="479" spans="1:7" ht="15">
      <c r="A479" s="190"/>
      <c r="B479" s="168">
        <f t="shared" si="16"/>
        <v>418</v>
      </c>
      <c r="C479" s="123" t="s">
        <v>296</v>
      </c>
      <c r="D479" s="167" t="s">
        <v>87</v>
      </c>
      <c r="E479" s="103" t="s">
        <v>1952</v>
      </c>
      <c r="F479" s="178" t="s">
        <v>252</v>
      </c>
      <c r="G479" s="214">
        <v>447.91666666666663</v>
      </c>
    </row>
    <row r="480" spans="1:7" ht="15">
      <c r="A480" s="190"/>
      <c r="B480" s="168">
        <f t="shared" si="16"/>
        <v>419</v>
      </c>
      <c r="C480" s="123" t="s">
        <v>296</v>
      </c>
      <c r="D480" s="167" t="s">
        <v>87</v>
      </c>
      <c r="E480" s="103" t="s">
        <v>1953</v>
      </c>
      <c r="F480" s="178" t="s">
        <v>252</v>
      </c>
      <c r="G480" s="214">
        <v>358.33333333333337</v>
      </c>
    </row>
    <row r="481" spans="1:7" ht="15">
      <c r="A481" s="190"/>
      <c r="B481" s="168">
        <f t="shared" si="16"/>
        <v>420</v>
      </c>
      <c r="C481" s="123" t="s">
        <v>296</v>
      </c>
      <c r="D481" s="167" t="s">
        <v>87</v>
      </c>
      <c r="E481" s="103" t="s">
        <v>1094</v>
      </c>
      <c r="F481" s="178" t="s">
        <v>252</v>
      </c>
      <c r="G481" s="214">
        <v>329.16666666666669</v>
      </c>
    </row>
    <row r="482" spans="1:7" ht="15">
      <c r="A482" s="190"/>
      <c r="B482" s="168">
        <f t="shared" si="16"/>
        <v>421</v>
      </c>
      <c r="C482" s="123" t="s">
        <v>296</v>
      </c>
      <c r="D482" s="167" t="s">
        <v>87</v>
      </c>
      <c r="E482" s="103" t="s">
        <v>1095</v>
      </c>
      <c r="F482" s="178" t="s">
        <v>252</v>
      </c>
      <c r="G482" s="214">
        <v>329.16666666666669</v>
      </c>
    </row>
    <row r="483" spans="1:7" ht="15">
      <c r="A483" s="190"/>
      <c r="B483" s="168">
        <f t="shared" si="16"/>
        <v>422</v>
      </c>
      <c r="C483" s="123" t="s">
        <v>296</v>
      </c>
      <c r="D483" s="167" t="s">
        <v>87</v>
      </c>
      <c r="E483" s="103" t="s">
        <v>1096</v>
      </c>
      <c r="F483" s="178" t="s">
        <v>252</v>
      </c>
      <c r="G483" s="214">
        <v>329.16666666666669</v>
      </c>
    </row>
    <row r="484" spans="1:7" ht="15">
      <c r="A484" s="190"/>
      <c r="B484" s="168">
        <f t="shared" si="16"/>
        <v>423</v>
      </c>
      <c r="C484" s="123" t="s">
        <v>296</v>
      </c>
      <c r="D484" s="167" t="s">
        <v>87</v>
      </c>
      <c r="E484" s="103" t="s">
        <v>1954</v>
      </c>
      <c r="F484" s="178" t="s">
        <v>252</v>
      </c>
      <c r="G484" s="214">
        <v>400</v>
      </c>
    </row>
    <row r="485" spans="1:7" ht="15">
      <c r="A485" s="190">
        <v>7</v>
      </c>
      <c r="B485" s="168">
        <f t="shared" si="16"/>
        <v>424</v>
      </c>
      <c r="C485" s="123" t="s">
        <v>296</v>
      </c>
      <c r="D485" s="167" t="s">
        <v>87</v>
      </c>
      <c r="E485" s="103" t="s">
        <v>2158</v>
      </c>
      <c r="F485" s="178" t="s">
        <v>252</v>
      </c>
      <c r="G485" s="214">
        <v>333.33333333333337</v>
      </c>
    </row>
    <row r="486" spans="1:7" ht="15">
      <c r="A486" s="190"/>
      <c r="B486" s="168">
        <f t="shared" si="16"/>
        <v>425</v>
      </c>
      <c r="C486" s="123" t="s">
        <v>296</v>
      </c>
      <c r="D486" s="167" t="s">
        <v>87</v>
      </c>
      <c r="E486" s="103" t="s">
        <v>2159</v>
      </c>
      <c r="F486" s="178" t="s">
        <v>252</v>
      </c>
      <c r="G486" s="214">
        <v>333.33333333333337</v>
      </c>
    </row>
    <row r="487" spans="1:7" ht="15">
      <c r="A487" s="190"/>
      <c r="B487" s="168">
        <f t="shared" si="16"/>
        <v>426</v>
      </c>
      <c r="C487" s="123" t="s">
        <v>296</v>
      </c>
      <c r="D487" s="167" t="s">
        <v>87</v>
      </c>
      <c r="E487" s="103" t="s">
        <v>2160</v>
      </c>
      <c r="F487" s="178" t="s">
        <v>252</v>
      </c>
      <c r="G487" s="214">
        <v>333.33333333333337</v>
      </c>
    </row>
    <row r="488" spans="1:7" ht="15">
      <c r="A488" s="189" t="s">
        <v>2016</v>
      </c>
      <c r="B488" s="168"/>
      <c r="C488" s="107" t="s">
        <v>297</v>
      </c>
      <c r="D488" s="107"/>
      <c r="E488" s="107"/>
      <c r="F488" s="215"/>
      <c r="G488" s="212"/>
    </row>
    <row r="489" spans="1:7" ht="15">
      <c r="A489" s="190"/>
      <c r="B489" s="168">
        <v>427</v>
      </c>
      <c r="C489" s="123" t="s">
        <v>298</v>
      </c>
      <c r="D489" s="167" t="s">
        <v>138</v>
      </c>
      <c r="E489" s="103" t="s">
        <v>299</v>
      </c>
      <c r="F489" s="178" t="s">
        <v>66</v>
      </c>
      <c r="G489" s="214">
        <v>0.58333333333333337</v>
      </c>
    </row>
    <row r="490" spans="1:7" ht="15">
      <c r="A490" s="189" t="s">
        <v>2017</v>
      </c>
      <c r="B490" s="168"/>
      <c r="C490" s="107" t="s">
        <v>300</v>
      </c>
      <c r="D490" s="107"/>
      <c r="E490" s="107"/>
      <c r="F490" s="215"/>
      <c r="G490" s="212"/>
    </row>
    <row r="491" spans="1:7" ht="15">
      <c r="A491" s="190"/>
      <c r="B491" s="168">
        <v>428</v>
      </c>
      <c r="C491" s="123" t="s">
        <v>300</v>
      </c>
      <c r="D491" s="167" t="s">
        <v>138</v>
      </c>
      <c r="E491" s="103"/>
      <c r="F491" s="178" t="s">
        <v>252</v>
      </c>
      <c r="G491" s="214">
        <v>1</v>
      </c>
    </row>
    <row r="492" spans="1:7" ht="15">
      <c r="A492" s="189" t="s">
        <v>2018</v>
      </c>
      <c r="B492" s="168"/>
      <c r="C492" s="107" t="s">
        <v>301</v>
      </c>
      <c r="D492" s="107"/>
      <c r="E492" s="107"/>
      <c r="F492" s="215"/>
      <c r="G492" s="212"/>
    </row>
    <row r="493" spans="1:7" ht="30">
      <c r="A493" s="190"/>
      <c r="B493" s="168">
        <v>429</v>
      </c>
      <c r="C493" s="103" t="s">
        <v>302</v>
      </c>
      <c r="D493" s="167" t="s">
        <v>135</v>
      </c>
      <c r="E493" s="103" t="s">
        <v>2161</v>
      </c>
      <c r="F493" s="178" t="s">
        <v>66</v>
      </c>
      <c r="G493" s="214">
        <v>0.42083333333333345</v>
      </c>
    </row>
    <row r="494" spans="1:7" ht="30">
      <c r="A494" s="190"/>
      <c r="B494" s="168">
        <f>B493+1</f>
        <v>430</v>
      </c>
      <c r="C494" s="103" t="s">
        <v>302</v>
      </c>
      <c r="D494" s="167" t="s">
        <v>135</v>
      </c>
      <c r="E494" s="103" t="s">
        <v>2162</v>
      </c>
      <c r="F494" s="178" t="s">
        <v>66</v>
      </c>
      <c r="G494" s="214">
        <v>0.28541666666666665</v>
      </c>
    </row>
    <row r="495" spans="1:7" ht="30">
      <c r="A495" s="190"/>
      <c r="B495" s="168">
        <f t="shared" ref="B495:B505" si="17">B494+1</f>
        <v>431</v>
      </c>
      <c r="C495" s="103" t="s">
        <v>302</v>
      </c>
      <c r="D495" s="167" t="s">
        <v>135</v>
      </c>
      <c r="E495" s="103" t="s">
        <v>2163</v>
      </c>
      <c r="F495" s="178" t="s">
        <v>66</v>
      </c>
      <c r="G495" s="214">
        <v>0.22500000000000003</v>
      </c>
    </row>
    <row r="496" spans="1:7" ht="30">
      <c r="A496" s="190"/>
      <c r="B496" s="168">
        <f t="shared" si="17"/>
        <v>432</v>
      </c>
      <c r="C496" s="103" t="s">
        <v>302</v>
      </c>
      <c r="D496" s="167" t="s">
        <v>135</v>
      </c>
      <c r="E496" s="103" t="s">
        <v>2164</v>
      </c>
      <c r="F496" s="178" t="s">
        <v>66</v>
      </c>
      <c r="G496" s="214">
        <v>0.51666666666666672</v>
      </c>
    </row>
    <row r="497" spans="1:7" ht="30">
      <c r="A497" s="190"/>
      <c r="B497" s="168">
        <f t="shared" si="17"/>
        <v>433</v>
      </c>
      <c r="C497" s="103" t="s">
        <v>302</v>
      </c>
      <c r="D497" s="167" t="s">
        <v>135</v>
      </c>
      <c r="E497" s="104" t="s">
        <v>2165</v>
      </c>
      <c r="F497" s="178" t="s">
        <v>66</v>
      </c>
      <c r="G497" s="214">
        <v>0.38333333333333336</v>
      </c>
    </row>
    <row r="498" spans="1:7" ht="30">
      <c r="A498" s="190"/>
      <c r="B498" s="168">
        <f t="shared" si="17"/>
        <v>434</v>
      </c>
      <c r="C498" s="103" t="s">
        <v>302</v>
      </c>
      <c r="D498" s="167" t="s">
        <v>135</v>
      </c>
      <c r="E498" s="103" t="s">
        <v>2166</v>
      </c>
      <c r="F498" s="178" t="s">
        <v>66</v>
      </c>
      <c r="G498" s="214">
        <v>1.1583333333333332</v>
      </c>
    </row>
    <row r="499" spans="1:7" ht="30">
      <c r="A499" s="190"/>
      <c r="B499" s="168">
        <f t="shared" si="17"/>
        <v>435</v>
      </c>
      <c r="C499" s="103" t="s">
        <v>302</v>
      </c>
      <c r="D499" s="167" t="s">
        <v>135</v>
      </c>
      <c r="E499" s="103" t="s">
        <v>2167</v>
      </c>
      <c r="F499" s="178" t="s">
        <v>66</v>
      </c>
      <c r="G499" s="214">
        <v>0.8</v>
      </c>
    </row>
    <row r="500" spans="1:7" ht="30">
      <c r="A500" s="190"/>
      <c r="B500" s="168">
        <f t="shared" si="17"/>
        <v>436</v>
      </c>
      <c r="C500" s="103" t="s">
        <v>302</v>
      </c>
      <c r="D500" s="167" t="s">
        <v>135</v>
      </c>
      <c r="E500" s="104" t="s">
        <v>2168</v>
      </c>
      <c r="F500" s="178" t="s">
        <v>66</v>
      </c>
      <c r="G500" s="214">
        <v>0.59166666666666667</v>
      </c>
    </row>
    <row r="501" spans="1:7" ht="30">
      <c r="A501" s="190"/>
      <c r="B501" s="168">
        <f t="shared" si="17"/>
        <v>437</v>
      </c>
      <c r="C501" s="103" t="s">
        <v>302</v>
      </c>
      <c r="D501" s="167" t="s">
        <v>135</v>
      </c>
      <c r="E501" s="103" t="s">
        <v>2169</v>
      </c>
      <c r="F501" s="178" t="s">
        <v>66</v>
      </c>
      <c r="G501" s="214">
        <v>0.75</v>
      </c>
    </row>
    <row r="502" spans="1:7" ht="30">
      <c r="A502" s="190"/>
      <c r="B502" s="168">
        <f t="shared" si="17"/>
        <v>438</v>
      </c>
      <c r="C502" s="123" t="s">
        <v>302</v>
      </c>
      <c r="D502" s="167" t="s">
        <v>135</v>
      </c>
      <c r="E502" s="103" t="s">
        <v>303</v>
      </c>
      <c r="F502" s="178" t="s">
        <v>66</v>
      </c>
      <c r="G502" s="214">
        <v>0.46416666666666673</v>
      </c>
    </row>
    <row r="503" spans="1:7" ht="30">
      <c r="A503" s="190"/>
      <c r="B503" s="168">
        <f t="shared" si="17"/>
        <v>439</v>
      </c>
      <c r="C503" s="123" t="s">
        <v>302</v>
      </c>
      <c r="D503" s="167" t="s">
        <v>135</v>
      </c>
      <c r="E503" s="103" t="s">
        <v>304</v>
      </c>
      <c r="F503" s="178" t="s">
        <v>66</v>
      </c>
      <c r="G503" s="214">
        <v>0.56916666666666671</v>
      </c>
    </row>
    <row r="504" spans="1:7" ht="30">
      <c r="A504" s="190"/>
      <c r="B504" s="168">
        <f t="shared" si="17"/>
        <v>440</v>
      </c>
      <c r="C504" s="103" t="s">
        <v>302</v>
      </c>
      <c r="D504" s="167" t="s">
        <v>135</v>
      </c>
      <c r="E504" s="103" t="s">
        <v>1097</v>
      </c>
      <c r="F504" s="178" t="s">
        <v>66</v>
      </c>
      <c r="G504" s="214">
        <v>0.43458333333333343</v>
      </c>
    </row>
    <row r="505" spans="1:7" ht="30">
      <c r="A505" s="190"/>
      <c r="B505" s="168">
        <f t="shared" si="17"/>
        <v>441</v>
      </c>
      <c r="C505" s="103" t="s">
        <v>302</v>
      </c>
      <c r="D505" s="167" t="s">
        <v>135</v>
      </c>
      <c r="E505" s="103" t="s">
        <v>1328</v>
      </c>
      <c r="F505" s="178" t="s">
        <v>66</v>
      </c>
      <c r="G505" s="214">
        <v>0.51555555555555554</v>
      </c>
    </row>
    <row r="506" spans="1:7" ht="15">
      <c r="A506" s="189" t="s">
        <v>2019</v>
      </c>
      <c r="B506" s="168"/>
      <c r="C506" s="107" t="s">
        <v>305</v>
      </c>
      <c r="D506" s="107"/>
      <c r="E506" s="107"/>
      <c r="F506" s="215"/>
      <c r="G506" s="212"/>
    </row>
    <row r="507" spans="1:7" ht="18" customHeight="1">
      <c r="A507" s="190"/>
      <c r="B507" s="168">
        <v>442</v>
      </c>
      <c r="C507" s="103" t="s">
        <v>305</v>
      </c>
      <c r="D507" s="167" t="s">
        <v>138</v>
      </c>
      <c r="E507" s="103"/>
      <c r="F507" s="178" t="s">
        <v>66</v>
      </c>
      <c r="G507" s="214" t="s">
        <v>1902</v>
      </c>
    </row>
    <row r="508" spans="1:7" ht="15">
      <c r="A508" s="189" t="s">
        <v>2020</v>
      </c>
      <c r="B508" s="168"/>
      <c r="C508" s="107" t="s">
        <v>306</v>
      </c>
      <c r="D508" s="107"/>
      <c r="E508" s="107"/>
      <c r="F508" s="215"/>
      <c r="G508" s="212"/>
    </row>
    <row r="509" spans="1:7" ht="15">
      <c r="A509" s="190"/>
      <c r="B509" s="168">
        <v>443</v>
      </c>
      <c r="C509" s="103" t="s">
        <v>307</v>
      </c>
      <c r="D509" s="167" t="s">
        <v>124</v>
      </c>
      <c r="E509" s="103" t="s">
        <v>1619</v>
      </c>
      <c r="F509" s="178" t="s">
        <v>252</v>
      </c>
      <c r="G509" s="214">
        <v>0.51750000000000007</v>
      </c>
    </row>
    <row r="510" spans="1:7" ht="18.75" customHeight="1">
      <c r="A510" s="189" t="s">
        <v>2021</v>
      </c>
      <c r="B510" s="220"/>
      <c r="C510" s="107" t="s">
        <v>308</v>
      </c>
      <c r="D510" s="107"/>
      <c r="E510" s="107"/>
      <c r="F510" s="178"/>
      <c r="G510" s="212"/>
    </row>
    <row r="511" spans="1:7" ht="18.75" customHeight="1">
      <c r="A511" s="190"/>
      <c r="B511" s="168">
        <v>444</v>
      </c>
      <c r="C511" s="108" t="s">
        <v>309</v>
      </c>
      <c r="D511" s="167" t="s">
        <v>119</v>
      </c>
      <c r="E511" s="108" t="s">
        <v>310</v>
      </c>
      <c r="F511" s="178" t="s">
        <v>66</v>
      </c>
      <c r="G511" s="214" t="s">
        <v>1902</v>
      </c>
    </row>
    <row r="512" spans="1:7" ht="18.75" customHeight="1">
      <c r="A512" s="221"/>
      <c r="B512" s="401" t="s">
        <v>925</v>
      </c>
      <c r="C512" s="401"/>
      <c r="D512" s="401"/>
      <c r="E512" s="401"/>
      <c r="F512" s="401"/>
      <c r="G512" s="212"/>
    </row>
    <row r="513" spans="1:7" ht="18">
      <c r="A513" s="132" t="s">
        <v>2022</v>
      </c>
      <c r="B513" s="112"/>
      <c r="C513" s="199" t="s">
        <v>311</v>
      </c>
      <c r="D513" s="201"/>
      <c r="E513" s="201"/>
      <c r="F513" s="222"/>
      <c r="G513" s="223"/>
    </row>
    <row r="514" spans="1:7" ht="15">
      <c r="A514" s="224" t="s">
        <v>2023</v>
      </c>
      <c r="B514" s="112"/>
      <c r="C514" s="107" t="s">
        <v>312</v>
      </c>
      <c r="D514" s="107"/>
      <c r="E514" s="107"/>
      <c r="F514" s="225"/>
      <c r="G514" s="214"/>
    </row>
    <row r="515" spans="1:7" ht="15">
      <c r="A515" s="226"/>
      <c r="B515" s="168">
        <v>445</v>
      </c>
      <c r="C515" s="103" t="s">
        <v>313</v>
      </c>
      <c r="D515" s="105" t="s">
        <v>94</v>
      </c>
      <c r="E515" s="106" t="s">
        <v>314</v>
      </c>
      <c r="F515" s="178" t="s">
        <v>252</v>
      </c>
      <c r="G515" s="214">
        <v>125.00000000000001</v>
      </c>
    </row>
    <row r="516" spans="1:7" ht="15">
      <c r="A516" s="224" t="s">
        <v>2024</v>
      </c>
      <c r="B516" s="168"/>
      <c r="C516" s="107" t="s">
        <v>315</v>
      </c>
      <c r="D516" s="107"/>
      <c r="E516" s="107"/>
      <c r="F516" s="178"/>
      <c r="G516" s="214"/>
    </row>
    <row r="517" spans="1:7" ht="15">
      <c r="A517" s="132"/>
      <c r="B517" s="168">
        <v>446</v>
      </c>
      <c r="C517" s="103" t="s">
        <v>316</v>
      </c>
      <c r="D517" s="105" t="s">
        <v>124</v>
      </c>
      <c r="E517" s="103" t="s">
        <v>317</v>
      </c>
      <c r="F517" s="178" t="s">
        <v>318</v>
      </c>
      <c r="G517" s="214">
        <v>0.97599999999999998</v>
      </c>
    </row>
    <row r="518" spans="1:7" ht="15">
      <c r="A518" s="132"/>
      <c r="B518" s="168">
        <f>B517+1</f>
        <v>447</v>
      </c>
      <c r="C518" s="103" t="s">
        <v>316</v>
      </c>
      <c r="D518" s="105" t="s">
        <v>124</v>
      </c>
      <c r="E518" s="103" t="s">
        <v>319</v>
      </c>
      <c r="F518" s="178" t="s">
        <v>318</v>
      </c>
      <c r="G518" s="214">
        <v>1</v>
      </c>
    </row>
    <row r="519" spans="1:7" ht="15">
      <c r="A519" s="224" t="s">
        <v>2025</v>
      </c>
      <c r="B519" s="168"/>
      <c r="C519" s="107" t="s">
        <v>320</v>
      </c>
      <c r="D519" s="107"/>
      <c r="E519" s="107"/>
      <c r="F519" s="178"/>
      <c r="G519" s="214"/>
    </row>
    <row r="520" spans="1:7" ht="15">
      <c r="A520" s="132"/>
      <c r="B520" s="168">
        <v>448</v>
      </c>
      <c r="C520" s="103" t="s">
        <v>321</v>
      </c>
      <c r="D520" s="105" t="s">
        <v>124</v>
      </c>
      <c r="E520" s="103" t="s">
        <v>1098</v>
      </c>
      <c r="F520" s="178" t="s">
        <v>66</v>
      </c>
      <c r="G520" s="214" t="s">
        <v>1902</v>
      </c>
    </row>
    <row r="521" spans="1:7" ht="15">
      <c r="A521" s="224" t="s">
        <v>2026</v>
      </c>
      <c r="B521" s="168"/>
      <c r="C521" s="107" t="s">
        <v>322</v>
      </c>
      <c r="D521" s="107"/>
      <c r="E521" s="107"/>
      <c r="F521" s="178"/>
      <c r="G521" s="214"/>
    </row>
    <row r="522" spans="1:7" ht="15">
      <c r="A522" s="132"/>
      <c r="B522" s="168">
        <v>449</v>
      </c>
      <c r="C522" s="123" t="s">
        <v>323</v>
      </c>
      <c r="D522" s="105" t="s">
        <v>135</v>
      </c>
      <c r="E522" s="103" t="s">
        <v>324</v>
      </c>
      <c r="F522" s="178" t="s">
        <v>66</v>
      </c>
      <c r="G522" s="214" t="s">
        <v>1902</v>
      </c>
    </row>
    <row r="523" spans="1:7" ht="15">
      <c r="A523" s="224" t="s">
        <v>2027</v>
      </c>
      <c r="B523" s="168"/>
      <c r="C523" s="107" t="s">
        <v>325</v>
      </c>
      <c r="D523" s="107"/>
      <c r="E523" s="107"/>
      <c r="F523" s="178"/>
      <c r="G523" s="214"/>
    </row>
    <row r="524" spans="1:7" ht="15">
      <c r="A524" s="132"/>
      <c r="B524" s="168">
        <v>450</v>
      </c>
      <c r="C524" s="103" t="s">
        <v>326</v>
      </c>
      <c r="D524" s="105" t="s">
        <v>135</v>
      </c>
      <c r="E524" s="103" t="s">
        <v>327</v>
      </c>
      <c r="F524" s="178" t="s">
        <v>252</v>
      </c>
      <c r="G524" s="214">
        <v>1.6125</v>
      </c>
    </row>
    <row r="525" spans="1:7" ht="15">
      <c r="A525" s="132"/>
      <c r="B525" s="168">
        <f>B524+1</f>
        <v>451</v>
      </c>
      <c r="C525" s="103" t="s">
        <v>326</v>
      </c>
      <c r="D525" s="105" t="s">
        <v>135</v>
      </c>
      <c r="E525" s="103" t="s">
        <v>328</v>
      </c>
      <c r="F525" s="178" t="s">
        <v>252</v>
      </c>
      <c r="G525" s="214">
        <v>2.1500000000000004</v>
      </c>
    </row>
    <row r="526" spans="1:7" ht="15">
      <c r="A526" s="132"/>
      <c r="B526" s="168">
        <f>B525+1</f>
        <v>452</v>
      </c>
      <c r="C526" s="103" t="s">
        <v>326</v>
      </c>
      <c r="D526" s="105" t="s">
        <v>135</v>
      </c>
      <c r="E526" s="103" t="s">
        <v>2152</v>
      </c>
      <c r="F526" s="178" t="s">
        <v>252</v>
      </c>
      <c r="G526" s="214">
        <v>3.0458333333333334</v>
      </c>
    </row>
    <row r="527" spans="1:7" ht="15">
      <c r="A527" s="224" t="s">
        <v>2028</v>
      </c>
      <c r="B527" s="168"/>
      <c r="C527" s="107" t="s">
        <v>329</v>
      </c>
      <c r="D527" s="107"/>
      <c r="E527" s="107"/>
      <c r="F527" s="178"/>
      <c r="G527" s="214"/>
    </row>
    <row r="528" spans="1:7" ht="15">
      <c r="A528" s="132"/>
      <c r="B528" s="168">
        <v>453</v>
      </c>
      <c r="C528" s="103" t="s">
        <v>170</v>
      </c>
      <c r="D528" s="105" t="s">
        <v>135</v>
      </c>
      <c r="E528" s="103" t="s">
        <v>330</v>
      </c>
      <c r="F528" s="178" t="s">
        <v>331</v>
      </c>
      <c r="G528" s="214">
        <v>3.2383333333333337</v>
      </c>
    </row>
    <row r="529" spans="1:7" ht="15">
      <c r="A529" s="132"/>
      <c r="B529" s="168">
        <v>454</v>
      </c>
      <c r="C529" s="103" t="s">
        <v>170</v>
      </c>
      <c r="D529" s="105" t="s">
        <v>135</v>
      </c>
      <c r="E529" s="103" t="s">
        <v>332</v>
      </c>
      <c r="F529" s="178" t="s">
        <v>331</v>
      </c>
      <c r="G529" s="214">
        <v>2.7333333333333334</v>
      </c>
    </row>
    <row r="530" spans="1:7" ht="15">
      <c r="A530" s="224" t="s">
        <v>2029</v>
      </c>
      <c r="B530" s="168"/>
      <c r="C530" s="107" t="s">
        <v>333</v>
      </c>
      <c r="D530" s="107"/>
      <c r="E530" s="107"/>
      <c r="F530" s="178"/>
      <c r="G530" s="214"/>
    </row>
    <row r="531" spans="1:7" ht="15">
      <c r="A531" s="132"/>
      <c r="B531" s="168">
        <v>455</v>
      </c>
      <c r="C531" s="103" t="s">
        <v>334</v>
      </c>
      <c r="D531" s="105" t="s">
        <v>135</v>
      </c>
      <c r="E531" s="103" t="s">
        <v>1734</v>
      </c>
      <c r="F531" s="178" t="s">
        <v>318</v>
      </c>
      <c r="G531" s="214">
        <v>3.1666666666666665</v>
      </c>
    </row>
    <row r="532" spans="1:7" ht="15">
      <c r="A532" s="135"/>
      <c r="B532" s="168">
        <v>456</v>
      </c>
      <c r="C532" s="103" t="s">
        <v>334</v>
      </c>
      <c r="D532" s="105" t="s">
        <v>135</v>
      </c>
      <c r="E532" s="103" t="s">
        <v>1329</v>
      </c>
      <c r="F532" s="178" t="s">
        <v>318</v>
      </c>
      <c r="G532" s="214">
        <v>2.6416666666666666</v>
      </c>
    </row>
    <row r="533" spans="1:7" ht="18">
      <c r="A533" s="190"/>
      <c r="B533" s="157"/>
      <c r="C533" s="199" t="s">
        <v>1534</v>
      </c>
      <c r="D533" s="210"/>
      <c r="E533" s="188"/>
      <c r="F533" s="227"/>
      <c r="G533" s="223"/>
    </row>
    <row r="534" spans="1:7" ht="15">
      <c r="A534" s="189" t="s">
        <v>2030</v>
      </c>
      <c r="B534" s="157"/>
      <c r="C534" s="107" t="s">
        <v>335</v>
      </c>
      <c r="D534" s="107"/>
      <c r="E534" s="107"/>
      <c r="F534" s="227"/>
      <c r="G534" s="214"/>
    </row>
    <row r="535" spans="1:7" ht="15">
      <c r="A535" s="190"/>
      <c r="B535" s="168">
        <v>457</v>
      </c>
      <c r="C535" s="103" t="s">
        <v>336</v>
      </c>
      <c r="D535" s="167" t="s">
        <v>135</v>
      </c>
      <c r="E535" s="103" t="s">
        <v>1099</v>
      </c>
      <c r="F535" s="178" t="s">
        <v>384</v>
      </c>
      <c r="G535" s="214">
        <v>2.2444444444444445</v>
      </c>
    </row>
    <row r="536" spans="1:7" ht="15">
      <c r="A536" s="190"/>
      <c r="B536" s="168">
        <f>B535+1</f>
        <v>458</v>
      </c>
      <c r="C536" s="103" t="s">
        <v>336</v>
      </c>
      <c r="D536" s="167" t="s">
        <v>135</v>
      </c>
      <c r="E536" s="103" t="s">
        <v>1100</v>
      </c>
      <c r="F536" s="178" t="s">
        <v>384</v>
      </c>
      <c r="G536" s="214">
        <v>2.4333333333333336</v>
      </c>
    </row>
    <row r="537" spans="1:7" ht="15">
      <c r="A537" s="190"/>
      <c r="B537" s="168">
        <f t="shared" ref="B537:B563" si="18">B536+1</f>
        <v>459</v>
      </c>
      <c r="C537" s="103" t="s">
        <v>336</v>
      </c>
      <c r="D537" s="167" t="s">
        <v>135</v>
      </c>
      <c r="E537" s="103" t="s">
        <v>1101</v>
      </c>
      <c r="F537" s="178" t="s">
        <v>66</v>
      </c>
      <c r="G537" s="214">
        <v>2.6222222222222222</v>
      </c>
    </row>
    <row r="538" spans="1:7" ht="15">
      <c r="A538" s="190"/>
      <c r="B538" s="168">
        <f t="shared" si="18"/>
        <v>460</v>
      </c>
      <c r="C538" s="103" t="s">
        <v>336</v>
      </c>
      <c r="D538" s="167" t="s">
        <v>135</v>
      </c>
      <c r="E538" s="103" t="s">
        <v>1102</v>
      </c>
      <c r="F538" s="178" t="s">
        <v>384</v>
      </c>
      <c r="G538" s="214">
        <v>3.1291666666666673</v>
      </c>
    </row>
    <row r="539" spans="1:7" ht="15">
      <c r="A539" s="190"/>
      <c r="B539" s="168">
        <f t="shared" si="18"/>
        <v>461</v>
      </c>
      <c r="C539" s="103" t="s">
        <v>336</v>
      </c>
      <c r="D539" s="167" t="s">
        <v>135</v>
      </c>
      <c r="E539" s="103" t="s">
        <v>1103</v>
      </c>
      <c r="F539" s="178" t="s">
        <v>384</v>
      </c>
      <c r="G539" s="214">
        <v>3.5916666666666668</v>
      </c>
    </row>
    <row r="540" spans="1:7" ht="15">
      <c r="A540" s="190"/>
      <c r="B540" s="168">
        <f t="shared" si="18"/>
        <v>462</v>
      </c>
      <c r="C540" s="103" t="s">
        <v>336</v>
      </c>
      <c r="D540" s="167" t="s">
        <v>135</v>
      </c>
      <c r="E540" s="103" t="s">
        <v>1104</v>
      </c>
      <c r="F540" s="178" t="s">
        <v>384</v>
      </c>
      <c r="G540" s="214">
        <v>4.0374999999999996</v>
      </c>
    </row>
    <row r="541" spans="1:7" ht="15">
      <c r="A541" s="190"/>
      <c r="B541" s="168">
        <f t="shared" si="18"/>
        <v>463</v>
      </c>
      <c r="C541" s="103" t="s">
        <v>336</v>
      </c>
      <c r="D541" s="167" t="s">
        <v>135</v>
      </c>
      <c r="E541" s="103" t="s">
        <v>1105</v>
      </c>
      <c r="F541" s="178" t="s">
        <v>384</v>
      </c>
      <c r="G541" s="214">
        <v>4.4375</v>
      </c>
    </row>
    <row r="542" spans="1:7" ht="15">
      <c r="A542" s="190"/>
      <c r="B542" s="168">
        <f t="shared" si="18"/>
        <v>464</v>
      </c>
      <c r="C542" s="103" t="s">
        <v>336</v>
      </c>
      <c r="D542" s="167" t="s">
        <v>135</v>
      </c>
      <c r="E542" s="103" t="s">
        <v>1417</v>
      </c>
      <c r="F542" s="178" t="s">
        <v>66</v>
      </c>
      <c r="G542" s="214">
        <v>2.4500000000000002</v>
      </c>
    </row>
    <row r="543" spans="1:7" ht="15">
      <c r="A543" s="190"/>
      <c r="B543" s="168">
        <f t="shared" si="18"/>
        <v>465</v>
      </c>
      <c r="C543" s="103" t="s">
        <v>336</v>
      </c>
      <c r="D543" s="167" t="s">
        <v>135</v>
      </c>
      <c r="E543" s="103" t="s">
        <v>1418</v>
      </c>
      <c r="F543" s="178" t="s">
        <v>66</v>
      </c>
      <c r="G543" s="214">
        <v>2.7208333333333337</v>
      </c>
    </row>
    <row r="544" spans="1:7" ht="15">
      <c r="A544" s="190"/>
      <c r="B544" s="168">
        <f t="shared" si="18"/>
        <v>466</v>
      </c>
      <c r="C544" s="103" t="s">
        <v>336</v>
      </c>
      <c r="D544" s="167" t="s">
        <v>135</v>
      </c>
      <c r="E544" s="103" t="s">
        <v>1419</v>
      </c>
      <c r="F544" s="178" t="s">
        <v>66</v>
      </c>
      <c r="G544" s="214">
        <v>2.9541666666666666</v>
      </c>
    </row>
    <row r="545" spans="1:7" ht="15">
      <c r="A545" s="190"/>
      <c r="B545" s="168">
        <f t="shared" si="18"/>
        <v>467</v>
      </c>
      <c r="C545" s="103" t="s">
        <v>336</v>
      </c>
      <c r="D545" s="167" t="s">
        <v>135</v>
      </c>
      <c r="E545" s="103" t="s">
        <v>1420</v>
      </c>
      <c r="F545" s="178" t="s">
        <v>66</v>
      </c>
      <c r="G545" s="214">
        <v>3.5833333333333335</v>
      </c>
    </row>
    <row r="546" spans="1:7" ht="15">
      <c r="A546" s="190"/>
      <c r="B546" s="168">
        <f t="shared" si="18"/>
        <v>468</v>
      </c>
      <c r="C546" s="103" t="s">
        <v>336</v>
      </c>
      <c r="D546" s="167" t="s">
        <v>135</v>
      </c>
      <c r="E546" s="103" t="s">
        <v>1421</v>
      </c>
      <c r="F546" s="178" t="s">
        <v>66</v>
      </c>
      <c r="G546" s="214">
        <v>2.6305555555555555</v>
      </c>
    </row>
    <row r="547" spans="1:7" ht="15">
      <c r="A547" s="190"/>
      <c r="B547" s="168">
        <f t="shared" si="18"/>
        <v>469</v>
      </c>
      <c r="C547" s="103" t="s">
        <v>336</v>
      </c>
      <c r="D547" s="167" t="s">
        <v>135</v>
      </c>
      <c r="E547" s="103" t="s">
        <v>1422</v>
      </c>
      <c r="F547" s="178" t="s">
        <v>66</v>
      </c>
      <c r="G547" s="214">
        <v>2.9208333333333334</v>
      </c>
    </row>
    <row r="548" spans="1:7" ht="15">
      <c r="A548" s="190"/>
      <c r="B548" s="168">
        <f t="shared" si="18"/>
        <v>470</v>
      </c>
      <c r="C548" s="103" t="s">
        <v>336</v>
      </c>
      <c r="D548" s="167" t="s">
        <v>135</v>
      </c>
      <c r="E548" s="103" t="s">
        <v>1423</v>
      </c>
      <c r="F548" s="178" t="s">
        <v>66</v>
      </c>
      <c r="G548" s="214">
        <v>3.1625000000000001</v>
      </c>
    </row>
    <row r="549" spans="1:7" ht="15">
      <c r="A549" s="190"/>
      <c r="B549" s="168">
        <f t="shared" si="18"/>
        <v>471</v>
      </c>
      <c r="C549" s="103" t="s">
        <v>336</v>
      </c>
      <c r="D549" s="167" t="s">
        <v>135</v>
      </c>
      <c r="E549" s="103" t="s">
        <v>1424</v>
      </c>
      <c r="F549" s="178" t="s">
        <v>66</v>
      </c>
      <c r="G549" s="214">
        <v>3.7125000000000008</v>
      </c>
    </row>
    <row r="550" spans="1:7" ht="15">
      <c r="A550" s="190"/>
      <c r="B550" s="168">
        <f t="shared" si="18"/>
        <v>472</v>
      </c>
      <c r="C550" s="103" t="s">
        <v>336</v>
      </c>
      <c r="D550" s="167" t="s">
        <v>135</v>
      </c>
      <c r="E550" s="103" t="s">
        <v>1425</v>
      </c>
      <c r="F550" s="178" t="s">
        <v>66</v>
      </c>
      <c r="G550" s="214">
        <v>2.4458333333333337</v>
      </c>
    </row>
    <row r="551" spans="1:7" ht="15">
      <c r="A551" s="190"/>
      <c r="B551" s="168">
        <f t="shared" si="18"/>
        <v>473</v>
      </c>
      <c r="C551" s="103" t="s">
        <v>336</v>
      </c>
      <c r="D551" s="167" t="s">
        <v>135</v>
      </c>
      <c r="E551" s="103" t="s">
        <v>1426</v>
      </c>
      <c r="F551" s="178" t="s">
        <v>66</v>
      </c>
      <c r="G551" s="214">
        <v>2.6583333333333337</v>
      </c>
    </row>
    <row r="552" spans="1:7" ht="15">
      <c r="A552" s="190"/>
      <c r="B552" s="168">
        <f t="shared" si="18"/>
        <v>474</v>
      </c>
      <c r="C552" s="103" t="s">
        <v>336</v>
      </c>
      <c r="D552" s="167" t="s">
        <v>135</v>
      </c>
      <c r="E552" s="103" t="s">
        <v>1427</v>
      </c>
      <c r="F552" s="178" t="s">
        <v>66</v>
      </c>
      <c r="G552" s="214">
        <v>2.8916666666666671</v>
      </c>
    </row>
    <row r="553" spans="1:7" ht="15">
      <c r="A553" s="190"/>
      <c r="B553" s="168">
        <f t="shared" si="18"/>
        <v>475</v>
      </c>
      <c r="C553" s="103" t="s">
        <v>336</v>
      </c>
      <c r="D553" s="167" t="s">
        <v>135</v>
      </c>
      <c r="E553" s="103" t="s">
        <v>1428</v>
      </c>
      <c r="F553" s="178" t="s">
        <v>66</v>
      </c>
      <c r="G553" s="214">
        <v>3.5833333333333335</v>
      </c>
    </row>
    <row r="554" spans="1:7" ht="15">
      <c r="A554" s="190"/>
      <c r="B554" s="168">
        <f t="shared" si="18"/>
        <v>476</v>
      </c>
      <c r="C554" s="103" t="s">
        <v>336</v>
      </c>
      <c r="D554" s="167" t="s">
        <v>135</v>
      </c>
      <c r="E554" s="103" t="s">
        <v>1429</v>
      </c>
      <c r="F554" s="178" t="s">
        <v>66</v>
      </c>
      <c r="G554" s="214">
        <v>2.6</v>
      </c>
    </row>
    <row r="555" spans="1:7" ht="15">
      <c r="A555" s="190"/>
      <c r="B555" s="168">
        <f t="shared" si="18"/>
        <v>477</v>
      </c>
      <c r="C555" s="103" t="s">
        <v>336</v>
      </c>
      <c r="D555" s="167" t="s">
        <v>135</v>
      </c>
      <c r="E555" s="103" t="s">
        <v>1430</v>
      </c>
      <c r="F555" s="178" t="s">
        <v>66</v>
      </c>
      <c r="G555" s="214">
        <v>2.8125000000000004</v>
      </c>
    </row>
    <row r="556" spans="1:7" ht="15">
      <c r="A556" s="190"/>
      <c r="B556" s="168">
        <f t="shared" si="18"/>
        <v>478</v>
      </c>
      <c r="C556" s="103" t="s">
        <v>336</v>
      </c>
      <c r="D556" s="167" t="s">
        <v>135</v>
      </c>
      <c r="E556" s="103" t="s">
        <v>1431</v>
      </c>
      <c r="F556" s="178" t="s">
        <v>66</v>
      </c>
      <c r="G556" s="214">
        <v>3.05</v>
      </c>
    </row>
    <row r="557" spans="1:7" ht="15">
      <c r="A557" s="190"/>
      <c r="B557" s="168">
        <f t="shared" si="18"/>
        <v>479</v>
      </c>
      <c r="C557" s="103" t="s">
        <v>336</v>
      </c>
      <c r="D557" s="167" t="s">
        <v>135</v>
      </c>
      <c r="E557" s="103" t="s">
        <v>1432</v>
      </c>
      <c r="F557" s="178" t="s">
        <v>66</v>
      </c>
      <c r="G557" s="214">
        <v>3.5625000000000004</v>
      </c>
    </row>
    <row r="558" spans="1:7" ht="15">
      <c r="A558" s="190"/>
      <c r="B558" s="168">
        <f t="shared" si="18"/>
        <v>480</v>
      </c>
      <c r="C558" s="103" t="s">
        <v>336</v>
      </c>
      <c r="D558" s="167" t="s">
        <v>135</v>
      </c>
      <c r="E558" s="103" t="s">
        <v>1433</v>
      </c>
      <c r="F558" s="178" t="s">
        <v>66</v>
      </c>
      <c r="G558" s="214">
        <v>3.7125000000000004</v>
      </c>
    </row>
    <row r="559" spans="1:7" ht="15">
      <c r="A559" s="190"/>
      <c r="B559" s="168">
        <f t="shared" si="18"/>
        <v>481</v>
      </c>
      <c r="C559" s="103" t="s">
        <v>336</v>
      </c>
      <c r="D559" s="167" t="s">
        <v>135</v>
      </c>
      <c r="E559" s="103" t="s">
        <v>1434</v>
      </c>
      <c r="F559" s="178" t="s">
        <v>66</v>
      </c>
      <c r="G559" s="214">
        <v>4.333333333333333</v>
      </c>
    </row>
    <row r="560" spans="1:7" ht="15">
      <c r="A560" s="190"/>
      <c r="B560" s="168">
        <f t="shared" si="18"/>
        <v>482</v>
      </c>
      <c r="C560" s="103" t="s">
        <v>336</v>
      </c>
      <c r="D560" s="167" t="s">
        <v>135</v>
      </c>
      <c r="E560" s="103" t="s">
        <v>1955</v>
      </c>
      <c r="F560" s="178" t="s">
        <v>66</v>
      </c>
      <c r="G560" s="214">
        <v>3.9833333333333334</v>
      </c>
    </row>
    <row r="561" spans="1:7" ht="15">
      <c r="A561" s="190"/>
      <c r="B561" s="168">
        <f t="shared" si="18"/>
        <v>483</v>
      </c>
      <c r="C561" s="103" t="s">
        <v>336</v>
      </c>
      <c r="D561" s="167" t="s">
        <v>135</v>
      </c>
      <c r="E561" s="103" t="s">
        <v>1956</v>
      </c>
      <c r="F561" s="178" t="s">
        <v>66</v>
      </c>
      <c r="G561" s="214">
        <v>4.125</v>
      </c>
    </row>
    <row r="562" spans="1:7" ht="15">
      <c r="A562" s="190"/>
      <c r="B562" s="168">
        <f t="shared" si="18"/>
        <v>484</v>
      </c>
      <c r="C562" s="103" t="s">
        <v>336</v>
      </c>
      <c r="D562" s="167" t="s">
        <v>135</v>
      </c>
      <c r="E562" s="103" t="s">
        <v>1957</v>
      </c>
      <c r="F562" s="178" t="s">
        <v>66</v>
      </c>
      <c r="G562" s="214">
        <v>3.770833333333333</v>
      </c>
    </row>
    <row r="563" spans="1:7" ht="15">
      <c r="A563" s="190"/>
      <c r="B563" s="168">
        <f t="shared" si="18"/>
        <v>485</v>
      </c>
      <c r="C563" s="103" t="s">
        <v>336</v>
      </c>
      <c r="D563" s="167" t="s">
        <v>135</v>
      </c>
      <c r="E563" s="103" t="s">
        <v>1106</v>
      </c>
      <c r="F563" s="178" t="s">
        <v>66</v>
      </c>
      <c r="G563" s="214">
        <v>2.4166666666666665</v>
      </c>
    </row>
    <row r="564" spans="1:7" ht="15">
      <c r="A564" s="189" t="s">
        <v>2031</v>
      </c>
      <c r="B564" s="168"/>
      <c r="C564" s="107" t="s">
        <v>337</v>
      </c>
      <c r="D564" s="107"/>
      <c r="E564" s="107"/>
      <c r="F564" s="228"/>
      <c r="G564" s="214"/>
    </row>
    <row r="565" spans="1:7" ht="30">
      <c r="A565" s="190"/>
      <c r="B565" s="168">
        <v>486</v>
      </c>
      <c r="C565" s="103" t="s">
        <v>338</v>
      </c>
      <c r="D565" s="167" t="s">
        <v>135</v>
      </c>
      <c r="E565" s="103" t="s">
        <v>1107</v>
      </c>
      <c r="F565" s="178" t="s">
        <v>1900</v>
      </c>
      <c r="G565" s="214">
        <v>3.916666666666667</v>
      </c>
    </row>
    <row r="566" spans="1:7" ht="30">
      <c r="A566" s="190"/>
      <c r="B566" s="168">
        <f>B565+1</f>
        <v>487</v>
      </c>
      <c r="C566" s="103" t="s">
        <v>338</v>
      </c>
      <c r="D566" s="167" t="s">
        <v>135</v>
      </c>
      <c r="E566" s="103" t="s">
        <v>1450</v>
      </c>
      <c r="F566" s="178" t="s">
        <v>1900</v>
      </c>
      <c r="G566" s="214">
        <v>4.041666666666667</v>
      </c>
    </row>
    <row r="567" spans="1:7" ht="15">
      <c r="A567" s="190"/>
      <c r="B567" s="168">
        <f t="shared" ref="B567:B603" si="19">B566+1</f>
        <v>488</v>
      </c>
      <c r="C567" s="103" t="s">
        <v>339</v>
      </c>
      <c r="D567" s="167" t="s">
        <v>124</v>
      </c>
      <c r="E567" s="103" t="s">
        <v>340</v>
      </c>
      <c r="F567" s="178" t="s">
        <v>66</v>
      </c>
      <c r="G567" s="214">
        <v>1.25</v>
      </c>
    </row>
    <row r="568" spans="1:7" ht="15">
      <c r="A568" s="190"/>
      <c r="B568" s="168">
        <f t="shared" si="19"/>
        <v>489</v>
      </c>
      <c r="C568" s="103" t="s">
        <v>339</v>
      </c>
      <c r="D568" s="167" t="s">
        <v>124</v>
      </c>
      <c r="E568" s="103" t="s">
        <v>341</v>
      </c>
      <c r="F568" s="178" t="s">
        <v>66</v>
      </c>
      <c r="G568" s="214">
        <v>1.5</v>
      </c>
    </row>
    <row r="569" spans="1:7" ht="15">
      <c r="A569" s="190"/>
      <c r="B569" s="168">
        <f t="shared" si="19"/>
        <v>490</v>
      </c>
      <c r="C569" s="103" t="s">
        <v>339</v>
      </c>
      <c r="D569" s="167" t="s">
        <v>124</v>
      </c>
      <c r="E569" s="103" t="s">
        <v>342</v>
      </c>
      <c r="F569" s="178" t="s">
        <v>66</v>
      </c>
      <c r="G569" s="214">
        <v>1.1666666666666667</v>
      </c>
    </row>
    <row r="570" spans="1:7" ht="15">
      <c r="A570" s="190"/>
      <c r="B570" s="168">
        <f t="shared" si="19"/>
        <v>491</v>
      </c>
      <c r="C570" s="103" t="s">
        <v>339</v>
      </c>
      <c r="D570" s="167" t="s">
        <v>124</v>
      </c>
      <c r="E570" s="103" t="s">
        <v>343</v>
      </c>
      <c r="F570" s="178" t="s">
        <v>66</v>
      </c>
      <c r="G570" s="214">
        <v>1.6666666666666667</v>
      </c>
    </row>
    <row r="571" spans="1:7" ht="15">
      <c r="A571" s="190"/>
      <c r="B571" s="168">
        <f t="shared" si="19"/>
        <v>492</v>
      </c>
      <c r="C571" s="103" t="s">
        <v>344</v>
      </c>
      <c r="D571" s="167" t="s">
        <v>119</v>
      </c>
      <c r="E571" s="103" t="s">
        <v>1834</v>
      </c>
      <c r="F571" s="178" t="s">
        <v>66</v>
      </c>
      <c r="G571" s="214">
        <v>2.5833333333333335</v>
      </c>
    </row>
    <row r="572" spans="1:7" ht="15">
      <c r="A572" s="190"/>
      <c r="B572" s="168">
        <f t="shared" si="19"/>
        <v>493</v>
      </c>
      <c r="C572" s="103" t="s">
        <v>344</v>
      </c>
      <c r="D572" s="167" t="s">
        <v>119</v>
      </c>
      <c r="E572" s="103" t="s">
        <v>1835</v>
      </c>
      <c r="F572" s="178" t="s">
        <v>66</v>
      </c>
      <c r="G572" s="214">
        <v>3.0833333333333335</v>
      </c>
    </row>
    <row r="573" spans="1:7" ht="15">
      <c r="A573" s="190"/>
      <c r="B573" s="168">
        <f t="shared" si="19"/>
        <v>494</v>
      </c>
      <c r="C573" s="103" t="s">
        <v>344</v>
      </c>
      <c r="D573" s="167" t="s">
        <v>119</v>
      </c>
      <c r="E573" s="103" t="s">
        <v>345</v>
      </c>
      <c r="F573" s="178" t="s">
        <v>66</v>
      </c>
      <c r="G573" s="214">
        <v>5</v>
      </c>
    </row>
    <row r="574" spans="1:7" ht="15">
      <c r="A574" s="190"/>
      <c r="B574" s="168">
        <f t="shared" si="19"/>
        <v>495</v>
      </c>
      <c r="C574" s="103" t="s">
        <v>344</v>
      </c>
      <c r="D574" s="167" t="s">
        <v>119</v>
      </c>
      <c r="E574" s="103" t="s">
        <v>346</v>
      </c>
      <c r="F574" s="178" t="s">
        <v>66</v>
      </c>
      <c r="G574" s="214">
        <v>5.625</v>
      </c>
    </row>
    <row r="575" spans="1:7" ht="15">
      <c r="A575" s="190"/>
      <c r="B575" s="168">
        <f t="shared" si="19"/>
        <v>496</v>
      </c>
      <c r="C575" s="103" t="s">
        <v>347</v>
      </c>
      <c r="D575" s="167" t="s">
        <v>119</v>
      </c>
      <c r="E575" s="103" t="s">
        <v>348</v>
      </c>
      <c r="F575" s="178" t="s">
        <v>66</v>
      </c>
      <c r="G575" s="214">
        <v>0.33333333333333337</v>
      </c>
    </row>
    <row r="576" spans="1:7" ht="15">
      <c r="A576" s="190"/>
      <c r="B576" s="168">
        <f t="shared" si="19"/>
        <v>497</v>
      </c>
      <c r="C576" s="103" t="s">
        <v>347</v>
      </c>
      <c r="D576" s="167" t="s">
        <v>119</v>
      </c>
      <c r="E576" s="103" t="s">
        <v>349</v>
      </c>
      <c r="F576" s="178" t="s">
        <v>66</v>
      </c>
      <c r="G576" s="214">
        <v>0.33333333333333337</v>
      </c>
    </row>
    <row r="577" spans="1:7" ht="15">
      <c r="A577" s="190"/>
      <c r="B577" s="168">
        <f t="shared" si="19"/>
        <v>498</v>
      </c>
      <c r="C577" s="103" t="s">
        <v>347</v>
      </c>
      <c r="D577" s="167" t="s">
        <v>119</v>
      </c>
      <c r="E577" s="103" t="s">
        <v>350</v>
      </c>
      <c r="F577" s="178" t="s">
        <v>66</v>
      </c>
      <c r="G577" s="214">
        <v>0.33333333333333337</v>
      </c>
    </row>
    <row r="578" spans="1:7" ht="15">
      <c r="A578" s="190"/>
      <c r="B578" s="168">
        <f t="shared" si="19"/>
        <v>499</v>
      </c>
      <c r="C578" s="103" t="s">
        <v>347</v>
      </c>
      <c r="D578" s="167" t="s">
        <v>119</v>
      </c>
      <c r="E578" s="103" t="s">
        <v>351</v>
      </c>
      <c r="F578" s="178" t="s">
        <v>66</v>
      </c>
      <c r="G578" s="214">
        <v>0.33333333333333337</v>
      </c>
    </row>
    <row r="579" spans="1:7" ht="15">
      <c r="A579" s="190"/>
      <c r="B579" s="168">
        <f t="shared" si="19"/>
        <v>500</v>
      </c>
      <c r="C579" s="103" t="s">
        <v>352</v>
      </c>
      <c r="D579" s="167" t="s">
        <v>119</v>
      </c>
      <c r="E579" s="103" t="s">
        <v>348</v>
      </c>
      <c r="F579" s="178" t="s">
        <v>66</v>
      </c>
      <c r="G579" s="214">
        <v>0.33333333333333337</v>
      </c>
    </row>
    <row r="580" spans="1:7" ht="15">
      <c r="A580" s="190"/>
      <c r="B580" s="168">
        <f t="shared" si="19"/>
        <v>501</v>
      </c>
      <c r="C580" s="103" t="s">
        <v>352</v>
      </c>
      <c r="D580" s="167" t="s">
        <v>119</v>
      </c>
      <c r="E580" s="103" t="s">
        <v>349</v>
      </c>
      <c r="F580" s="178" t="s">
        <v>66</v>
      </c>
      <c r="G580" s="214">
        <v>0.33333333333333337</v>
      </c>
    </row>
    <row r="581" spans="1:7" ht="15">
      <c r="A581" s="190"/>
      <c r="B581" s="168">
        <f t="shared" si="19"/>
        <v>502</v>
      </c>
      <c r="C581" s="103" t="s">
        <v>353</v>
      </c>
      <c r="D581" s="167" t="s">
        <v>119</v>
      </c>
      <c r="E581" s="103" t="s">
        <v>348</v>
      </c>
      <c r="F581" s="178" t="s">
        <v>66</v>
      </c>
      <c r="G581" s="214">
        <v>1.5</v>
      </c>
    </row>
    <row r="582" spans="1:7" ht="15">
      <c r="A582" s="190"/>
      <c r="B582" s="168">
        <f t="shared" si="19"/>
        <v>503</v>
      </c>
      <c r="C582" s="103" t="s">
        <v>353</v>
      </c>
      <c r="D582" s="167" t="s">
        <v>119</v>
      </c>
      <c r="E582" s="103" t="s">
        <v>349</v>
      </c>
      <c r="F582" s="178" t="s">
        <v>66</v>
      </c>
      <c r="G582" s="214">
        <v>1.8333333333333335</v>
      </c>
    </row>
    <row r="583" spans="1:7" ht="15">
      <c r="A583" s="190"/>
      <c r="B583" s="168">
        <f t="shared" si="19"/>
        <v>504</v>
      </c>
      <c r="C583" s="103" t="s">
        <v>354</v>
      </c>
      <c r="D583" s="167" t="s">
        <v>119</v>
      </c>
      <c r="E583" s="103" t="s">
        <v>355</v>
      </c>
      <c r="F583" s="178" t="s">
        <v>66</v>
      </c>
      <c r="G583" s="214">
        <v>1.6666666666666667</v>
      </c>
    </row>
    <row r="584" spans="1:7" ht="15">
      <c r="A584" s="190"/>
      <c r="B584" s="168">
        <f t="shared" si="19"/>
        <v>505</v>
      </c>
      <c r="C584" s="103" t="s">
        <v>354</v>
      </c>
      <c r="D584" s="167" t="s">
        <v>119</v>
      </c>
      <c r="E584" s="103" t="s">
        <v>356</v>
      </c>
      <c r="F584" s="178" t="s">
        <v>66</v>
      </c>
      <c r="G584" s="214">
        <v>2.166666666666667</v>
      </c>
    </row>
    <row r="585" spans="1:7" ht="15">
      <c r="A585" s="190"/>
      <c r="B585" s="168">
        <f t="shared" si="19"/>
        <v>506</v>
      </c>
      <c r="C585" s="103" t="s">
        <v>354</v>
      </c>
      <c r="D585" s="167" t="s">
        <v>119</v>
      </c>
      <c r="E585" s="103" t="s">
        <v>357</v>
      </c>
      <c r="F585" s="178" t="s">
        <v>66</v>
      </c>
      <c r="G585" s="214">
        <v>1.8333333333333335</v>
      </c>
    </row>
    <row r="586" spans="1:7" ht="15">
      <c r="A586" s="190"/>
      <c r="B586" s="168">
        <f t="shared" si="19"/>
        <v>507</v>
      </c>
      <c r="C586" s="103" t="s">
        <v>354</v>
      </c>
      <c r="D586" s="167" t="s">
        <v>119</v>
      </c>
      <c r="E586" s="103" t="s">
        <v>358</v>
      </c>
      <c r="F586" s="178" t="s">
        <v>66</v>
      </c>
      <c r="G586" s="214">
        <v>2.666666666666667</v>
      </c>
    </row>
    <row r="587" spans="1:7" ht="15">
      <c r="A587" s="190"/>
      <c r="B587" s="168">
        <f t="shared" si="19"/>
        <v>508</v>
      </c>
      <c r="C587" s="103" t="s">
        <v>359</v>
      </c>
      <c r="D587" s="167" t="s">
        <v>124</v>
      </c>
      <c r="E587" s="103" t="s">
        <v>360</v>
      </c>
      <c r="F587" s="178" t="s">
        <v>66</v>
      </c>
      <c r="G587" s="214">
        <v>1.4166666666666667</v>
      </c>
    </row>
    <row r="588" spans="1:7" ht="15">
      <c r="A588" s="190"/>
      <c r="B588" s="168">
        <f t="shared" si="19"/>
        <v>509</v>
      </c>
      <c r="C588" s="103" t="s">
        <v>359</v>
      </c>
      <c r="D588" s="167" t="s">
        <v>124</v>
      </c>
      <c r="E588" s="103" t="s">
        <v>361</v>
      </c>
      <c r="F588" s="178" t="s">
        <v>66</v>
      </c>
      <c r="G588" s="214">
        <v>1.9583333333333335</v>
      </c>
    </row>
    <row r="589" spans="1:7" ht="15">
      <c r="A589" s="190"/>
      <c r="B589" s="168">
        <f t="shared" si="19"/>
        <v>510</v>
      </c>
      <c r="C589" s="103" t="s">
        <v>359</v>
      </c>
      <c r="D589" s="167" t="s">
        <v>124</v>
      </c>
      <c r="E589" s="103" t="s">
        <v>362</v>
      </c>
      <c r="F589" s="178" t="s">
        <v>66</v>
      </c>
      <c r="G589" s="214">
        <v>1.3333333333333335</v>
      </c>
    </row>
    <row r="590" spans="1:7" ht="15">
      <c r="A590" s="133"/>
      <c r="B590" s="168">
        <f t="shared" si="19"/>
        <v>511</v>
      </c>
      <c r="C590" s="103" t="s">
        <v>359</v>
      </c>
      <c r="D590" s="167" t="s">
        <v>124</v>
      </c>
      <c r="E590" s="103" t="s">
        <v>363</v>
      </c>
      <c r="F590" s="178" t="s">
        <v>66</v>
      </c>
      <c r="G590" s="214">
        <v>1.7500000000000002</v>
      </c>
    </row>
    <row r="591" spans="1:7" ht="15">
      <c r="A591" s="190"/>
      <c r="B591" s="168">
        <f t="shared" si="19"/>
        <v>512</v>
      </c>
      <c r="C591" s="103" t="s">
        <v>364</v>
      </c>
      <c r="D591" s="167" t="s">
        <v>119</v>
      </c>
      <c r="E591" s="103" t="s">
        <v>365</v>
      </c>
      <c r="F591" s="178" t="s">
        <v>66</v>
      </c>
      <c r="G591" s="214">
        <v>1</v>
      </c>
    </row>
    <row r="592" spans="1:7" ht="15">
      <c r="A592" s="190"/>
      <c r="B592" s="168">
        <f t="shared" si="19"/>
        <v>513</v>
      </c>
      <c r="C592" s="103" t="s">
        <v>364</v>
      </c>
      <c r="D592" s="167" t="s">
        <v>119</v>
      </c>
      <c r="E592" s="103" t="s">
        <v>366</v>
      </c>
      <c r="F592" s="178" t="s">
        <v>66</v>
      </c>
      <c r="G592" s="214">
        <v>1.2083333333333333</v>
      </c>
    </row>
    <row r="593" spans="1:7" ht="15">
      <c r="A593" s="190"/>
      <c r="B593" s="168">
        <f t="shared" si="19"/>
        <v>514</v>
      </c>
      <c r="C593" s="103" t="s">
        <v>364</v>
      </c>
      <c r="D593" s="167" t="s">
        <v>119</v>
      </c>
      <c r="E593" s="103" t="s">
        <v>367</v>
      </c>
      <c r="F593" s="178" t="s">
        <v>66</v>
      </c>
      <c r="G593" s="214">
        <v>0.95833333333333337</v>
      </c>
    </row>
    <row r="594" spans="1:7" ht="15">
      <c r="A594" s="190"/>
      <c r="B594" s="168">
        <f t="shared" si="19"/>
        <v>515</v>
      </c>
      <c r="C594" s="103" t="s">
        <v>364</v>
      </c>
      <c r="D594" s="167" t="s">
        <v>119</v>
      </c>
      <c r="E594" s="103" t="s">
        <v>368</v>
      </c>
      <c r="F594" s="178" t="s">
        <v>66</v>
      </c>
      <c r="G594" s="214">
        <v>1.0833333333333335</v>
      </c>
    </row>
    <row r="595" spans="1:7" ht="15">
      <c r="A595" s="190"/>
      <c r="B595" s="168">
        <f t="shared" si="19"/>
        <v>516</v>
      </c>
      <c r="C595" s="103" t="s">
        <v>369</v>
      </c>
      <c r="D595" s="167" t="s">
        <v>119</v>
      </c>
      <c r="E595" s="103" t="s">
        <v>370</v>
      </c>
      <c r="F595" s="178" t="s">
        <v>66</v>
      </c>
      <c r="G595" s="214">
        <v>2.5</v>
      </c>
    </row>
    <row r="596" spans="1:7" ht="15">
      <c r="A596" s="190"/>
      <c r="B596" s="168">
        <f t="shared" si="19"/>
        <v>517</v>
      </c>
      <c r="C596" s="103" t="s">
        <v>369</v>
      </c>
      <c r="D596" s="167" t="s">
        <v>119</v>
      </c>
      <c r="E596" s="103" t="s">
        <v>371</v>
      </c>
      <c r="F596" s="178" t="s">
        <v>66</v>
      </c>
      <c r="G596" s="214">
        <v>3.1666666666666665</v>
      </c>
    </row>
    <row r="597" spans="1:7" ht="15">
      <c r="A597" s="190"/>
      <c r="B597" s="168">
        <f t="shared" si="19"/>
        <v>518</v>
      </c>
      <c r="C597" s="103" t="s">
        <v>369</v>
      </c>
      <c r="D597" s="167" t="s">
        <v>119</v>
      </c>
      <c r="E597" s="103" t="s">
        <v>372</v>
      </c>
      <c r="F597" s="178" t="s">
        <v>66</v>
      </c>
      <c r="G597" s="214">
        <v>3.75</v>
      </c>
    </row>
    <row r="598" spans="1:7" ht="15">
      <c r="A598" s="190"/>
      <c r="B598" s="168">
        <f t="shared" si="19"/>
        <v>519</v>
      </c>
      <c r="C598" s="103" t="s">
        <v>369</v>
      </c>
      <c r="D598" s="167" t="s">
        <v>119</v>
      </c>
      <c r="E598" s="103" t="s">
        <v>373</v>
      </c>
      <c r="F598" s="178" t="s">
        <v>66</v>
      </c>
      <c r="G598" s="214">
        <v>5</v>
      </c>
    </row>
    <row r="599" spans="1:7" ht="15">
      <c r="A599" s="190"/>
      <c r="B599" s="168">
        <f t="shared" si="19"/>
        <v>520</v>
      </c>
      <c r="C599" s="103" t="s">
        <v>369</v>
      </c>
      <c r="D599" s="167" t="s">
        <v>119</v>
      </c>
      <c r="E599" s="103" t="s">
        <v>374</v>
      </c>
      <c r="F599" s="178" t="s">
        <v>66</v>
      </c>
      <c r="G599" s="214">
        <v>5</v>
      </c>
    </row>
    <row r="600" spans="1:7" ht="15">
      <c r="A600" s="190"/>
      <c r="B600" s="168">
        <f t="shared" si="19"/>
        <v>521</v>
      </c>
      <c r="C600" s="103" t="s">
        <v>369</v>
      </c>
      <c r="D600" s="167" t="s">
        <v>119</v>
      </c>
      <c r="E600" s="103" t="s">
        <v>375</v>
      </c>
      <c r="F600" s="178" t="s">
        <v>66</v>
      </c>
      <c r="G600" s="214">
        <v>6.333333333333333</v>
      </c>
    </row>
    <row r="601" spans="1:7" ht="15">
      <c r="A601" s="190"/>
      <c r="B601" s="168">
        <f t="shared" si="19"/>
        <v>522</v>
      </c>
      <c r="C601" s="103" t="s">
        <v>369</v>
      </c>
      <c r="D601" s="167" t="s">
        <v>119</v>
      </c>
      <c r="E601" s="103" t="s">
        <v>376</v>
      </c>
      <c r="F601" s="178" t="s">
        <v>66</v>
      </c>
      <c r="G601" s="214">
        <v>7.5</v>
      </c>
    </row>
    <row r="602" spans="1:7" ht="15">
      <c r="A602" s="190"/>
      <c r="B602" s="168">
        <f t="shared" si="19"/>
        <v>523</v>
      </c>
      <c r="C602" s="103" t="s">
        <v>369</v>
      </c>
      <c r="D602" s="167" t="s">
        <v>119</v>
      </c>
      <c r="E602" s="103" t="s">
        <v>377</v>
      </c>
      <c r="F602" s="178" t="s">
        <v>66</v>
      </c>
      <c r="G602" s="214">
        <v>9.1666666666666679</v>
      </c>
    </row>
    <row r="603" spans="1:7" ht="15">
      <c r="A603" s="190"/>
      <c r="B603" s="168">
        <f t="shared" si="19"/>
        <v>524</v>
      </c>
      <c r="C603" s="103" t="s">
        <v>369</v>
      </c>
      <c r="D603" s="167" t="s">
        <v>124</v>
      </c>
      <c r="E603" s="103" t="s">
        <v>341</v>
      </c>
      <c r="F603" s="178" t="s">
        <v>66</v>
      </c>
      <c r="G603" s="214">
        <v>2.166666666666667</v>
      </c>
    </row>
    <row r="604" spans="1:7" ht="15">
      <c r="A604" s="189" t="s">
        <v>2032</v>
      </c>
      <c r="B604" s="168"/>
      <c r="C604" s="107" t="s">
        <v>378</v>
      </c>
      <c r="D604" s="107"/>
      <c r="E604" s="107"/>
      <c r="F604" s="215"/>
      <c r="G604" s="214"/>
    </row>
    <row r="605" spans="1:7" ht="15">
      <c r="A605" s="190"/>
      <c r="B605" s="168">
        <v>525</v>
      </c>
      <c r="C605" s="103" t="s">
        <v>379</v>
      </c>
      <c r="D605" s="167" t="s">
        <v>138</v>
      </c>
      <c r="E605" s="103" t="s">
        <v>380</v>
      </c>
      <c r="F605" s="178" t="s">
        <v>66</v>
      </c>
      <c r="G605" s="214">
        <v>0.57500000000000007</v>
      </c>
    </row>
    <row r="606" spans="1:7" ht="15">
      <c r="A606" s="190"/>
      <c r="B606" s="168">
        <f>+B605+1</f>
        <v>526</v>
      </c>
      <c r="C606" s="103" t="s">
        <v>379</v>
      </c>
      <c r="D606" s="167" t="s">
        <v>138</v>
      </c>
      <c r="E606" s="103" t="s">
        <v>381</v>
      </c>
      <c r="F606" s="178" t="s">
        <v>66</v>
      </c>
      <c r="G606" s="214">
        <v>0.51388888888888895</v>
      </c>
    </row>
    <row r="607" spans="1:7" ht="15">
      <c r="A607" s="190"/>
      <c r="B607" s="168">
        <f>+B606+1</f>
        <v>527</v>
      </c>
      <c r="C607" s="103" t="s">
        <v>379</v>
      </c>
      <c r="D607" s="167" t="s">
        <v>138</v>
      </c>
      <c r="E607" s="103" t="s">
        <v>382</v>
      </c>
      <c r="F607" s="178" t="s">
        <v>66</v>
      </c>
      <c r="G607" s="214">
        <v>0.40833333333333333</v>
      </c>
    </row>
    <row r="608" spans="1:7" ht="15">
      <c r="A608" s="190"/>
      <c r="B608" s="168">
        <f>+B607+1</f>
        <v>528</v>
      </c>
      <c r="C608" s="103" t="s">
        <v>379</v>
      </c>
      <c r="D608" s="167" t="s">
        <v>138</v>
      </c>
      <c r="E608" s="103" t="s">
        <v>1451</v>
      </c>
      <c r="F608" s="178" t="s">
        <v>252</v>
      </c>
      <c r="G608" s="214">
        <v>0.39166666666666666</v>
      </c>
    </row>
    <row r="609" spans="1:7" ht="15">
      <c r="A609" s="189" t="s">
        <v>2033</v>
      </c>
      <c r="B609" s="168"/>
      <c r="C609" s="107" t="s">
        <v>383</v>
      </c>
      <c r="D609" s="107"/>
      <c r="E609" s="107"/>
      <c r="F609" s="228"/>
      <c r="G609" s="214"/>
    </row>
    <row r="610" spans="1:7" ht="15">
      <c r="A610" s="190"/>
      <c r="B610" s="168">
        <v>529</v>
      </c>
      <c r="C610" s="103" t="s">
        <v>383</v>
      </c>
      <c r="D610" s="167" t="s">
        <v>138</v>
      </c>
      <c r="E610" s="103"/>
      <c r="F610" s="229" t="s">
        <v>318</v>
      </c>
      <c r="G610" s="214">
        <v>0.95833333333333326</v>
      </c>
    </row>
    <row r="611" spans="1:7" ht="15">
      <c r="A611" s="189" t="s">
        <v>2034</v>
      </c>
      <c r="B611" s="168"/>
      <c r="C611" s="107" t="s">
        <v>385</v>
      </c>
      <c r="D611" s="107"/>
      <c r="E611" s="107"/>
      <c r="F611" s="228"/>
      <c r="G611" s="214"/>
    </row>
    <row r="612" spans="1:7" ht="15">
      <c r="A612" s="190"/>
      <c r="B612" s="168">
        <v>530</v>
      </c>
      <c r="C612" s="103" t="s">
        <v>1588</v>
      </c>
      <c r="D612" s="167" t="s">
        <v>135</v>
      </c>
      <c r="E612" s="103" t="s">
        <v>386</v>
      </c>
      <c r="F612" s="178" t="s">
        <v>384</v>
      </c>
      <c r="G612" s="214">
        <v>0.375</v>
      </c>
    </row>
    <row r="613" spans="1:7" ht="15">
      <c r="A613" s="189" t="s">
        <v>2035</v>
      </c>
      <c r="B613" s="168"/>
      <c r="C613" s="107" t="s">
        <v>387</v>
      </c>
      <c r="D613" s="107"/>
      <c r="E613" s="107"/>
      <c r="F613" s="215"/>
      <c r="G613" s="214"/>
    </row>
    <row r="614" spans="1:7" ht="15">
      <c r="A614" s="190"/>
      <c r="B614" s="168">
        <v>531</v>
      </c>
      <c r="C614" s="107" t="s">
        <v>388</v>
      </c>
      <c r="D614" s="167" t="s">
        <v>135</v>
      </c>
      <c r="E614" s="107" t="s">
        <v>2153</v>
      </c>
      <c r="F614" s="178" t="s">
        <v>384</v>
      </c>
      <c r="G614" s="214">
        <v>0.91666666666666674</v>
      </c>
    </row>
    <row r="615" spans="1:7" ht="15">
      <c r="A615" s="190"/>
      <c r="B615" s="168">
        <f>B614+1</f>
        <v>532</v>
      </c>
      <c r="C615" s="107" t="s">
        <v>388</v>
      </c>
      <c r="D615" s="167" t="s">
        <v>135</v>
      </c>
      <c r="E615" s="108" t="s">
        <v>1330</v>
      </c>
      <c r="F615" s="178" t="s">
        <v>384</v>
      </c>
      <c r="G615" s="214">
        <v>1</v>
      </c>
    </row>
    <row r="616" spans="1:7" ht="15">
      <c r="A616" s="190"/>
      <c r="B616" s="168">
        <f>B615+1</f>
        <v>533</v>
      </c>
      <c r="C616" s="107" t="s">
        <v>388</v>
      </c>
      <c r="D616" s="167" t="s">
        <v>135</v>
      </c>
      <c r="E616" s="108" t="s">
        <v>2154</v>
      </c>
      <c r="F616" s="178" t="s">
        <v>384</v>
      </c>
      <c r="G616" s="214">
        <v>0.79166666666666663</v>
      </c>
    </row>
    <row r="617" spans="1:7" ht="15">
      <c r="A617" s="189" t="s">
        <v>2036</v>
      </c>
      <c r="B617" s="168"/>
      <c r="C617" s="107" t="s">
        <v>389</v>
      </c>
      <c r="D617" s="107"/>
      <c r="E617" s="107"/>
      <c r="F617" s="215"/>
      <c r="G617" s="214"/>
    </row>
    <row r="618" spans="1:7" ht="30">
      <c r="A618" s="190"/>
      <c r="B618" s="168">
        <v>534</v>
      </c>
      <c r="C618" s="108" t="s">
        <v>173</v>
      </c>
      <c r="D618" s="167" t="s">
        <v>135</v>
      </c>
      <c r="E618" s="108" t="s">
        <v>390</v>
      </c>
      <c r="F618" s="178" t="s">
        <v>1108</v>
      </c>
      <c r="G618" s="214">
        <v>0.83333333333333337</v>
      </c>
    </row>
    <row r="619" spans="1:7" ht="30">
      <c r="A619" s="190"/>
      <c r="B619" s="168">
        <f>B618+1</f>
        <v>535</v>
      </c>
      <c r="C619" s="108" t="s">
        <v>173</v>
      </c>
      <c r="D619" s="167" t="s">
        <v>135</v>
      </c>
      <c r="E619" s="108" t="s">
        <v>391</v>
      </c>
      <c r="F619" s="178" t="s">
        <v>1108</v>
      </c>
      <c r="G619" s="214">
        <v>1.0058333333333334</v>
      </c>
    </row>
    <row r="620" spans="1:7" ht="30">
      <c r="A620" s="190"/>
      <c r="B620" s="168">
        <f>B619+1</f>
        <v>536</v>
      </c>
      <c r="C620" s="108" t="s">
        <v>173</v>
      </c>
      <c r="D620" s="167" t="s">
        <v>135</v>
      </c>
      <c r="E620" s="108" t="s">
        <v>392</v>
      </c>
      <c r="F620" s="178" t="s">
        <v>1108</v>
      </c>
      <c r="G620" s="214">
        <v>1.2033333333333334</v>
      </c>
    </row>
    <row r="621" spans="1:7" ht="30">
      <c r="A621" s="190"/>
      <c r="B621" s="168">
        <f>B620+1</f>
        <v>537</v>
      </c>
      <c r="C621" s="108" t="s">
        <v>173</v>
      </c>
      <c r="D621" s="167" t="s">
        <v>135</v>
      </c>
      <c r="E621" s="108" t="s">
        <v>967</v>
      </c>
      <c r="F621" s="178" t="s">
        <v>1108</v>
      </c>
      <c r="G621" s="214">
        <v>1.4083333333333334</v>
      </c>
    </row>
    <row r="622" spans="1:7" ht="30">
      <c r="A622" s="190"/>
      <c r="B622" s="168">
        <f>B621+1</f>
        <v>538</v>
      </c>
      <c r="C622" s="108" t="s">
        <v>173</v>
      </c>
      <c r="D622" s="167" t="s">
        <v>135</v>
      </c>
      <c r="E622" s="108" t="s">
        <v>393</v>
      </c>
      <c r="F622" s="178" t="s">
        <v>1108</v>
      </c>
      <c r="G622" s="214">
        <v>1.55</v>
      </c>
    </row>
    <row r="623" spans="1:7" ht="18">
      <c r="A623" s="221"/>
      <c r="B623" s="168"/>
      <c r="C623" s="199" t="s">
        <v>394</v>
      </c>
      <c r="D623" s="210"/>
      <c r="E623" s="210"/>
      <c r="F623" s="230"/>
      <c r="G623" s="223"/>
    </row>
    <row r="624" spans="1:7" ht="15">
      <c r="A624" s="216" t="s">
        <v>2037</v>
      </c>
      <c r="B624" s="168"/>
      <c r="C624" s="107" t="s">
        <v>395</v>
      </c>
      <c r="D624" s="107"/>
      <c r="E624" s="107"/>
      <c r="F624" s="231"/>
      <c r="G624" s="212"/>
    </row>
    <row r="625" spans="1:7" ht="15">
      <c r="A625" s="232"/>
      <c r="B625" s="233">
        <v>539</v>
      </c>
      <c r="C625" s="145" t="s">
        <v>396</v>
      </c>
      <c r="D625" s="234" t="s">
        <v>119</v>
      </c>
      <c r="E625" s="103" t="s">
        <v>2289</v>
      </c>
      <c r="F625" s="235" t="s">
        <v>66</v>
      </c>
      <c r="G625" s="214">
        <v>104.16666666666667</v>
      </c>
    </row>
    <row r="626" spans="1:7" ht="15">
      <c r="A626" s="232"/>
      <c r="B626" s="233">
        <f>B625+1</f>
        <v>540</v>
      </c>
      <c r="C626" s="145" t="s">
        <v>396</v>
      </c>
      <c r="D626" s="234" t="s">
        <v>119</v>
      </c>
      <c r="E626" s="103" t="s">
        <v>2290</v>
      </c>
      <c r="F626" s="235" t="s">
        <v>66</v>
      </c>
      <c r="G626" s="214">
        <v>104.16666666666667</v>
      </c>
    </row>
    <row r="627" spans="1:7" ht="15">
      <c r="A627" s="190"/>
      <c r="B627" s="233">
        <f>B626+1</f>
        <v>541</v>
      </c>
      <c r="C627" s="103" t="s">
        <v>396</v>
      </c>
      <c r="D627" s="167" t="s">
        <v>119</v>
      </c>
      <c r="E627" s="103" t="s">
        <v>2291</v>
      </c>
      <c r="F627" s="178" t="s">
        <v>66</v>
      </c>
      <c r="G627" s="214">
        <v>104.16666666666667</v>
      </c>
    </row>
    <row r="628" spans="1:7" ht="15">
      <c r="A628" s="189" t="s">
        <v>2038</v>
      </c>
      <c r="B628" s="168"/>
      <c r="C628" s="107" t="s">
        <v>397</v>
      </c>
      <c r="D628" s="107"/>
      <c r="E628" s="107"/>
      <c r="F628" s="215"/>
      <c r="G628" s="206"/>
    </row>
    <row r="629" spans="1:7" ht="30">
      <c r="A629" s="190"/>
      <c r="B629" s="233">
        <v>542</v>
      </c>
      <c r="C629" s="103" t="s">
        <v>396</v>
      </c>
      <c r="D629" s="167" t="s">
        <v>119</v>
      </c>
      <c r="E629" s="103" t="s">
        <v>1630</v>
      </c>
      <c r="F629" s="178" t="s">
        <v>66</v>
      </c>
      <c r="G629" s="214">
        <v>135.19999999999999</v>
      </c>
    </row>
    <row r="630" spans="1:7" ht="15">
      <c r="A630" s="189" t="s">
        <v>2039</v>
      </c>
      <c r="B630" s="233"/>
      <c r="C630" s="107" t="s">
        <v>398</v>
      </c>
      <c r="D630" s="107"/>
      <c r="E630" s="107"/>
      <c r="F630" s="215"/>
      <c r="G630" s="212"/>
    </row>
    <row r="631" spans="1:7" ht="45">
      <c r="A631" s="190"/>
      <c r="B631" s="168">
        <v>543</v>
      </c>
      <c r="C631" s="103" t="s">
        <v>396</v>
      </c>
      <c r="D631" s="167" t="s">
        <v>135</v>
      </c>
      <c r="E631" s="103" t="s">
        <v>1109</v>
      </c>
      <c r="F631" s="178" t="s">
        <v>66</v>
      </c>
      <c r="G631" s="214">
        <v>66.666666666666671</v>
      </c>
    </row>
    <row r="632" spans="1:7" ht="30">
      <c r="A632" s="190"/>
      <c r="B632" s="168">
        <f>B631+1</f>
        <v>544</v>
      </c>
      <c r="C632" s="103" t="s">
        <v>396</v>
      </c>
      <c r="D632" s="167" t="s">
        <v>135</v>
      </c>
      <c r="E632" s="103" t="s">
        <v>1435</v>
      </c>
      <c r="F632" s="178" t="s">
        <v>66</v>
      </c>
      <c r="G632" s="214">
        <v>95.833333333333343</v>
      </c>
    </row>
    <row r="633" spans="1:7" ht="30">
      <c r="A633" s="190"/>
      <c r="B633" s="168">
        <f>B632+1</f>
        <v>545</v>
      </c>
      <c r="C633" s="103" t="s">
        <v>396</v>
      </c>
      <c r="D633" s="167" t="s">
        <v>135</v>
      </c>
      <c r="E633" s="103" t="s">
        <v>1110</v>
      </c>
      <c r="F633" s="178" t="s">
        <v>66</v>
      </c>
      <c r="G633" s="214">
        <v>54.166666666666671</v>
      </c>
    </row>
    <row r="634" spans="1:7" ht="15">
      <c r="A634" s="189" t="s">
        <v>2040</v>
      </c>
      <c r="B634" s="168"/>
      <c r="C634" s="107" t="s">
        <v>399</v>
      </c>
      <c r="D634" s="107"/>
      <c r="E634" s="107"/>
      <c r="F634" s="215"/>
      <c r="G634" s="206"/>
    </row>
    <row r="635" spans="1:7" ht="45">
      <c r="A635" s="190"/>
      <c r="B635" s="168">
        <v>546</v>
      </c>
      <c r="C635" s="103" t="s">
        <v>400</v>
      </c>
      <c r="D635" s="167" t="s">
        <v>135</v>
      </c>
      <c r="E635" s="103" t="s">
        <v>401</v>
      </c>
      <c r="F635" s="178" t="s">
        <v>66</v>
      </c>
      <c r="G635" s="214">
        <v>32.5</v>
      </c>
    </row>
    <row r="636" spans="1:7" ht="45">
      <c r="A636" s="190"/>
      <c r="B636" s="168">
        <f>B635+1</f>
        <v>547</v>
      </c>
      <c r="C636" s="103" t="s">
        <v>400</v>
      </c>
      <c r="D636" s="167" t="s">
        <v>135</v>
      </c>
      <c r="E636" s="103" t="s">
        <v>402</v>
      </c>
      <c r="F636" s="178" t="s">
        <v>66</v>
      </c>
      <c r="G636" s="214">
        <v>54.166666666666671</v>
      </c>
    </row>
    <row r="637" spans="1:7" ht="45">
      <c r="A637" s="190"/>
      <c r="B637" s="168">
        <f>B636+1</f>
        <v>548</v>
      </c>
      <c r="C637" s="103" t="s">
        <v>400</v>
      </c>
      <c r="D637" s="167" t="s">
        <v>135</v>
      </c>
      <c r="E637" s="103" t="s">
        <v>1111</v>
      </c>
      <c r="F637" s="178" t="s">
        <v>66</v>
      </c>
      <c r="G637" s="214">
        <v>28.333333333333336</v>
      </c>
    </row>
    <row r="638" spans="1:7" ht="45">
      <c r="A638" s="190"/>
      <c r="B638" s="168">
        <f>B637+1</f>
        <v>549</v>
      </c>
      <c r="C638" s="103" t="s">
        <v>400</v>
      </c>
      <c r="D638" s="167" t="s">
        <v>135</v>
      </c>
      <c r="E638" s="103" t="s">
        <v>403</v>
      </c>
      <c r="F638" s="178" t="s">
        <v>66</v>
      </c>
      <c r="G638" s="214">
        <v>49.166666666666671</v>
      </c>
    </row>
    <row r="639" spans="1:7" ht="30">
      <c r="A639" s="190"/>
      <c r="B639" s="168">
        <f>B638+1</f>
        <v>550</v>
      </c>
      <c r="C639" s="103" t="s">
        <v>400</v>
      </c>
      <c r="D639" s="167" t="s">
        <v>135</v>
      </c>
      <c r="E639" s="103" t="s">
        <v>404</v>
      </c>
      <c r="F639" s="178" t="s">
        <v>66</v>
      </c>
      <c r="G639" s="214">
        <v>46.666666666666671</v>
      </c>
    </row>
    <row r="640" spans="1:7" ht="30">
      <c r="A640" s="190"/>
      <c r="B640" s="168">
        <f>B639+1</f>
        <v>551</v>
      </c>
      <c r="C640" s="103" t="s">
        <v>400</v>
      </c>
      <c r="D640" s="167" t="s">
        <v>135</v>
      </c>
      <c r="E640" s="103" t="s">
        <v>405</v>
      </c>
      <c r="F640" s="178" t="s">
        <v>66</v>
      </c>
      <c r="G640" s="214">
        <v>86.066666666666677</v>
      </c>
    </row>
    <row r="641" spans="1:7" ht="15">
      <c r="A641" s="189" t="s">
        <v>2041</v>
      </c>
      <c r="B641" s="168"/>
      <c r="C641" s="107" t="s">
        <v>406</v>
      </c>
      <c r="D641" s="107"/>
      <c r="E641" s="107"/>
      <c r="F641" s="215"/>
      <c r="G641" s="214"/>
    </row>
    <row r="642" spans="1:7" ht="30">
      <c r="A642" s="190"/>
      <c r="B642" s="168">
        <v>552</v>
      </c>
      <c r="C642" s="103" t="s">
        <v>396</v>
      </c>
      <c r="D642" s="167" t="s">
        <v>135</v>
      </c>
      <c r="E642" s="103" t="s">
        <v>407</v>
      </c>
      <c r="F642" s="178" t="s">
        <v>66</v>
      </c>
      <c r="G642" s="214">
        <v>62.3</v>
      </c>
    </row>
    <row r="643" spans="1:7" ht="30">
      <c r="A643" s="190"/>
      <c r="B643" s="168">
        <f>B642+1</f>
        <v>553</v>
      </c>
      <c r="C643" s="103" t="s">
        <v>396</v>
      </c>
      <c r="D643" s="167" t="s">
        <v>135</v>
      </c>
      <c r="E643" s="103" t="s">
        <v>408</v>
      </c>
      <c r="F643" s="178" t="s">
        <v>66</v>
      </c>
      <c r="G643" s="214">
        <v>31.666666666666668</v>
      </c>
    </row>
    <row r="644" spans="1:7" ht="30">
      <c r="A644" s="190"/>
      <c r="B644" s="168">
        <f>B643+1</f>
        <v>554</v>
      </c>
      <c r="C644" s="103" t="s">
        <v>396</v>
      </c>
      <c r="D644" s="167" t="s">
        <v>135</v>
      </c>
      <c r="E644" s="103" t="s">
        <v>1452</v>
      </c>
      <c r="F644" s="178" t="s">
        <v>66</v>
      </c>
      <c r="G644" s="214">
        <v>58.675000000000004</v>
      </c>
    </row>
    <row r="645" spans="1:7" ht="30">
      <c r="A645" s="190"/>
      <c r="B645" s="168">
        <f>B644+1</f>
        <v>555</v>
      </c>
      <c r="C645" s="103" t="s">
        <v>396</v>
      </c>
      <c r="D645" s="167" t="s">
        <v>135</v>
      </c>
      <c r="E645" s="103" t="s">
        <v>409</v>
      </c>
      <c r="F645" s="178" t="s">
        <v>66</v>
      </c>
      <c r="G645" s="214">
        <v>42.916666666666671</v>
      </c>
    </row>
    <row r="646" spans="1:7" ht="15">
      <c r="A646" s="189" t="s">
        <v>2042</v>
      </c>
      <c r="B646" s="168"/>
      <c r="C646" s="107" t="s">
        <v>410</v>
      </c>
      <c r="D646" s="107"/>
      <c r="E646" s="107"/>
      <c r="F646" s="215"/>
      <c r="G646" s="212"/>
    </row>
    <row r="647" spans="1:7" ht="30">
      <c r="A647" s="190"/>
      <c r="B647" s="168">
        <v>556</v>
      </c>
      <c r="C647" s="103" t="s">
        <v>400</v>
      </c>
      <c r="D647" s="167" t="s">
        <v>135</v>
      </c>
      <c r="E647" s="103" t="s">
        <v>1112</v>
      </c>
      <c r="F647" s="178" t="s">
        <v>66</v>
      </c>
      <c r="G647" s="214">
        <v>15.833333333333334</v>
      </c>
    </row>
    <row r="648" spans="1:7" ht="30">
      <c r="A648" s="190"/>
      <c r="B648" s="168">
        <f>B647+1</f>
        <v>557</v>
      </c>
      <c r="C648" s="103" t="s">
        <v>400</v>
      </c>
      <c r="D648" s="167" t="s">
        <v>135</v>
      </c>
      <c r="E648" s="103" t="s">
        <v>1113</v>
      </c>
      <c r="F648" s="178" t="s">
        <v>66</v>
      </c>
      <c r="G648" s="214">
        <v>35</v>
      </c>
    </row>
    <row r="649" spans="1:7" ht="30">
      <c r="A649" s="190"/>
      <c r="B649" s="168">
        <f t="shared" ref="B649:B658" si="20">B648+1</f>
        <v>558</v>
      </c>
      <c r="C649" s="103" t="s">
        <v>400</v>
      </c>
      <c r="D649" s="167" t="s">
        <v>135</v>
      </c>
      <c r="E649" s="103" t="s">
        <v>1114</v>
      </c>
      <c r="F649" s="178" t="s">
        <v>66</v>
      </c>
      <c r="G649" s="214">
        <v>55.274999999999991</v>
      </c>
    </row>
    <row r="650" spans="1:7" ht="30">
      <c r="A650" s="190"/>
      <c r="B650" s="168">
        <f t="shared" si="20"/>
        <v>559</v>
      </c>
      <c r="C650" s="103" t="s">
        <v>400</v>
      </c>
      <c r="D650" s="167" t="s">
        <v>135</v>
      </c>
      <c r="E650" s="103" t="s">
        <v>1115</v>
      </c>
      <c r="F650" s="178" t="s">
        <v>66</v>
      </c>
      <c r="G650" s="214">
        <v>24.166666666666668</v>
      </c>
    </row>
    <row r="651" spans="1:7" ht="30">
      <c r="A651" s="190"/>
      <c r="B651" s="168">
        <f t="shared" si="20"/>
        <v>560</v>
      </c>
      <c r="C651" s="103" t="s">
        <v>400</v>
      </c>
      <c r="D651" s="167" t="s">
        <v>135</v>
      </c>
      <c r="E651" s="103" t="s">
        <v>411</v>
      </c>
      <c r="F651" s="178" t="s">
        <v>66</v>
      </c>
      <c r="G651" s="214">
        <v>51.65</v>
      </c>
    </row>
    <row r="652" spans="1:7" ht="30">
      <c r="A652" s="190"/>
      <c r="B652" s="168">
        <f t="shared" si="20"/>
        <v>561</v>
      </c>
      <c r="C652" s="103" t="s">
        <v>400</v>
      </c>
      <c r="D652" s="167" t="s">
        <v>135</v>
      </c>
      <c r="E652" s="103" t="s">
        <v>412</v>
      </c>
      <c r="F652" s="178" t="s">
        <v>66</v>
      </c>
      <c r="G652" s="214">
        <v>32</v>
      </c>
    </row>
    <row r="653" spans="1:7" ht="45">
      <c r="A653" s="190"/>
      <c r="B653" s="168">
        <f t="shared" si="20"/>
        <v>562</v>
      </c>
      <c r="C653" s="103" t="s">
        <v>400</v>
      </c>
      <c r="D653" s="167" t="s">
        <v>135</v>
      </c>
      <c r="E653" s="103" t="s">
        <v>413</v>
      </c>
      <c r="F653" s="178" t="s">
        <v>66</v>
      </c>
      <c r="G653" s="214">
        <v>60.649999999999991</v>
      </c>
    </row>
    <row r="654" spans="1:7" ht="45">
      <c r="A654" s="190"/>
      <c r="B654" s="168">
        <f t="shared" si="20"/>
        <v>563</v>
      </c>
      <c r="C654" s="103" t="s">
        <v>400</v>
      </c>
      <c r="D654" s="167" t="s">
        <v>135</v>
      </c>
      <c r="E654" s="103" t="s">
        <v>414</v>
      </c>
      <c r="F654" s="178" t="s">
        <v>66</v>
      </c>
      <c r="G654" s="214">
        <v>46.175000000000004</v>
      </c>
    </row>
    <row r="655" spans="1:7" ht="30">
      <c r="A655" s="190"/>
      <c r="B655" s="168">
        <f t="shared" si="20"/>
        <v>564</v>
      </c>
      <c r="C655" s="103" t="s">
        <v>400</v>
      </c>
      <c r="D655" s="167" t="s">
        <v>135</v>
      </c>
      <c r="E655" s="103" t="s">
        <v>1116</v>
      </c>
      <c r="F655" s="178" t="s">
        <v>66</v>
      </c>
      <c r="G655" s="214">
        <v>25.833333333333339</v>
      </c>
    </row>
    <row r="656" spans="1:7" ht="30">
      <c r="A656" s="190"/>
      <c r="B656" s="168">
        <f t="shared" si="20"/>
        <v>565</v>
      </c>
      <c r="C656" s="103" t="s">
        <v>400</v>
      </c>
      <c r="D656" s="167" t="s">
        <v>135</v>
      </c>
      <c r="E656" s="103" t="s">
        <v>1117</v>
      </c>
      <c r="F656" s="178" t="s">
        <v>66</v>
      </c>
      <c r="G656" s="214">
        <v>45</v>
      </c>
    </row>
    <row r="657" spans="1:7" ht="30">
      <c r="A657" s="190"/>
      <c r="B657" s="168">
        <f t="shared" si="20"/>
        <v>566</v>
      </c>
      <c r="C657" s="103" t="s">
        <v>400</v>
      </c>
      <c r="D657" s="167" t="s">
        <v>135</v>
      </c>
      <c r="E657" s="103" t="s">
        <v>1118</v>
      </c>
      <c r="F657" s="178" t="s">
        <v>66</v>
      </c>
      <c r="G657" s="214">
        <v>65.775000000000006</v>
      </c>
    </row>
    <row r="658" spans="1:7" ht="30">
      <c r="A658" s="190"/>
      <c r="B658" s="168">
        <f t="shared" si="20"/>
        <v>567</v>
      </c>
      <c r="C658" s="103" t="s">
        <v>400</v>
      </c>
      <c r="D658" s="167" t="s">
        <v>135</v>
      </c>
      <c r="E658" s="103" t="s">
        <v>415</v>
      </c>
      <c r="F658" s="178" t="s">
        <v>66</v>
      </c>
      <c r="G658" s="214">
        <v>32.5</v>
      </c>
    </row>
    <row r="659" spans="1:7" ht="15">
      <c r="A659" s="189" t="s">
        <v>2043</v>
      </c>
      <c r="B659" s="168"/>
      <c r="C659" s="107" t="s">
        <v>416</v>
      </c>
      <c r="D659" s="107"/>
      <c r="E659" s="107"/>
      <c r="F659" s="215"/>
      <c r="G659" s="212"/>
    </row>
    <row r="660" spans="1:7" ht="15">
      <c r="A660" s="190"/>
      <c r="B660" s="168">
        <v>568</v>
      </c>
      <c r="C660" s="103" t="s">
        <v>214</v>
      </c>
      <c r="D660" s="109" t="s">
        <v>124</v>
      </c>
      <c r="E660" s="103" t="s">
        <v>1412</v>
      </c>
      <c r="F660" s="109" t="s">
        <v>66</v>
      </c>
      <c r="G660" s="214">
        <v>2</v>
      </c>
    </row>
    <row r="661" spans="1:7" ht="15">
      <c r="A661" s="190"/>
      <c r="B661" s="168">
        <f>B660+1</f>
        <v>569</v>
      </c>
      <c r="C661" s="103" t="s">
        <v>214</v>
      </c>
      <c r="D661" s="109" t="s">
        <v>124</v>
      </c>
      <c r="E661" s="103" t="s">
        <v>417</v>
      </c>
      <c r="F661" s="109" t="s">
        <v>66</v>
      </c>
      <c r="G661" s="214">
        <v>2.5</v>
      </c>
    </row>
    <row r="662" spans="1:7" ht="15">
      <c r="A662" s="190"/>
      <c r="B662" s="168">
        <f t="shared" ref="B662:B667" si="21">B661+1</f>
        <v>570</v>
      </c>
      <c r="C662" s="103" t="s">
        <v>214</v>
      </c>
      <c r="D662" s="109" t="s">
        <v>124</v>
      </c>
      <c r="E662" s="103" t="s">
        <v>418</v>
      </c>
      <c r="F662" s="109" t="s">
        <v>66</v>
      </c>
      <c r="G662" s="214">
        <v>2.3958333333333335</v>
      </c>
    </row>
    <row r="663" spans="1:7" ht="15">
      <c r="A663" s="190"/>
      <c r="B663" s="168">
        <f t="shared" si="21"/>
        <v>571</v>
      </c>
      <c r="C663" s="103" t="s">
        <v>214</v>
      </c>
      <c r="D663" s="109" t="s">
        <v>124</v>
      </c>
      <c r="E663" s="103" t="s">
        <v>419</v>
      </c>
      <c r="F663" s="109" t="s">
        <v>66</v>
      </c>
      <c r="G663" s="214">
        <v>2.3958333333333335</v>
      </c>
    </row>
    <row r="664" spans="1:7" ht="15">
      <c r="A664" s="190"/>
      <c r="B664" s="168">
        <f t="shared" si="21"/>
        <v>572</v>
      </c>
      <c r="C664" s="103" t="s">
        <v>214</v>
      </c>
      <c r="D664" s="109" t="s">
        <v>124</v>
      </c>
      <c r="E664" s="103" t="s">
        <v>420</v>
      </c>
      <c r="F664" s="109" t="s">
        <v>66</v>
      </c>
      <c r="G664" s="214">
        <v>2.5725000000000002</v>
      </c>
    </row>
    <row r="665" spans="1:7" ht="15">
      <c r="A665" s="190"/>
      <c r="B665" s="168">
        <f t="shared" si="21"/>
        <v>573</v>
      </c>
      <c r="C665" s="103" t="s">
        <v>214</v>
      </c>
      <c r="D665" s="109" t="s">
        <v>124</v>
      </c>
      <c r="E665" s="103" t="s">
        <v>421</v>
      </c>
      <c r="F665" s="109" t="s">
        <v>66</v>
      </c>
      <c r="G665" s="214">
        <v>2.5725000000000002</v>
      </c>
    </row>
    <row r="666" spans="1:7" ht="15">
      <c r="A666" s="190"/>
      <c r="B666" s="168">
        <f t="shared" si="21"/>
        <v>574</v>
      </c>
      <c r="C666" s="103" t="s">
        <v>214</v>
      </c>
      <c r="D666" s="109" t="s">
        <v>124</v>
      </c>
      <c r="E666" s="103" t="s">
        <v>422</v>
      </c>
      <c r="F666" s="109" t="s">
        <v>66</v>
      </c>
      <c r="G666" s="214">
        <v>3.6750000000000003</v>
      </c>
    </row>
    <row r="667" spans="1:7" ht="15">
      <c r="A667" s="190"/>
      <c r="B667" s="168">
        <f t="shared" si="21"/>
        <v>575</v>
      </c>
      <c r="C667" s="103" t="s">
        <v>214</v>
      </c>
      <c r="D667" s="109" t="s">
        <v>124</v>
      </c>
      <c r="E667" s="103" t="s">
        <v>423</v>
      </c>
      <c r="F667" s="109" t="s">
        <v>66</v>
      </c>
      <c r="G667" s="214">
        <v>3.6750000000000003</v>
      </c>
    </row>
    <row r="668" spans="1:7" ht="18">
      <c r="A668" s="190"/>
      <c r="B668" s="157"/>
      <c r="C668" s="199" t="s">
        <v>424</v>
      </c>
      <c r="D668" s="210"/>
      <c r="E668" s="210"/>
      <c r="F668" s="167"/>
      <c r="G668" s="206"/>
    </row>
    <row r="669" spans="1:7" ht="15">
      <c r="A669" s="189" t="s">
        <v>2044</v>
      </c>
      <c r="B669" s="157"/>
      <c r="C669" s="107" t="s">
        <v>425</v>
      </c>
      <c r="D669" s="107"/>
      <c r="E669" s="108"/>
      <c r="F669" s="167"/>
      <c r="G669" s="206"/>
    </row>
    <row r="670" spans="1:7" ht="15">
      <c r="A670" s="190"/>
      <c r="B670" s="168">
        <v>576</v>
      </c>
      <c r="C670" s="103" t="s">
        <v>426</v>
      </c>
      <c r="D670" s="167" t="s">
        <v>124</v>
      </c>
      <c r="E670" s="108" t="s">
        <v>2170</v>
      </c>
      <c r="F670" s="167" t="s">
        <v>252</v>
      </c>
      <c r="G670" s="236">
        <v>0.45833333333333337</v>
      </c>
    </row>
    <row r="671" spans="1:7" ht="15">
      <c r="A671" s="190"/>
      <c r="B671" s="168">
        <f>B670+1</f>
        <v>577</v>
      </c>
      <c r="C671" s="103" t="s">
        <v>426</v>
      </c>
      <c r="D671" s="167" t="s">
        <v>124</v>
      </c>
      <c r="E671" s="108" t="s">
        <v>2171</v>
      </c>
      <c r="F671" s="167" t="s">
        <v>66</v>
      </c>
      <c r="G671" s="236">
        <v>0.60099999999999998</v>
      </c>
    </row>
    <row r="672" spans="1:7" ht="15">
      <c r="A672" s="190"/>
      <c r="B672" s="168">
        <f t="shared" ref="B672:B735" si="22">B671+1</f>
        <v>578</v>
      </c>
      <c r="C672" s="103" t="s">
        <v>426</v>
      </c>
      <c r="D672" s="167" t="s">
        <v>124</v>
      </c>
      <c r="E672" s="108" t="s">
        <v>2172</v>
      </c>
      <c r="F672" s="167" t="s">
        <v>252</v>
      </c>
      <c r="G672" s="236">
        <v>0.37083333333333335</v>
      </c>
    </row>
    <row r="673" spans="1:7" ht="15">
      <c r="A673" s="190"/>
      <c r="B673" s="168">
        <f t="shared" si="22"/>
        <v>579</v>
      </c>
      <c r="C673" s="103" t="s">
        <v>426</v>
      </c>
      <c r="D673" s="167" t="s">
        <v>124</v>
      </c>
      <c r="E673" s="108" t="s">
        <v>2173</v>
      </c>
      <c r="F673" s="167" t="s">
        <v>66</v>
      </c>
      <c r="G673" s="236">
        <v>0.4458333333333333</v>
      </c>
    </row>
    <row r="674" spans="1:7" ht="15">
      <c r="A674" s="189"/>
      <c r="B674" s="168">
        <f t="shared" si="22"/>
        <v>580</v>
      </c>
      <c r="C674" s="107" t="s">
        <v>426</v>
      </c>
      <c r="D674" s="111" t="s">
        <v>124</v>
      </c>
      <c r="E674" s="108" t="s">
        <v>2174</v>
      </c>
      <c r="F674" s="167" t="s">
        <v>66</v>
      </c>
      <c r="G674" s="236">
        <v>0.87</v>
      </c>
    </row>
    <row r="675" spans="1:7" ht="15">
      <c r="A675" s="190"/>
      <c r="B675" s="168">
        <f t="shared" si="22"/>
        <v>581</v>
      </c>
      <c r="C675" s="103" t="s">
        <v>426</v>
      </c>
      <c r="D675" s="167" t="s">
        <v>124</v>
      </c>
      <c r="E675" s="103" t="s">
        <v>2175</v>
      </c>
      <c r="F675" s="167" t="s">
        <v>66</v>
      </c>
      <c r="G675" s="236">
        <v>0.45666666666666667</v>
      </c>
    </row>
    <row r="676" spans="1:7" ht="15">
      <c r="A676" s="190"/>
      <c r="B676" s="168">
        <f t="shared" si="22"/>
        <v>582</v>
      </c>
      <c r="C676" s="103" t="s">
        <v>426</v>
      </c>
      <c r="D676" s="167" t="s">
        <v>124</v>
      </c>
      <c r="E676" s="103" t="s">
        <v>2176</v>
      </c>
      <c r="F676" s="167" t="s">
        <v>66</v>
      </c>
      <c r="G676" s="236">
        <v>0.55375000000000019</v>
      </c>
    </row>
    <row r="677" spans="1:7" ht="15">
      <c r="A677" s="190"/>
      <c r="B677" s="168">
        <f t="shared" si="22"/>
        <v>583</v>
      </c>
      <c r="C677" s="107" t="s">
        <v>426</v>
      </c>
      <c r="D677" s="111" t="s">
        <v>124</v>
      </c>
      <c r="E677" s="108" t="s">
        <v>2177</v>
      </c>
      <c r="F677" s="167" t="s">
        <v>66</v>
      </c>
      <c r="G677" s="236">
        <v>1.1080000000000001</v>
      </c>
    </row>
    <row r="678" spans="1:7" ht="15">
      <c r="A678" s="189"/>
      <c r="B678" s="168">
        <f t="shared" si="22"/>
        <v>584</v>
      </c>
      <c r="C678" s="107" t="s">
        <v>426</v>
      </c>
      <c r="D678" s="111" t="s">
        <v>124</v>
      </c>
      <c r="E678" s="107" t="s">
        <v>2178</v>
      </c>
      <c r="F678" s="111" t="s">
        <v>252</v>
      </c>
      <c r="G678" s="236">
        <v>0.59772499999999884</v>
      </c>
    </row>
    <row r="679" spans="1:7" ht="15">
      <c r="A679" s="190"/>
      <c r="B679" s="168">
        <f t="shared" si="22"/>
        <v>585</v>
      </c>
      <c r="C679" s="107" t="s">
        <v>426</v>
      </c>
      <c r="D679" s="111" t="s">
        <v>124</v>
      </c>
      <c r="E679" s="107" t="s">
        <v>2179</v>
      </c>
      <c r="F679" s="111" t="s">
        <v>252</v>
      </c>
      <c r="G679" s="236">
        <v>0.59772499999999884</v>
      </c>
    </row>
    <row r="680" spans="1:7" ht="15">
      <c r="A680" s="190"/>
      <c r="B680" s="168">
        <f t="shared" si="22"/>
        <v>586</v>
      </c>
      <c r="C680" s="107" t="s">
        <v>426</v>
      </c>
      <c r="D680" s="111" t="s">
        <v>124</v>
      </c>
      <c r="E680" s="108" t="s">
        <v>2180</v>
      </c>
      <c r="F680" s="167" t="s">
        <v>66</v>
      </c>
      <c r="G680" s="236">
        <v>1.226</v>
      </c>
    </row>
    <row r="681" spans="1:7" ht="15">
      <c r="A681" s="190"/>
      <c r="B681" s="168">
        <f t="shared" si="22"/>
        <v>587</v>
      </c>
      <c r="C681" s="103" t="s">
        <v>426</v>
      </c>
      <c r="D681" s="167" t="s">
        <v>124</v>
      </c>
      <c r="E681" s="103" t="s">
        <v>2181</v>
      </c>
      <c r="F681" s="167" t="s">
        <v>66</v>
      </c>
      <c r="G681" s="236">
        <v>1.48</v>
      </c>
    </row>
    <row r="682" spans="1:7" ht="15">
      <c r="A682" s="190"/>
      <c r="B682" s="168">
        <f t="shared" si="22"/>
        <v>588</v>
      </c>
      <c r="C682" s="103" t="s">
        <v>426</v>
      </c>
      <c r="D682" s="167" t="s">
        <v>124</v>
      </c>
      <c r="E682" s="108" t="s">
        <v>2182</v>
      </c>
      <c r="F682" s="167" t="s">
        <v>66</v>
      </c>
      <c r="G682" s="236">
        <v>0.65416666666666667</v>
      </c>
    </row>
    <row r="683" spans="1:7" ht="15">
      <c r="A683" s="190"/>
      <c r="B683" s="168">
        <f t="shared" si="22"/>
        <v>589</v>
      </c>
      <c r="C683" s="103" t="s">
        <v>426</v>
      </c>
      <c r="D683" s="167" t="s">
        <v>124</v>
      </c>
      <c r="E683" s="108" t="s">
        <v>2183</v>
      </c>
      <c r="F683" s="167" t="s">
        <v>66</v>
      </c>
      <c r="G683" s="236">
        <v>0.75166666666666682</v>
      </c>
    </row>
    <row r="684" spans="1:7" ht="15">
      <c r="A684" s="190"/>
      <c r="B684" s="168">
        <f t="shared" si="22"/>
        <v>590</v>
      </c>
      <c r="C684" s="103" t="s">
        <v>426</v>
      </c>
      <c r="D684" s="167" t="s">
        <v>124</v>
      </c>
      <c r="E684" s="108" t="s">
        <v>2184</v>
      </c>
      <c r="F684" s="167" t="s">
        <v>66</v>
      </c>
      <c r="G684" s="236">
        <v>0.92958333333333332</v>
      </c>
    </row>
    <row r="685" spans="1:7" ht="15">
      <c r="A685" s="190"/>
      <c r="B685" s="168">
        <f t="shared" si="22"/>
        <v>591</v>
      </c>
      <c r="C685" s="107" t="s">
        <v>426</v>
      </c>
      <c r="D685" s="111" t="s">
        <v>124</v>
      </c>
      <c r="E685" s="108" t="s">
        <v>2185</v>
      </c>
      <c r="F685" s="167" t="s">
        <v>66</v>
      </c>
      <c r="G685" s="236">
        <v>0.60958333333333325</v>
      </c>
    </row>
    <row r="686" spans="1:7" ht="15">
      <c r="A686" s="189"/>
      <c r="B686" s="168">
        <f t="shared" si="22"/>
        <v>592</v>
      </c>
      <c r="C686" s="107" t="s">
        <v>426</v>
      </c>
      <c r="D686" s="111" t="s">
        <v>124</v>
      </c>
      <c r="E686" s="108" t="s">
        <v>2186</v>
      </c>
      <c r="F686" s="167" t="s">
        <v>66</v>
      </c>
      <c r="G686" s="236">
        <v>0.69499999999999995</v>
      </c>
    </row>
    <row r="687" spans="1:7" ht="15">
      <c r="A687" s="189"/>
      <c r="B687" s="168">
        <f t="shared" si="22"/>
        <v>593</v>
      </c>
      <c r="C687" s="107" t="s">
        <v>426</v>
      </c>
      <c r="D687" s="111" t="s">
        <v>124</v>
      </c>
      <c r="E687" s="108" t="s">
        <v>2187</v>
      </c>
      <c r="F687" s="167" t="s">
        <v>66</v>
      </c>
      <c r="G687" s="236">
        <v>0.86499999999999999</v>
      </c>
    </row>
    <row r="688" spans="1:7" ht="15">
      <c r="A688" s="189"/>
      <c r="B688" s="168">
        <f t="shared" si="22"/>
        <v>594</v>
      </c>
      <c r="C688" s="107" t="s">
        <v>426</v>
      </c>
      <c r="D688" s="111" t="s">
        <v>124</v>
      </c>
      <c r="E688" s="108" t="s">
        <v>2188</v>
      </c>
      <c r="F688" s="167" t="s">
        <v>66</v>
      </c>
      <c r="G688" s="236">
        <v>1.0549999999999999</v>
      </c>
    </row>
    <row r="689" spans="1:7" ht="15">
      <c r="A689" s="189"/>
      <c r="B689" s="168">
        <f t="shared" si="22"/>
        <v>595</v>
      </c>
      <c r="C689" s="107" t="s">
        <v>426</v>
      </c>
      <c r="D689" s="111" t="s">
        <v>124</v>
      </c>
      <c r="E689" s="108" t="s">
        <v>2189</v>
      </c>
      <c r="F689" s="167" t="s">
        <v>66</v>
      </c>
      <c r="G689" s="236">
        <v>1.2433333333333334</v>
      </c>
    </row>
    <row r="690" spans="1:7" ht="15">
      <c r="A690" s="189"/>
      <c r="B690" s="168">
        <f t="shared" si="22"/>
        <v>596</v>
      </c>
      <c r="C690" s="103" t="s">
        <v>426</v>
      </c>
      <c r="D690" s="167" t="s">
        <v>124</v>
      </c>
      <c r="E690" s="108" t="s">
        <v>2190</v>
      </c>
      <c r="F690" s="167" t="s">
        <v>66</v>
      </c>
      <c r="G690" s="236">
        <v>0.73124999999999996</v>
      </c>
    </row>
    <row r="691" spans="1:7" ht="15">
      <c r="A691" s="190"/>
      <c r="B691" s="168">
        <f t="shared" si="22"/>
        <v>597</v>
      </c>
      <c r="C691" s="103" t="s">
        <v>426</v>
      </c>
      <c r="D691" s="167" t="s">
        <v>124</v>
      </c>
      <c r="E691" s="108" t="s">
        <v>2191</v>
      </c>
      <c r="F691" s="167" t="s">
        <v>252</v>
      </c>
      <c r="G691" s="236">
        <v>1.2041666666666668</v>
      </c>
    </row>
    <row r="692" spans="1:7" ht="15">
      <c r="A692" s="190"/>
      <c r="B692" s="168">
        <f t="shared" si="22"/>
        <v>598</v>
      </c>
      <c r="C692" s="103" t="s">
        <v>426</v>
      </c>
      <c r="D692" s="167" t="s">
        <v>124</v>
      </c>
      <c r="E692" s="108" t="s">
        <v>2191</v>
      </c>
      <c r="F692" s="167" t="s">
        <v>66</v>
      </c>
      <c r="G692" s="236">
        <v>0.82458333333333333</v>
      </c>
    </row>
    <row r="693" spans="1:7" ht="15">
      <c r="A693" s="190"/>
      <c r="B693" s="168">
        <f t="shared" si="22"/>
        <v>599</v>
      </c>
      <c r="C693" s="103" t="s">
        <v>426</v>
      </c>
      <c r="D693" s="167" t="s">
        <v>124</v>
      </c>
      <c r="E693" s="108" t="s">
        <v>2192</v>
      </c>
      <c r="F693" s="167" t="s">
        <v>252</v>
      </c>
      <c r="G693" s="236">
        <v>1.5041666666666667</v>
      </c>
    </row>
    <row r="694" spans="1:7" ht="15">
      <c r="A694" s="190"/>
      <c r="B694" s="168">
        <f t="shared" si="22"/>
        <v>600</v>
      </c>
      <c r="C694" s="103" t="s">
        <v>426</v>
      </c>
      <c r="D694" s="167" t="s">
        <v>124</v>
      </c>
      <c r="E694" s="108" t="s">
        <v>2192</v>
      </c>
      <c r="F694" s="167" t="s">
        <v>66</v>
      </c>
      <c r="G694" s="236">
        <v>1.0466666666666666</v>
      </c>
    </row>
    <row r="695" spans="1:7" ht="15">
      <c r="A695" s="190"/>
      <c r="B695" s="168">
        <f t="shared" si="22"/>
        <v>601</v>
      </c>
      <c r="C695" s="107" t="s">
        <v>426</v>
      </c>
      <c r="D695" s="111" t="s">
        <v>124</v>
      </c>
      <c r="E695" s="108" t="s">
        <v>2193</v>
      </c>
      <c r="F695" s="167" t="s">
        <v>66</v>
      </c>
      <c r="G695" s="236">
        <v>1.2366666666666666</v>
      </c>
    </row>
    <row r="696" spans="1:7" ht="15">
      <c r="A696" s="189"/>
      <c r="B696" s="168">
        <f t="shared" si="22"/>
        <v>602</v>
      </c>
      <c r="C696" s="103" t="s">
        <v>426</v>
      </c>
      <c r="D696" s="167" t="s">
        <v>124</v>
      </c>
      <c r="E696" s="103" t="s">
        <v>2194</v>
      </c>
      <c r="F696" s="167" t="s">
        <v>66</v>
      </c>
      <c r="G696" s="236">
        <v>1.4666666666666668</v>
      </c>
    </row>
    <row r="697" spans="1:7" ht="15">
      <c r="A697" s="190"/>
      <c r="B697" s="168">
        <f t="shared" si="22"/>
        <v>603</v>
      </c>
      <c r="C697" s="107" t="s">
        <v>426</v>
      </c>
      <c r="D697" s="111" t="s">
        <v>124</v>
      </c>
      <c r="E697" s="108" t="s">
        <v>2195</v>
      </c>
      <c r="F697" s="167" t="s">
        <v>66</v>
      </c>
      <c r="G697" s="236">
        <v>1.6570833333333335</v>
      </c>
    </row>
    <row r="698" spans="1:7" ht="15">
      <c r="A698" s="189"/>
      <c r="B698" s="168">
        <f t="shared" si="22"/>
        <v>604</v>
      </c>
      <c r="C698" s="107" t="s">
        <v>426</v>
      </c>
      <c r="D698" s="111" t="s">
        <v>124</v>
      </c>
      <c r="E698" s="108" t="s">
        <v>2196</v>
      </c>
      <c r="F698" s="167" t="s">
        <v>252</v>
      </c>
      <c r="G698" s="236">
        <v>1.6624999999999999</v>
      </c>
    </row>
    <row r="699" spans="1:7" ht="15">
      <c r="A699" s="189"/>
      <c r="B699" s="168">
        <f t="shared" si="22"/>
        <v>605</v>
      </c>
      <c r="C699" s="107" t="s">
        <v>426</v>
      </c>
      <c r="D699" s="111" t="s">
        <v>124</v>
      </c>
      <c r="E699" s="108" t="s">
        <v>2197</v>
      </c>
      <c r="F699" s="167" t="s">
        <v>252</v>
      </c>
      <c r="G699" s="236">
        <v>2.0750000000000002</v>
      </c>
    </row>
    <row r="700" spans="1:7" ht="15">
      <c r="A700" s="189"/>
      <c r="B700" s="168">
        <f t="shared" si="22"/>
        <v>606</v>
      </c>
      <c r="C700" s="103" t="s">
        <v>426</v>
      </c>
      <c r="D700" s="167" t="s">
        <v>124</v>
      </c>
      <c r="E700" s="108" t="s">
        <v>2196</v>
      </c>
      <c r="F700" s="167" t="s">
        <v>66</v>
      </c>
      <c r="G700" s="236">
        <v>1.1154166666666665</v>
      </c>
    </row>
    <row r="701" spans="1:7" ht="15">
      <c r="A701" s="190"/>
      <c r="B701" s="168">
        <f t="shared" si="22"/>
        <v>607</v>
      </c>
      <c r="C701" s="107" t="s">
        <v>426</v>
      </c>
      <c r="D701" s="111" t="s">
        <v>124</v>
      </c>
      <c r="E701" s="108" t="s">
        <v>2198</v>
      </c>
      <c r="F701" s="167" t="s">
        <v>66</v>
      </c>
      <c r="G701" s="236">
        <v>1.4104166666666669</v>
      </c>
    </row>
    <row r="702" spans="1:7" ht="15">
      <c r="A702" s="189"/>
      <c r="B702" s="168">
        <f t="shared" si="22"/>
        <v>608</v>
      </c>
      <c r="C702" s="103" t="s">
        <v>426</v>
      </c>
      <c r="D702" s="167" t="s">
        <v>124</v>
      </c>
      <c r="E702" s="103" t="s">
        <v>2199</v>
      </c>
      <c r="F702" s="167" t="s">
        <v>66</v>
      </c>
      <c r="G702" s="236">
        <v>1.6895833333333332</v>
      </c>
    </row>
    <row r="703" spans="1:7" ht="15">
      <c r="A703" s="190"/>
      <c r="B703" s="168">
        <f t="shared" si="22"/>
        <v>609</v>
      </c>
      <c r="C703" s="103" t="s">
        <v>426</v>
      </c>
      <c r="D703" s="167" t="s">
        <v>124</v>
      </c>
      <c r="E703" s="108" t="s">
        <v>2200</v>
      </c>
      <c r="F703" s="167" t="s">
        <v>66</v>
      </c>
      <c r="G703" s="236">
        <v>1.9662499999999996</v>
      </c>
    </row>
    <row r="704" spans="1:7" ht="15">
      <c r="A704" s="190"/>
      <c r="B704" s="168">
        <f t="shared" si="22"/>
        <v>610</v>
      </c>
      <c r="C704" s="103" t="s">
        <v>426</v>
      </c>
      <c r="D704" s="167" t="s">
        <v>124</v>
      </c>
      <c r="E704" s="108" t="s">
        <v>2201</v>
      </c>
      <c r="F704" s="167" t="s">
        <v>66</v>
      </c>
      <c r="G704" s="236">
        <v>2.2229166666666669</v>
      </c>
    </row>
    <row r="705" spans="1:7" ht="15">
      <c r="A705" s="190"/>
      <c r="B705" s="168">
        <f t="shared" si="22"/>
        <v>611</v>
      </c>
      <c r="C705" s="103" t="s">
        <v>426</v>
      </c>
      <c r="D705" s="167" t="s">
        <v>124</v>
      </c>
      <c r="E705" s="108" t="s">
        <v>2201</v>
      </c>
      <c r="F705" s="167" t="s">
        <v>252</v>
      </c>
      <c r="G705" s="236">
        <v>2.7750000000000004</v>
      </c>
    </row>
    <row r="706" spans="1:7" ht="15">
      <c r="A706" s="190"/>
      <c r="B706" s="168">
        <f t="shared" si="22"/>
        <v>612</v>
      </c>
      <c r="C706" s="107" t="s">
        <v>426</v>
      </c>
      <c r="D706" s="111" t="s">
        <v>124</v>
      </c>
      <c r="E706" s="108" t="s">
        <v>2202</v>
      </c>
      <c r="F706" s="167" t="s">
        <v>66</v>
      </c>
      <c r="G706" s="236">
        <v>1.3295833333333333</v>
      </c>
    </row>
    <row r="707" spans="1:7" ht="15">
      <c r="A707" s="189"/>
      <c r="B707" s="168">
        <f t="shared" si="22"/>
        <v>613</v>
      </c>
      <c r="C707" s="103" t="s">
        <v>426</v>
      </c>
      <c r="D707" s="167" t="s">
        <v>124</v>
      </c>
      <c r="E707" s="108" t="s">
        <v>2203</v>
      </c>
      <c r="F707" s="167" t="s">
        <v>66</v>
      </c>
      <c r="G707" s="236">
        <v>1.6570833333333335</v>
      </c>
    </row>
    <row r="708" spans="1:7" ht="15">
      <c r="A708" s="190"/>
      <c r="B708" s="168">
        <f t="shared" si="22"/>
        <v>614</v>
      </c>
      <c r="C708" s="103" t="s">
        <v>426</v>
      </c>
      <c r="D708" s="167" t="s">
        <v>124</v>
      </c>
      <c r="E708" s="108" t="s">
        <v>2204</v>
      </c>
      <c r="F708" s="167" t="s">
        <v>66</v>
      </c>
      <c r="G708" s="236">
        <v>1.9804166666666667</v>
      </c>
    </row>
    <row r="709" spans="1:7" ht="15">
      <c r="A709" s="190"/>
      <c r="B709" s="168">
        <f t="shared" si="22"/>
        <v>615</v>
      </c>
      <c r="C709" s="107" t="s">
        <v>426</v>
      </c>
      <c r="D709" s="111" t="s">
        <v>124</v>
      </c>
      <c r="E709" s="108" t="s">
        <v>2205</v>
      </c>
      <c r="F709" s="167" t="s">
        <v>66</v>
      </c>
      <c r="G709" s="236">
        <v>2.3562499999999997</v>
      </c>
    </row>
    <row r="710" spans="1:7" ht="15">
      <c r="A710" s="189"/>
      <c r="B710" s="168">
        <f t="shared" si="22"/>
        <v>616</v>
      </c>
      <c r="C710" s="107" t="s">
        <v>426</v>
      </c>
      <c r="D710" s="111" t="s">
        <v>124</v>
      </c>
      <c r="E710" s="108" t="s">
        <v>2206</v>
      </c>
      <c r="F710" s="167" t="s">
        <v>66</v>
      </c>
      <c r="G710" s="236">
        <v>2.6595833333333334</v>
      </c>
    </row>
    <row r="711" spans="1:7" ht="15">
      <c r="A711" s="189"/>
      <c r="B711" s="168">
        <f t="shared" si="22"/>
        <v>617</v>
      </c>
      <c r="C711" s="103" t="s">
        <v>426</v>
      </c>
      <c r="D711" s="167" t="s">
        <v>124</v>
      </c>
      <c r="E711" s="103" t="s">
        <v>2207</v>
      </c>
      <c r="F711" s="167" t="s">
        <v>66</v>
      </c>
      <c r="G711" s="236">
        <v>2.2795833333333335</v>
      </c>
    </row>
    <row r="712" spans="1:7" ht="15">
      <c r="A712" s="190"/>
      <c r="B712" s="168">
        <f t="shared" si="22"/>
        <v>618</v>
      </c>
      <c r="C712" s="103" t="s">
        <v>426</v>
      </c>
      <c r="D712" s="167" t="s">
        <v>124</v>
      </c>
      <c r="E712" s="108" t="s">
        <v>2208</v>
      </c>
      <c r="F712" s="167" t="s">
        <v>66</v>
      </c>
      <c r="G712" s="236">
        <v>3.0554166666666669</v>
      </c>
    </row>
    <row r="713" spans="1:7" ht="15">
      <c r="A713" s="190"/>
      <c r="B713" s="168">
        <f t="shared" si="22"/>
        <v>619</v>
      </c>
      <c r="C713" s="103" t="s">
        <v>426</v>
      </c>
      <c r="D713" s="167" t="s">
        <v>124</v>
      </c>
      <c r="E713" s="108" t="s">
        <v>2209</v>
      </c>
      <c r="F713" s="167" t="s">
        <v>66</v>
      </c>
      <c r="G713" s="236">
        <v>1.5925</v>
      </c>
    </row>
    <row r="714" spans="1:7" ht="15">
      <c r="A714" s="190"/>
      <c r="B714" s="168">
        <f t="shared" si="22"/>
        <v>620</v>
      </c>
      <c r="C714" s="103" t="s">
        <v>426</v>
      </c>
      <c r="D714" s="167" t="s">
        <v>124</v>
      </c>
      <c r="E714" s="108" t="s">
        <v>2210</v>
      </c>
      <c r="F714" s="167" t="s">
        <v>66</v>
      </c>
      <c r="G714" s="236">
        <v>2.0045833333333332</v>
      </c>
    </row>
    <row r="715" spans="1:7" ht="15">
      <c r="A715" s="190"/>
      <c r="B715" s="168">
        <f t="shared" si="22"/>
        <v>621</v>
      </c>
      <c r="C715" s="103" t="s">
        <v>426</v>
      </c>
      <c r="D715" s="167" t="s">
        <v>124</v>
      </c>
      <c r="E715" s="108" t="s">
        <v>2211</v>
      </c>
      <c r="F715" s="167" t="s">
        <v>66</v>
      </c>
      <c r="G715" s="236">
        <v>2.8683333333333332</v>
      </c>
    </row>
    <row r="716" spans="1:7" ht="15">
      <c r="A716" s="190"/>
      <c r="B716" s="168">
        <f t="shared" si="22"/>
        <v>622</v>
      </c>
      <c r="C716" s="107" t="s">
        <v>426</v>
      </c>
      <c r="D716" s="111" t="s">
        <v>124</v>
      </c>
      <c r="E716" s="108" t="s">
        <v>2212</v>
      </c>
      <c r="F716" s="167" t="s">
        <v>66</v>
      </c>
      <c r="G716" s="236">
        <v>3.2574999999999998</v>
      </c>
    </row>
    <row r="717" spans="1:7" ht="15">
      <c r="A717" s="189"/>
      <c r="B717" s="168">
        <f t="shared" si="22"/>
        <v>623</v>
      </c>
      <c r="C717" s="103" t="s">
        <v>426</v>
      </c>
      <c r="D717" s="167" t="s">
        <v>124</v>
      </c>
      <c r="E717" s="103" t="s">
        <v>2213</v>
      </c>
      <c r="F717" s="167" t="s">
        <v>66</v>
      </c>
      <c r="G717" s="236">
        <v>2.1420833333333338</v>
      </c>
    </row>
    <row r="718" spans="1:7" ht="15">
      <c r="A718" s="190"/>
      <c r="B718" s="168">
        <f t="shared" si="22"/>
        <v>624</v>
      </c>
      <c r="C718" s="103" t="s">
        <v>426</v>
      </c>
      <c r="D718" s="167" t="s">
        <v>124</v>
      </c>
      <c r="E718" s="103" t="s">
        <v>2214</v>
      </c>
      <c r="F718" s="167" t="s">
        <v>66</v>
      </c>
      <c r="G718" s="236">
        <v>2.5541666666666667</v>
      </c>
    </row>
    <row r="719" spans="1:7" ht="15">
      <c r="A719" s="190"/>
      <c r="B719" s="168">
        <f t="shared" si="22"/>
        <v>625</v>
      </c>
      <c r="C719" s="103" t="s">
        <v>426</v>
      </c>
      <c r="D719" s="167" t="s">
        <v>124</v>
      </c>
      <c r="E719" s="103" t="s">
        <v>2215</v>
      </c>
      <c r="F719" s="167" t="s">
        <v>66</v>
      </c>
      <c r="G719" s="236">
        <v>2.8370833333333332</v>
      </c>
    </row>
    <row r="720" spans="1:7" ht="15">
      <c r="A720" s="190"/>
      <c r="B720" s="168">
        <f t="shared" si="22"/>
        <v>626</v>
      </c>
      <c r="C720" s="103" t="s">
        <v>426</v>
      </c>
      <c r="D720" s="167" t="s">
        <v>124</v>
      </c>
      <c r="E720" s="103" t="s">
        <v>2216</v>
      </c>
      <c r="F720" s="167" t="s">
        <v>66</v>
      </c>
      <c r="G720" s="236">
        <v>3.3637499999999996</v>
      </c>
    </row>
    <row r="721" spans="1:7" ht="15">
      <c r="A721" s="190"/>
      <c r="B721" s="168">
        <f t="shared" si="22"/>
        <v>627</v>
      </c>
      <c r="C721" s="103" t="s">
        <v>426</v>
      </c>
      <c r="D721" s="167" t="s">
        <v>124</v>
      </c>
      <c r="E721" s="103" t="s">
        <v>2217</v>
      </c>
      <c r="F721" s="167" t="s">
        <v>66</v>
      </c>
      <c r="G721" s="236">
        <v>3.8475000000000006</v>
      </c>
    </row>
    <row r="722" spans="1:7" ht="15">
      <c r="A722" s="190"/>
      <c r="B722" s="168">
        <f t="shared" si="22"/>
        <v>628</v>
      </c>
      <c r="C722" s="107" t="s">
        <v>426</v>
      </c>
      <c r="D722" s="111" t="s">
        <v>124</v>
      </c>
      <c r="E722" s="108" t="s">
        <v>2218</v>
      </c>
      <c r="F722" s="167" t="s">
        <v>66</v>
      </c>
      <c r="G722" s="236">
        <v>4.4295833333333343</v>
      </c>
    </row>
    <row r="723" spans="1:7" ht="15">
      <c r="A723" s="190"/>
      <c r="B723" s="168">
        <f t="shared" si="22"/>
        <v>629</v>
      </c>
      <c r="C723" s="107" t="s">
        <v>426</v>
      </c>
      <c r="D723" s="111" t="s">
        <v>124</v>
      </c>
      <c r="E723" s="108" t="s">
        <v>2219</v>
      </c>
      <c r="F723" s="167" t="s">
        <v>66</v>
      </c>
      <c r="G723" s="236">
        <v>5.3187500000000005</v>
      </c>
    </row>
    <row r="724" spans="1:7" ht="15">
      <c r="A724" s="190"/>
      <c r="B724" s="168">
        <f t="shared" si="22"/>
        <v>630</v>
      </c>
      <c r="C724" s="107" t="s">
        <v>426</v>
      </c>
      <c r="D724" s="111" t="s">
        <v>124</v>
      </c>
      <c r="E724" s="108" t="s">
        <v>2219</v>
      </c>
      <c r="F724" s="167" t="s">
        <v>252</v>
      </c>
      <c r="G724" s="236">
        <v>5.7169642857142868</v>
      </c>
    </row>
    <row r="725" spans="1:7" ht="15">
      <c r="A725" s="190"/>
      <c r="B725" s="168">
        <f t="shared" si="22"/>
        <v>631</v>
      </c>
      <c r="C725" s="103" t="s">
        <v>426</v>
      </c>
      <c r="D725" s="167" t="s">
        <v>124</v>
      </c>
      <c r="E725" s="103" t="s">
        <v>2220</v>
      </c>
      <c r="F725" s="167" t="s">
        <v>66</v>
      </c>
      <c r="G725" s="236">
        <v>5.9654166666666679</v>
      </c>
    </row>
    <row r="726" spans="1:7" ht="15">
      <c r="A726" s="190"/>
      <c r="B726" s="168">
        <f t="shared" si="22"/>
        <v>632</v>
      </c>
      <c r="C726" s="103" t="s">
        <v>426</v>
      </c>
      <c r="D726" s="167" t="s">
        <v>124</v>
      </c>
      <c r="E726" s="103" t="s">
        <v>2220</v>
      </c>
      <c r="F726" s="167" t="s">
        <v>252</v>
      </c>
      <c r="G726" s="236">
        <v>5.6</v>
      </c>
    </row>
    <row r="727" spans="1:7" ht="15">
      <c r="A727" s="190"/>
      <c r="B727" s="168">
        <f t="shared" si="22"/>
        <v>633</v>
      </c>
      <c r="C727" s="103" t="s">
        <v>426</v>
      </c>
      <c r="D727" s="167" t="s">
        <v>124</v>
      </c>
      <c r="E727" s="108" t="s">
        <v>2221</v>
      </c>
      <c r="F727" s="167" t="s">
        <v>66</v>
      </c>
      <c r="G727" s="236">
        <v>9.1745833333333344</v>
      </c>
    </row>
    <row r="728" spans="1:7" ht="15">
      <c r="A728" s="190"/>
      <c r="B728" s="168">
        <f t="shared" si="22"/>
        <v>634</v>
      </c>
      <c r="C728" s="103" t="s">
        <v>426</v>
      </c>
      <c r="D728" s="167" t="s">
        <v>124</v>
      </c>
      <c r="E728" s="108" t="s">
        <v>2222</v>
      </c>
      <c r="F728" s="167" t="s">
        <v>66</v>
      </c>
      <c r="G728" s="236">
        <v>10.960833333333333</v>
      </c>
    </row>
    <row r="729" spans="1:7" ht="15">
      <c r="A729" s="190"/>
      <c r="B729" s="168">
        <f t="shared" si="22"/>
        <v>635</v>
      </c>
      <c r="C729" s="103" t="s">
        <v>426</v>
      </c>
      <c r="D729" s="167" t="s">
        <v>124</v>
      </c>
      <c r="E729" s="108" t="s">
        <v>427</v>
      </c>
      <c r="F729" s="167" t="s">
        <v>252</v>
      </c>
      <c r="G729" s="236">
        <v>0.13958333333333334</v>
      </c>
    </row>
    <row r="730" spans="1:7" ht="15">
      <c r="A730" s="190"/>
      <c r="B730" s="168">
        <f t="shared" si="22"/>
        <v>636</v>
      </c>
      <c r="C730" s="103" t="s">
        <v>426</v>
      </c>
      <c r="D730" s="167" t="s">
        <v>124</v>
      </c>
      <c r="E730" s="108" t="s">
        <v>428</v>
      </c>
      <c r="F730" s="167" t="s">
        <v>66</v>
      </c>
      <c r="G730" s="236">
        <v>0.21541666666666667</v>
      </c>
    </row>
    <row r="731" spans="1:7" ht="15">
      <c r="A731" s="190"/>
      <c r="B731" s="168">
        <f t="shared" si="22"/>
        <v>637</v>
      </c>
      <c r="C731" s="103" t="s">
        <v>426</v>
      </c>
      <c r="D731" s="167" t="s">
        <v>124</v>
      </c>
      <c r="E731" s="108" t="s">
        <v>429</v>
      </c>
      <c r="F731" s="167" t="s">
        <v>66</v>
      </c>
      <c r="G731" s="236">
        <v>0.22333333333333336</v>
      </c>
    </row>
    <row r="732" spans="1:7" ht="15">
      <c r="A732" s="190"/>
      <c r="B732" s="168">
        <f t="shared" si="22"/>
        <v>638</v>
      </c>
      <c r="C732" s="103" t="s">
        <v>426</v>
      </c>
      <c r="D732" s="167" t="s">
        <v>124</v>
      </c>
      <c r="E732" s="108" t="s">
        <v>430</v>
      </c>
      <c r="F732" s="167" t="s">
        <v>66</v>
      </c>
      <c r="G732" s="236">
        <v>0.30083333333333334</v>
      </c>
    </row>
    <row r="733" spans="1:7" ht="15">
      <c r="A733" s="190"/>
      <c r="B733" s="168">
        <f t="shared" si="22"/>
        <v>639</v>
      </c>
      <c r="C733" s="103" t="s">
        <v>426</v>
      </c>
      <c r="D733" s="167" t="s">
        <v>124</v>
      </c>
      <c r="E733" s="108" t="s">
        <v>431</v>
      </c>
      <c r="F733" s="167" t="s">
        <v>66</v>
      </c>
      <c r="G733" s="236">
        <v>0.31291666666666668</v>
      </c>
    </row>
    <row r="734" spans="1:7" ht="15">
      <c r="A734" s="190"/>
      <c r="B734" s="168">
        <f t="shared" si="22"/>
        <v>640</v>
      </c>
      <c r="C734" s="107" t="s">
        <v>426</v>
      </c>
      <c r="D734" s="111" t="s">
        <v>124</v>
      </c>
      <c r="E734" s="108" t="s">
        <v>1535</v>
      </c>
      <c r="F734" s="167" t="s">
        <v>66</v>
      </c>
      <c r="G734" s="236">
        <v>0.36374999999999996</v>
      </c>
    </row>
    <row r="735" spans="1:7" ht="15">
      <c r="A735" s="190"/>
      <c r="B735" s="168">
        <f t="shared" si="22"/>
        <v>641</v>
      </c>
      <c r="C735" s="103" t="s">
        <v>426</v>
      </c>
      <c r="D735" s="167" t="s">
        <v>124</v>
      </c>
      <c r="E735" s="108" t="s">
        <v>432</v>
      </c>
      <c r="F735" s="167" t="s">
        <v>66</v>
      </c>
      <c r="G735" s="236">
        <v>0.38208333333333333</v>
      </c>
    </row>
    <row r="736" spans="1:7" ht="15">
      <c r="A736" s="190"/>
      <c r="B736" s="168">
        <f t="shared" ref="B736:B799" si="23">B735+1</f>
        <v>642</v>
      </c>
      <c r="C736" s="103" t="s">
        <v>426</v>
      </c>
      <c r="D736" s="167" t="s">
        <v>124</v>
      </c>
      <c r="E736" s="108" t="s">
        <v>433</v>
      </c>
      <c r="F736" s="167" t="s">
        <v>66</v>
      </c>
      <c r="G736" s="236">
        <v>0.40208333333333335</v>
      </c>
    </row>
    <row r="737" spans="1:7" ht="15">
      <c r="A737" s="190"/>
      <c r="B737" s="168">
        <f t="shared" si="23"/>
        <v>643</v>
      </c>
      <c r="C737" s="103" t="s">
        <v>426</v>
      </c>
      <c r="D737" s="167" t="s">
        <v>124</v>
      </c>
      <c r="E737" s="103" t="s">
        <v>1536</v>
      </c>
      <c r="F737" s="167" t="s">
        <v>66</v>
      </c>
      <c r="G737" s="236">
        <v>0.46083333333333332</v>
      </c>
    </row>
    <row r="738" spans="1:7" ht="15">
      <c r="A738" s="190"/>
      <c r="B738" s="168">
        <f t="shared" si="23"/>
        <v>644</v>
      </c>
      <c r="C738" s="103" t="s">
        <v>426</v>
      </c>
      <c r="D738" s="167" t="s">
        <v>124</v>
      </c>
      <c r="E738" s="108" t="s">
        <v>435</v>
      </c>
      <c r="F738" s="167" t="s">
        <v>66</v>
      </c>
      <c r="G738" s="236">
        <v>0.45916666666666667</v>
      </c>
    </row>
    <row r="739" spans="1:7" ht="15">
      <c r="A739" s="190"/>
      <c r="B739" s="168">
        <f t="shared" si="23"/>
        <v>645</v>
      </c>
      <c r="C739" s="107" t="s">
        <v>426</v>
      </c>
      <c r="D739" s="111" t="s">
        <v>124</v>
      </c>
      <c r="E739" s="108" t="s">
        <v>436</v>
      </c>
      <c r="F739" s="167" t="s">
        <v>66</v>
      </c>
      <c r="G739" s="236">
        <v>0.48333333333333334</v>
      </c>
    </row>
    <row r="740" spans="1:7" ht="15">
      <c r="A740" s="190"/>
      <c r="B740" s="168">
        <f t="shared" si="23"/>
        <v>646</v>
      </c>
      <c r="C740" s="107" t="s">
        <v>426</v>
      </c>
      <c r="D740" s="111" t="s">
        <v>124</v>
      </c>
      <c r="E740" s="108" t="s">
        <v>1537</v>
      </c>
      <c r="F740" s="167" t="s">
        <v>66</v>
      </c>
      <c r="G740" s="236">
        <v>0.55874999999999997</v>
      </c>
    </row>
    <row r="741" spans="1:7" ht="15">
      <c r="A741" s="190"/>
      <c r="B741" s="168">
        <f t="shared" si="23"/>
        <v>647</v>
      </c>
      <c r="C741" s="103" t="s">
        <v>426</v>
      </c>
      <c r="D741" s="167" t="s">
        <v>124</v>
      </c>
      <c r="E741" s="103" t="s">
        <v>438</v>
      </c>
      <c r="F741" s="167" t="s">
        <v>66</v>
      </c>
      <c r="G741" s="236">
        <v>0.6216666666666667</v>
      </c>
    </row>
    <row r="742" spans="1:7" ht="15">
      <c r="A742" s="190"/>
      <c r="B742" s="168">
        <f t="shared" si="23"/>
        <v>648</v>
      </c>
      <c r="C742" s="103" t="s">
        <v>426</v>
      </c>
      <c r="D742" s="167" t="s">
        <v>124</v>
      </c>
      <c r="E742" s="103" t="s">
        <v>1538</v>
      </c>
      <c r="F742" s="167" t="s">
        <v>66</v>
      </c>
      <c r="G742" s="236">
        <v>0.73166666666666669</v>
      </c>
    </row>
    <row r="743" spans="1:7" ht="15">
      <c r="A743" s="190"/>
      <c r="B743" s="168">
        <f t="shared" si="23"/>
        <v>649</v>
      </c>
      <c r="C743" s="103" t="s">
        <v>426</v>
      </c>
      <c r="D743" s="167" t="s">
        <v>124</v>
      </c>
      <c r="E743" s="108" t="s">
        <v>439</v>
      </c>
      <c r="F743" s="167" t="s">
        <v>66</v>
      </c>
      <c r="G743" s="236">
        <v>0.77999999999999992</v>
      </c>
    </row>
    <row r="744" spans="1:7" ht="15">
      <c r="A744" s="190"/>
      <c r="B744" s="168">
        <f t="shared" si="23"/>
        <v>650</v>
      </c>
      <c r="C744" s="103" t="s">
        <v>426</v>
      </c>
      <c r="D744" s="167" t="s">
        <v>124</v>
      </c>
      <c r="E744" s="108" t="s">
        <v>1539</v>
      </c>
      <c r="F744" s="167" t="s">
        <v>66</v>
      </c>
      <c r="G744" s="236">
        <v>0.90541666666666676</v>
      </c>
    </row>
    <row r="745" spans="1:7" ht="15">
      <c r="A745" s="190"/>
      <c r="B745" s="168">
        <f t="shared" si="23"/>
        <v>651</v>
      </c>
      <c r="C745" s="103" t="s">
        <v>426</v>
      </c>
      <c r="D745" s="167" t="s">
        <v>124</v>
      </c>
      <c r="E745" s="108" t="s">
        <v>440</v>
      </c>
      <c r="F745" s="167" t="s">
        <v>66</v>
      </c>
      <c r="G745" s="236">
        <v>1.1316666666666666</v>
      </c>
    </row>
    <row r="746" spans="1:7" ht="15">
      <c r="A746" s="190"/>
      <c r="B746" s="168">
        <f t="shared" si="23"/>
        <v>652</v>
      </c>
      <c r="C746" s="103" t="s">
        <v>426</v>
      </c>
      <c r="D746" s="167" t="s">
        <v>124</v>
      </c>
      <c r="E746" s="108" t="s">
        <v>441</v>
      </c>
      <c r="F746" s="167" t="s">
        <v>66</v>
      </c>
      <c r="G746" s="236">
        <v>1.33375</v>
      </c>
    </row>
    <row r="747" spans="1:7" ht="15">
      <c r="A747" s="190"/>
      <c r="B747" s="168">
        <f t="shared" si="23"/>
        <v>653</v>
      </c>
      <c r="C747" s="103" t="s">
        <v>426</v>
      </c>
      <c r="D747" s="167" t="s">
        <v>124</v>
      </c>
      <c r="E747" s="108" t="s">
        <v>442</v>
      </c>
      <c r="F747" s="167" t="s">
        <v>66</v>
      </c>
      <c r="G747" s="236">
        <v>1.6004166666666668</v>
      </c>
    </row>
    <row r="748" spans="1:7" ht="15">
      <c r="A748" s="190"/>
      <c r="B748" s="168">
        <f t="shared" si="23"/>
        <v>654</v>
      </c>
      <c r="C748" s="103" t="s">
        <v>426</v>
      </c>
      <c r="D748" s="167" t="s">
        <v>124</v>
      </c>
      <c r="E748" s="108" t="s">
        <v>443</v>
      </c>
      <c r="F748" s="167" t="s">
        <v>66</v>
      </c>
      <c r="G748" s="236">
        <v>1.7458333333333338</v>
      </c>
    </row>
    <row r="749" spans="1:7" ht="15">
      <c r="A749" s="190"/>
      <c r="B749" s="168">
        <f t="shared" si="23"/>
        <v>655</v>
      </c>
      <c r="C749" s="103" t="s">
        <v>426</v>
      </c>
      <c r="D749" s="167" t="s">
        <v>124</v>
      </c>
      <c r="E749" s="108" t="s">
        <v>444</v>
      </c>
      <c r="F749" s="167" t="s">
        <v>66</v>
      </c>
      <c r="G749" s="236">
        <v>0.95874999999999988</v>
      </c>
    </row>
    <row r="750" spans="1:7" ht="15">
      <c r="A750" s="190"/>
      <c r="B750" s="168">
        <f t="shared" si="23"/>
        <v>656</v>
      </c>
      <c r="C750" s="103" t="s">
        <v>426</v>
      </c>
      <c r="D750" s="167" t="s">
        <v>124</v>
      </c>
      <c r="E750" s="108" t="s">
        <v>1540</v>
      </c>
      <c r="F750" s="167" t="s">
        <v>66</v>
      </c>
      <c r="G750" s="236">
        <v>1.1116666666666668</v>
      </c>
    </row>
    <row r="751" spans="1:7" ht="15">
      <c r="A751" s="190"/>
      <c r="B751" s="168">
        <f t="shared" si="23"/>
        <v>657</v>
      </c>
      <c r="C751" s="103" t="s">
        <v>426</v>
      </c>
      <c r="D751" s="167" t="s">
        <v>124</v>
      </c>
      <c r="E751" s="108" t="s">
        <v>445</v>
      </c>
      <c r="F751" s="167" t="s">
        <v>66</v>
      </c>
      <c r="G751" s="236">
        <v>1.4145833333333333</v>
      </c>
    </row>
    <row r="752" spans="1:7" ht="15">
      <c r="A752" s="190"/>
      <c r="B752" s="168">
        <f t="shared" si="23"/>
        <v>658</v>
      </c>
      <c r="C752" s="103" t="s">
        <v>426</v>
      </c>
      <c r="D752" s="167" t="s">
        <v>124</v>
      </c>
      <c r="E752" s="108" t="s">
        <v>446</v>
      </c>
      <c r="F752" s="167" t="s">
        <v>66</v>
      </c>
      <c r="G752" s="236">
        <v>1.6812499999999999</v>
      </c>
    </row>
    <row r="753" spans="1:7" ht="15">
      <c r="A753" s="190"/>
      <c r="B753" s="168">
        <f t="shared" si="23"/>
        <v>659</v>
      </c>
      <c r="C753" s="103" t="s">
        <v>426</v>
      </c>
      <c r="D753" s="167" t="s">
        <v>124</v>
      </c>
      <c r="E753" s="108" t="s">
        <v>447</v>
      </c>
      <c r="F753" s="167" t="s">
        <v>66</v>
      </c>
      <c r="G753" s="236">
        <v>2.0045833333333332</v>
      </c>
    </row>
    <row r="754" spans="1:7" ht="15">
      <c r="A754" s="190"/>
      <c r="B754" s="168">
        <f t="shared" si="23"/>
        <v>660</v>
      </c>
      <c r="C754" s="103" t="s">
        <v>426</v>
      </c>
      <c r="D754" s="167" t="s">
        <v>124</v>
      </c>
      <c r="E754" s="108" t="s">
        <v>448</v>
      </c>
      <c r="F754" s="167" t="s">
        <v>66</v>
      </c>
      <c r="G754" s="236">
        <v>2.1825000000000001</v>
      </c>
    </row>
    <row r="755" spans="1:7" ht="15">
      <c r="A755" s="190"/>
      <c r="B755" s="168">
        <f t="shared" si="23"/>
        <v>661</v>
      </c>
      <c r="C755" s="107" t="s">
        <v>426</v>
      </c>
      <c r="D755" s="111" t="s">
        <v>124</v>
      </c>
      <c r="E755" s="108" t="s">
        <v>1541</v>
      </c>
      <c r="F755" s="167" t="s">
        <v>66</v>
      </c>
      <c r="G755" s="237">
        <v>1.5075000000000001</v>
      </c>
    </row>
    <row r="756" spans="1:7" ht="15">
      <c r="A756" s="189"/>
      <c r="B756" s="168">
        <f t="shared" si="23"/>
        <v>662</v>
      </c>
      <c r="C756" s="103" t="s">
        <v>426</v>
      </c>
      <c r="D756" s="167" t="s">
        <v>124</v>
      </c>
      <c r="E756" s="108" t="s">
        <v>449</v>
      </c>
      <c r="F756" s="167" t="s">
        <v>66</v>
      </c>
      <c r="G756" s="236">
        <v>1.8916666666666666</v>
      </c>
    </row>
    <row r="757" spans="1:7" ht="15">
      <c r="A757" s="190"/>
      <c r="B757" s="168">
        <f t="shared" si="23"/>
        <v>663</v>
      </c>
      <c r="C757" s="103" t="s">
        <v>426</v>
      </c>
      <c r="D757" s="167" t="s">
        <v>124</v>
      </c>
      <c r="E757" s="108" t="s">
        <v>450</v>
      </c>
      <c r="F757" s="167" t="s">
        <v>66</v>
      </c>
      <c r="G757" s="236">
        <v>2.2633333333333332</v>
      </c>
    </row>
    <row r="758" spans="1:7" ht="15">
      <c r="A758" s="190"/>
      <c r="B758" s="168">
        <f t="shared" si="23"/>
        <v>664</v>
      </c>
      <c r="C758" s="103" t="s">
        <v>426</v>
      </c>
      <c r="D758" s="167" t="s">
        <v>124</v>
      </c>
      <c r="E758" s="108" t="s">
        <v>451</v>
      </c>
      <c r="F758" s="167" t="s">
        <v>66</v>
      </c>
      <c r="G758" s="236">
        <v>2.7725</v>
      </c>
    </row>
    <row r="759" spans="1:7" ht="15">
      <c r="A759" s="190"/>
      <c r="B759" s="168">
        <f t="shared" si="23"/>
        <v>665</v>
      </c>
      <c r="C759" s="103" t="s">
        <v>426</v>
      </c>
      <c r="D759" s="167" t="s">
        <v>124</v>
      </c>
      <c r="E759" s="108" t="s">
        <v>452</v>
      </c>
      <c r="F759" s="167" t="s">
        <v>66</v>
      </c>
      <c r="G759" s="236">
        <v>3.0233333333333339</v>
      </c>
    </row>
    <row r="760" spans="1:7" ht="15">
      <c r="A760" s="190"/>
      <c r="B760" s="168">
        <f t="shared" si="23"/>
        <v>666</v>
      </c>
      <c r="C760" s="103" t="s">
        <v>426</v>
      </c>
      <c r="D760" s="167" t="s">
        <v>124</v>
      </c>
      <c r="E760" s="103" t="s">
        <v>453</v>
      </c>
      <c r="F760" s="167" t="s">
        <v>66</v>
      </c>
      <c r="G760" s="236">
        <v>1.7137500000000003</v>
      </c>
    </row>
    <row r="761" spans="1:7" ht="15">
      <c r="A761" s="190"/>
      <c r="B761" s="168">
        <f t="shared" si="23"/>
        <v>667</v>
      </c>
      <c r="C761" s="103" t="s">
        <v>426</v>
      </c>
      <c r="D761" s="167" t="s">
        <v>124</v>
      </c>
      <c r="E761" s="103" t="s">
        <v>454</v>
      </c>
      <c r="F761" s="167" t="s">
        <v>66</v>
      </c>
      <c r="G761" s="237">
        <v>2.1745833333333331</v>
      </c>
    </row>
    <row r="762" spans="1:7" ht="15">
      <c r="A762" s="190"/>
      <c r="B762" s="168">
        <f t="shared" si="23"/>
        <v>668</v>
      </c>
      <c r="C762" s="103" t="s">
        <v>426</v>
      </c>
      <c r="D762" s="167" t="s">
        <v>124</v>
      </c>
      <c r="E762" s="103" t="s">
        <v>455</v>
      </c>
      <c r="F762" s="167" t="s">
        <v>66</v>
      </c>
      <c r="G762" s="236">
        <v>2.5787499999999999</v>
      </c>
    </row>
    <row r="763" spans="1:7" ht="15">
      <c r="A763" s="190"/>
      <c r="B763" s="168">
        <f t="shared" si="23"/>
        <v>669</v>
      </c>
      <c r="C763" s="103" t="s">
        <v>426</v>
      </c>
      <c r="D763" s="167" t="s">
        <v>124</v>
      </c>
      <c r="E763" s="103" t="s">
        <v>456</v>
      </c>
      <c r="F763" s="167" t="s">
        <v>66</v>
      </c>
      <c r="G763" s="236">
        <v>3.1445833333333337</v>
      </c>
    </row>
    <row r="764" spans="1:7" ht="15">
      <c r="A764" s="190"/>
      <c r="B764" s="168">
        <f t="shared" si="23"/>
        <v>670</v>
      </c>
      <c r="C764" s="103" t="s">
        <v>426</v>
      </c>
      <c r="D764" s="167" t="s">
        <v>124</v>
      </c>
      <c r="E764" s="103" t="s">
        <v>457</v>
      </c>
      <c r="F764" s="167" t="s">
        <v>66</v>
      </c>
      <c r="G764" s="236">
        <v>3.4354166666666672</v>
      </c>
    </row>
    <row r="765" spans="1:7" ht="15">
      <c r="A765" s="190"/>
      <c r="B765" s="168">
        <f t="shared" si="23"/>
        <v>671</v>
      </c>
      <c r="C765" s="103" t="s">
        <v>426</v>
      </c>
      <c r="D765" s="167" t="s">
        <v>124</v>
      </c>
      <c r="E765" s="108" t="s">
        <v>458</v>
      </c>
      <c r="F765" s="167" t="s">
        <v>66</v>
      </c>
      <c r="G765" s="236">
        <v>1.8833333333333333</v>
      </c>
    </row>
    <row r="766" spans="1:7" ht="15">
      <c r="A766" s="190"/>
      <c r="B766" s="168">
        <f t="shared" si="23"/>
        <v>672</v>
      </c>
      <c r="C766" s="103" t="s">
        <v>426</v>
      </c>
      <c r="D766" s="167" t="s">
        <v>124</v>
      </c>
      <c r="E766" s="108" t="s">
        <v>459</v>
      </c>
      <c r="F766" s="167" t="s">
        <v>66</v>
      </c>
      <c r="G766" s="236">
        <v>2.3766666666666669</v>
      </c>
    </row>
    <row r="767" spans="1:7" ht="15">
      <c r="A767" s="190"/>
      <c r="B767" s="168">
        <f t="shared" si="23"/>
        <v>673</v>
      </c>
      <c r="C767" s="107" t="s">
        <v>426</v>
      </c>
      <c r="D767" s="111" t="s">
        <v>124</v>
      </c>
      <c r="E767" s="108" t="s">
        <v>1542</v>
      </c>
      <c r="F767" s="167" t="s">
        <v>66</v>
      </c>
      <c r="G767" s="237">
        <v>2.8616666666666672</v>
      </c>
    </row>
    <row r="768" spans="1:7" ht="15">
      <c r="A768" s="189"/>
      <c r="B768" s="168">
        <f t="shared" si="23"/>
        <v>674</v>
      </c>
      <c r="C768" s="103" t="s">
        <v>426</v>
      </c>
      <c r="D768" s="167" t="s">
        <v>124</v>
      </c>
      <c r="E768" s="108" t="s">
        <v>460</v>
      </c>
      <c r="F768" s="167" t="s">
        <v>66</v>
      </c>
      <c r="G768" s="236">
        <v>3.4516666666666667</v>
      </c>
    </row>
    <row r="769" spans="1:7" ht="15">
      <c r="A769" s="190"/>
      <c r="B769" s="168">
        <f t="shared" si="23"/>
        <v>675</v>
      </c>
      <c r="C769" s="103" t="s">
        <v>426</v>
      </c>
      <c r="D769" s="167" t="s">
        <v>124</v>
      </c>
      <c r="E769" s="108" t="s">
        <v>461</v>
      </c>
      <c r="F769" s="167" t="s">
        <v>66</v>
      </c>
      <c r="G769" s="236">
        <v>3.7749999999999999</v>
      </c>
    </row>
    <row r="770" spans="1:7" ht="15">
      <c r="A770" s="190"/>
      <c r="B770" s="168">
        <f t="shared" si="23"/>
        <v>676</v>
      </c>
      <c r="C770" s="107" t="s">
        <v>426</v>
      </c>
      <c r="D770" s="111" t="s">
        <v>124</v>
      </c>
      <c r="E770" s="108" t="s">
        <v>1543</v>
      </c>
      <c r="F770" s="167" t="s">
        <v>66</v>
      </c>
      <c r="G770" s="236">
        <v>5.0659999999999998</v>
      </c>
    </row>
    <row r="771" spans="1:7" ht="15">
      <c r="A771" s="189"/>
      <c r="B771" s="168">
        <f t="shared" si="23"/>
        <v>677</v>
      </c>
      <c r="C771" s="103" t="s">
        <v>426</v>
      </c>
      <c r="D771" s="167" t="s">
        <v>124</v>
      </c>
      <c r="E771" s="103" t="s">
        <v>462</v>
      </c>
      <c r="F771" s="167" t="s">
        <v>252</v>
      </c>
      <c r="G771" s="237">
        <v>4.8416666666666668</v>
      </c>
    </row>
    <row r="772" spans="1:7" ht="15">
      <c r="A772" s="190"/>
      <c r="B772" s="168">
        <f t="shared" si="23"/>
        <v>678</v>
      </c>
      <c r="C772" s="103" t="s">
        <v>426</v>
      </c>
      <c r="D772" s="167" t="s">
        <v>124</v>
      </c>
      <c r="E772" s="103" t="s">
        <v>1331</v>
      </c>
      <c r="F772" s="167" t="s">
        <v>66</v>
      </c>
      <c r="G772" s="237">
        <v>6.7690000000000001</v>
      </c>
    </row>
    <row r="773" spans="1:7" ht="15">
      <c r="A773" s="190"/>
      <c r="B773" s="168">
        <f t="shared" si="23"/>
        <v>679</v>
      </c>
      <c r="C773" s="103" t="s">
        <v>426</v>
      </c>
      <c r="D773" s="167" t="s">
        <v>124</v>
      </c>
      <c r="E773" s="108" t="s">
        <v>463</v>
      </c>
      <c r="F773" s="167" t="s">
        <v>252</v>
      </c>
      <c r="G773" s="237">
        <v>14.445833333333335</v>
      </c>
    </row>
    <row r="774" spans="1:7" ht="15">
      <c r="A774" s="189"/>
      <c r="B774" s="168">
        <f t="shared" si="23"/>
        <v>680</v>
      </c>
      <c r="C774" s="103" t="s">
        <v>426</v>
      </c>
      <c r="D774" s="167" t="s">
        <v>124</v>
      </c>
      <c r="E774" s="108" t="s">
        <v>464</v>
      </c>
      <c r="F774" s="167" t="s">
        <v>66</v>
      </c>
      <c r="G774" s="236">
        <v>0.31291666666666668</v>
      </c>
    </row>
    <row r="775" spans="1:7" ht="15">
      <c r="A775" s="190"/>
      <c r="B775" s="168">
        <f t="shared" si="23"/>
        <v>681</v>
      </c>
      <c r="C775" s="103" t="s">
        <v>426</v>
      </c>
      <c r="D775" s="167" t="s">
        <v>124</v>
      </c>
      <c r="E775" s="108" t="s">
        <v>1544</v>
      </c>
      <c r="F775" s="167" t="s">
        <v>66</v>
      </c>
      <c r="G775" s="236">
        <v>0.46500000000000002</v>
      </c>
    </row>
    <row r="776" spans="1:7" ht="15">
      <c r="A776" s="189"/>
      <c r="B776" s="168">
        <f t="shared" si="23"/>
        <v>682</v>
      </c>
      <c r="C776" s="107" t="s">
        <v>426</v>
      </c>
      <c r="D776" s="111" t="s">
        <v>124</v>
      </c>
      <c r="E776" s="108" t="s">
        <v>1545</v>
      </c>
      <c r="F776" s="167" t="s">
        <v>66</v>
      </c>
      <c r="G776" s="236">
        <v>0.56166666666666676</v>
      </c>
    </row>
    <row r="777" spans="1:7" ht="15">
      <c r="A777" s="189"/>
      <c r="B777" s="168">
        <f t="shared" si="23"/>
        <v>683</v>
      </c>
      <c r="C777" s="103" t="s">
        <v>426</v>
      </c>
      <c r="D777" s="167" t="s">
        <v>124</v>
      </c>
      <c r="E777" s="108" t="s">
        <v>465</v>
      </c>
      <c r="F777" s="167" t="s">
        <v>66</v>
      </c>
      <c r="G777" s="236">
        <v>0.58208333333333329</v>
      </c>
    </row>
    <row r="778" spans="1:7" ht="15">
      <c r="A778" s="190"/>
      <c r="B778" s="168">
        <f t="shared" si="23"/>
        <v>684</v>
      </c>
      <c r="C778" s="103" t="s">
        <v>426</v>
      </c>
      <c r="D778" s="167" t="s">
        <v>124</v>
      </c>
      <c r="E778" s="108" t="s">
        <v>466</v>
      </c>
      <c r="F778" s="167" t="s">
        <v>66</v>
      </c>
      <c r="G778" s="236">
        <v>0.62625000000000008</v>
      </c>
    </row>
    <row r="779" spans="1:7" ht="15">
      <c r="A779" s="190"/>
      <c r="B779" s="168">
        <f t="shared" si="23"/>
        <v>685</v>
      </c>
      <c r="C779" s="103" t="s">
        <v>426</v>
      </c>
      <c r="D779" s="167" t="s">
        <v>124</v>
      </c>
      <c r="E779" s="108" t="s">
        <v>466</v>
      </c>
      <c r="F779" s="167" t="s">
        <v>252</v>
      </c>
      <c r="G779" s="236">
        <v>0.6958333333333333</v>
      </c>
    </row>
    <row r="780" spans="1:7" ht="15">
      <c r="A780" s="190"/>
      <c r="B780" s="168">
        <f t="shared" si="23"/>
        <v>686</v>
      </c>
      <c r="C780" s="103" t="s">
        <v>426</v>
      </c>
      <c r="D780" s="167" t="s">
        <v>124</v>
      </c>
      <c r="E780" s="103" t="s">
        <v>1546</v>
      </c>
      <c r="F780" s="167" t="s">
        <v>66</v>
      </c>
      <c r="G780" s="236">
        <v>0.62249999999999994</v>
      </c>
    </row>
    <row r="781" spans="1:7" ht="15">
      <c r="A781" s="190"/>
      <c r="B781" s="168">
        <f t="shared" si="23"/>
        <v>687</v>
      </c>
      <c r="C781" s="103" t="s">
        <v>426</v>
      </c>
      <c r="D781" s="167" t="s">
        <v>124</v>
      </c>
      <c r="E781" s="103" t="s">
        <v>467</v>
      </c>
      <c r="F781" s="167" t="s">
        <v>66</v>
      </c>
      <c r="G781" s="236">
        <v>0.65875000000000017</v>
      </c>
    </row>
    <row r="782" spans="1:7" ht="15">
      <c r="A782" s="190"/>
      <c r="B782" s="168">
        <f t="shared" si="23"/>
        <v>688</v>
      </c>
      <c r="C782" s="107" t="s">
        <v>426</v>
      </c>
      <c r="D782" s="111" t="s">
        <v>124</v>
      </c>
      <c r="E782" s="108" t="s">
        <v>1547</v>
      </c>
      <c r="F782" s="167" t="s">
        <v>66</v>
      </c>
      <c r="G782" s="236">
        <v>0.71125000000000005</v>
      </c>
    </row>
    <row r="783" spans="1:7" ht="15">
      <c r="A783" s="189"/>
      <c r="B783" s="168">
        <f t="shared" si="23"/>
        <v>689</v>
      </c>
      <c r="C783" s="103" t="s">
        <v>426</v>
      </c>
      <c r="D783" s="167" t="s">
        <v>124</v>
      </c>
      <c r="E783" s="103" t="s">
        <v>468</v>
      </c>
      <c r="F783" s="167" t="s">
        <v>66</v>
      </c>
      <c r="G783" s="236">
        <v>1.0345833333333336</v>
      </c>
    </row>
    <row r="784" spans="1:7" ht="15">
      <c r="A784" s="190"/>
      <c r="B784" s="168">
        <f t="shared" si="23"/>
        <v>690</v>
      </c>
      <c r="C784" s="103" t="s">
        <v>426</v>
      </c>
      <c r="D784" s="167" t="s">
        <v>124</v>
      </c>
      <c r="E784" s="108" t="s">
        <v>469</v>
      </c>
      <c r="F784" s="167" t="s">
        <v>66</v>
      </c>
      <c r="G784" s="236">
        <v>0.72749999999999992</v>
      </c>
    </row>
    <row r="785" spans="1:7" ht="15">
      <c r="A785" s="190"/>
      <c r="B785" s="168">
        <f t="shared" si="23"/>
        <v>691</v>
      </c>
      <c r="C785" s="107" t="s">
        <v>426</v>
      </c>
      <c r="D785" s="111" t="s">
        <v>124</v>
      </c>
      <c r="E785" s="108" t="s">
        <v>1548</v>
      </c>
      <c r="F785" s="167" t="s">
        <v>66</v>
      </c>
      <c r="G785" s="236">
        <v>0.8041666666666667</v>
      </c>
    </row>
    <row r="786" spans="1:7" ht="15">
      <c r="A786" s="189"/>
      <c r="B786" s="168">
        <f t="shared" si="23"/>
        <v>692</v>
      </c>
      <c r="C786" s="103" t="s">
        <v>426</v>
      </c>
      <c r="D786" s="167" t="s">
        <v>124</v>
      </c>
      <c r="E786" s="103" t="s">
        <v>1549</v>
      </c>
      <c r="F786" s="167" t="s">
        <v>66</v>
      </c>
      <c r="G786" s="236">
        <v>0.89916666666666667</v>
      </c>
    </row>
    <row r="787" spans="1:7" ht="15">
      <c r="A787" s="190"/>
      <c r="B787" s="168">
        <f t="shared" si="23"/>
        <v>693</v>
      </c>
      <c r="C787" s="103" t="s">
        <v>426</v>
      </c>
      <c r="D787" s="167" t="s">
        <v>124</v>
      </c>
      <c r="E787" s="108" t="s">
        <v>1550</v>
      </c>
      <c r="F787" s="167" t="s">
        <v>66</v>
      </c>
      <c r="G787" s="236">
        <v>1.3416666666666666</v>
      </c>
    </row>
    <row r="788" spans="1:7" ht="15">
      <c r="A788" s="190"/>
      <c r="B788" s="168">
        <f t="shared" si="23"/>
        <v>694</v>
      </c>
      <c r="C788" s="103" t="s">
        <v>426</v>
      </c>
      <c r="D788" s="167" t="s">
        <v>124</v>
      </c>
      <c r="E788" s="108" t="s">
        <v>470</v>
      </c>
      <c r="F788" s="167" t="s">
        <v>66</v>
      </c>
      <c r="G788" s="236">
        <v>1.7541666666666667</v>
      </c>
    </row>
    <row r="789" spans="1:7" ht="15">
      <c r="A789" s="190"/>
      <c r="B789" s="168">
        <f t="shared" si="23"/>
        <v>695</v>
      </c>
      <c r="C789" s="103" t="s">
        <v>426</v>
      </c>
      <c r="D789" s="167" t="s">
        <v>124</v>
      </c>
      <c r="E789" s="108" t="s">
        <v>471</v>
      </c>
      <c r="F789" s="167" t="s">
        <v>66</v>
      </c>
      <c r="G789" s="236">
        <v>0.89708333333333334</v>
      </c>
    </row>
    <row r="790" spans="1:7" ht="15">
      <c r="A790" s="190"/>
      <c r="B790" s="168">
        <f t="shared" si="23"/>
        <v>696</v>
      </c>
      <c r="C790" s="103" t="s">
        <v>426</v>
      </c>
      <c r="D790" s="167" t="s">
        <v>124</v>
      </c>
      <c r="E790" s="108" t="s">
        <v>472</v>
      </c>
      <c r="F790" s="167" t="s">
        <v>66</v>
      </c>
      <c r="G790" s="236">
        <v>1.1033333333333333</v>
      </c>
    </row>
    <row r="791" spans="1:7" ht="15">
      <c r="A791" s="190"/>
      <c r="B791" s="168">
        <f t="shared" si="23"/>
        <v>697</v>
      </c>
      <c r="C791" s="103" t="s">
        <v>426</v>
      </c>
      <c r="D791" s="167" t="s">
        <v>124</v>
      </c>
      <c r="E791" s="108" t="s">
        <v>473</v>
      </c>
      <c r="F791" s="167" t="s">
        <v>66</v>
      </c>
      <c r="G791" s="236">
        <v>1.6812499999999999</v>
      </c>
    </row>
    <row r="792" spans="1:7" ht="15">
      <c r="A792" s="190"/>
      <c r="B792" s="168">
        <f t="shared" si="23"/>
        <v>698</v>
      </c>
      <c r="C792" s="103" t="s">
        <v>426</v>
      </c>
      <c r="D792" s="167" t="s">
        <v>124</v>
      </c>
      <c r="E792" s="108" t="s">
        <v>1551</v>
      </c>
      <c r="F792" s="167" t="s">
        <v>66</v>
      </c>
      <c r="G792" s="236">
        <v>1.12375</v>
      </c>
    </row>
    <row r="793" spans="1:7" ht="15">
      <c r="A793" s="190"/>
      <c r="B793" s="168">
        <f t="shared" si="23"/>
        <v>699</v>
      </c>
      <c r="C793" s="107" t="s">
        <v>426</v>
      </c>
      <c r="D793" s="111" t="s">
        <v>124</v>
      </c>
      <c r="E793" s="108" t="s">
        <v>1552</v>
      </c>
      <c r="F793" s="167" t="s">
        <v>66</v>
      </c>
      <c r="G793" s="237">
        <v>1.6650000000000003</v>
      </c>
    </row>
    <row r="794" spans="1:7" ht="15">
      <c r="A794" s="189"/>
      <c r="B794" s="168">
        <f t="shared" si="23"/>
        <v>700</v>
      </c>
      <c r="C794" s="103" t="s">
        <v>426</v>
      </c>
      <c r="D794" s="167" t="s">
        <v>124</v>
      </c>
      <c r="E794" s="108" t="s">
        <v>474</v>
      </c>
      <c r="F794" s="167" t="s">
        <v>66</v>
      </c>
      <c r="G794" s="236">
        <v>2.230833333333333</v>
      </c>
    </row>
    <row r="795" spans="1:7" ht="15">
      <c r="A795" s="190"/>
      <c r="B795" s="168">
        <f t="shared" si="23"/>
        <v>701</v>
      </c>
      <c r="C795" s="103" t="s">
        <v>426</v>
      </c>
      <c r="D795" s="167" t="s">
        <v>124</v>
      </c>
      <c r="E795" s="103" t="s">
        <v>1553</v>
      </c>
      <c r="F795" s="167" t="s">
        <v>66</v>
      </c>
      <c r="G795" s="237">
        <v>1.3175000000000003</v>
      </c>
    </row>
    <row r="796" spans="1:7" ht="15">
      <c r="A796" s="190"/>
      <c r="B796" s="168">
        <f t="shared" si="23"/>
        <v>702</v>
      </c>
      <c r="C796" s="103" t="s">
        <v>426</v>
      </c>
      <c r="D796" s="167" t="s">
        <v>124</v>
      </c>
      <c r="E796" s="108" t="s">
        <v>475</v>
      </c>
      <c r="F796" s="167" t="s">
        <v>66</v>
      </c>
      <c r="G796" s="236">
        <v>1.9724999999999999</v>
      </c>
    </row>
    <row r="797" spans="1:7" ht="15">
      <c r="A797" s="190"/>
      <c r="B797" s="168">
        <f t="shared" si="23"/>
        <v>703</v>
      </c>
      <c r="C797" s="103" t="s">
        <v>426</v>
      </c>
      <c r="D797" s="167" t="s">
        <v>124</v>
      </c>
      <c r="E797" s="108" t="s">
        <v>476</v>
      </c>
      <c r="F797" s="167" t="s">
        <v>66</v>
      </c>
      <c r="G797" s="236">
        <v>2.6433333333333331</v>
      </c>
    </row>
    <row r="798" spans="1:7" ht="15">
      <c r="A798" s="190"/>
      <c r="B798" s="168">
        <f t="shared" si="23"/>
        <v>704</v>
      </c>
      <c r="C798" s="103" t="s">
        <v>426</v>
      </c>
      <c r="D798" s="167" t="s">
        <v>124</v>
      </c>
      <c r="E798" s="108" t="s">
        <v>477</v>
      </c>
      <c r="F798" s="167" t="s">
        <v>66</v>
      </c>
      <c r="G798" s="236">
        <v>1.3175000000000003</v>
      </c>
    </row>
    <row r="799" spans="1:7" ht="15">
      <c r="A799" s="190"/>
      <c r="B799" s="168">
        <f t="shared" si="23"/>
        <v>705</v>
      </c>
      <c r="C799" s="103" t="s">
        <v>426</v>
      </c>
      <c r="D799" s="167" t="s">
        <v>124</v>
      </c>
      <c r="E799" s="108" t="s">
        <v>478</v>
      </c>
      <c r="F799" s="167" t="s">
        <v>66</v>
      </c>
      <c r="G799" s="236">
        <v>1.9562499999999996</v>
      </c>
    </row>
    <row r="800" spans="1:7" ht="15">
      <c r="A800" s="190"/>
      <c r="B800" s="168">
        <f t="shared" ref="B800:B822" si="24">B799+1</f>
        <v>706</v>
      </c>
      <c r="C800" s="103" t="s">
        <v>426</v>
      </c>
      <c r="D800" s="167" t="s">
        <v>124</v>
      </c>
      <c r="E800" s="108" t="s">
        <v>479</v>
      </c>
      <c r="F800" s="167" t="s">
        <v>66</v>
      </c>
      <c r="G800" s="236">
        <v>2.6595833333333334</v>
      </c>
    </row>
    <row r="801" spans="1:7" ht="15">
      <c r="A801" s="190"/>
      <c r="B801" s="168">
        <f t="shared" si="24"/>
        <v>707</v>
      </c>
      <c r="C801" s="103" t="s">
        <v>426</v>
      </c>
      <c r="D801" s="167" t="s">
        <v>124</v>
      </c>
      <c r="E801" s="108" t="s">
        <v>480</v>
      </c>
      <c r="F801" s="167" t="s">
        <v>66</v>
      </c>
      <c r="G801" s="236">
        <v>1.4025000000000001</v>
      </c>
    </row>
    <row r="802" spans="1:7" ht="15">
      <c r="A802" s="190"/>
      <c r="B802" s="168">
        <f t="shared" si="24"/>
        <v>708</v>
      </c>
      <c r="C802" s="103" t="s">
        <v>426</v>
      </c>
      <c r="D802" s="167" t="s">
        <v>124</v>
      </c>
      <c r="E802" s="108" t="s">
        <v>1554</v>
      </c>
      <c r="F802" s="167" t="s">
        <v>252</v>
      </c>
      <c r="G802" s="236">
        <v>1.7916666666666665</v>
      </c>
    </row>
    <row r="803" spans="1:7" ht="15">
      <c r="A803" s="190"/>
      <c r="B803" s="168">
        <f t="shared" si="24"/>
        <v>709</v>
      </c>
      <c r="C803" s="103" t="s">
        <v>426</v>
      </c>
      <c r="D803" s="167" t="s">
        <v>124</v>
      </c>
      <c r="E803" s="108" t="s">
        <v>481</v>
      </c>
      <c r="F803" s="167" t="s">
        <v>66</v>
      </c>
      <c r="G803" s="236">
        <v>2.1258333333333335</v>
      </c>
    </row>
    <row r="804" spans="1:7" ht="15">
      <c r="A804" s="190"/>
      <c r="B804" s="168">
        <f t="shared" si="24"/>
        <v>710</v>
      </c>
      <c r="C804" s="103" t="s">
        <v>426</v>
      </c>
      <c r="D804" s="167" t="s">
        <v>124</v>
      </c>
      <c r="E804" s="108" t="s">
        <v>482</v>
      </c>
      <c r="F804" s="167" t="s">
        <v>66</v>
      </c>
      <c r="G804" s="236">
        <v>2.8616666666666672</v>
      </c>
    </row>
    <row r="805" spans="1:7" ht="15">
      <c r="A805" s="190"/>
      <c r="B805" s="168">
        <f t="shared" si="24"/>
        <v>711</v>
      </c>
      <c r="C805" s="103" t="s">
        <v>426</v>
      </c>
      <c r="D805" s="167" t="s">
        <v>124</v>
      </c>
      <c r="E805" s="108" t="s">
        <v>483</v>
      </c>
      <c r="F805" s="167" t="s">
        <v>66</v>
      </c>
      <c r="G805" s="236">
        <v>1.4954166666666666</v>
      </c>
    </row>
    <row r="806" spans="1:7" ht="15">
      <c r="A806" s="190"/>
      <c r="B806" s="168">
        <f t="shared" si="24"/>
        <v>712</v>
      </c>
      <c r="C806" s="103" t="s">
        <v>426</v>
      </c>
      <c r="D806" s="167" t="s">
        <v>124</v>
      </c>
      <c r="E806" s="108" t="s">
        <v>484</v>
      </c>
      <c r="F806" s="167" t="s">
        <v>66</v>
      </c>
      <c r="G806" s="236">
        <v>2.2554166666666666</v>
      </c>
    </row>
    <row r="807" spans="1:7" ht="15">
      <c r="A807" s="190"/>
      <c r="B807" s="168">
        <f t="shared" si="24"/>
        <v>713</v>
      </c>
      <c r="C807" s="103" t="s">
        <v>426</v>
      </c>
      <c r="D807" s="167" t="s">
        <v>124</v>
      </c>
      <c r="E807" s="108" t="s">
        <v>485</v>
      </c>
      <c r="F807" s="167" t="s">
        <v>66</v>
      </c>
      <c r="G807" s="236">
        <v>3.0233333333333339</v>
      </c>
    </row>
    <row r="808" spans="1:7" ht="15">
      <c r="A808" s="190"/>
      <c r="B808" s="168">
        <f t="shared" si="24"/>
        <v>714</v>
      </c>
      <c r="C808" s="103" t="s">
        <v>426</v>
      </c>
      <c r="D808" s="167" t="s">
        <v>124</v>
      </c>
      <c r="E808" s="108" t="s">
        <v>486</v>
      </c>
      <c r="F808" s="167" t="s">
        <v>66</v>
      </c>
      <c r="G808" s="236">
        <v>1.7054166666666666</v>
      </c>
    </row>
    <row r="809" spans="1:7" ht="15">
      <c r="A809" s="190"/>
      <c r="B809" s="168">
        <f t="shared" si="24"/>
        <v>715</v>
      </c>
      <c r="C809" s="103" t="s">
        <v>426</v>
      </c>
      <c r="D809" s="167" t="s">
        <v>124</v>
      </c>
      <c r="E809" s="108" t="s">
        <v>487</v>
      </c>
      <c r="F809" s="167" t="s">
        <v>66</v>
      </c>
      <c r="G809" s="236">
        <v>2.5383333333333331</v>
      </c>
    </row>
    <row r="810" spans="1:7" ht="15">
      <c r="A810" s="190"/>
      <c r="B810" s="168">
        <f t="shared" si="24"/>
        <v>716</v>
      </c>
      <c r="C810" s="103" t="s">
        <v>426</v>
      </c>
      <c r="D810" s="167" t="s">
        <v>124</v>
      </c>
      <c r="E810" s="108" t="s">
        <v>488</v>
      </c>
      <c r="F810" s="167" t="s">
        <v>66</v>
      </c>
      <c r="G810" s="236">
        <v>3.3624999999999998</v>
      </c>
    </row>
    <row r="811" spans="1:7" ht="15">
      <c r="A811" s="190"/>
      <c r="B811" s="168">
        <f t="shared" si="24"/>
        <v>717</v>
      </c>
      <c r="C811" s="103" t="s">
        <v>426</v>
      </c>
      <c r="D811" s="167" t="s">
        <v>124</v>
      </c>
      <c r="E811" s="108" t="s">
        <v>489</v>
      </c>
      <c r="F811" s="167" t="s">
        <v>66</v>
      </c>
      <c r="G811" s="236">
        <v>1.4874999999999998</v>
      </c>
    </row>
    <row r="812" spans="1:7" ht="15">
      <c r="A812" s="190"/>
      <c r="B812" s="168">
        <f t="shared" si="24"/>
        <v>718</v>
      </c>
      <c r="C812" s="103" t="s">
        <v>426</v>
      </c>
      <c r="D812" s="167" t="s">
        <v>124</v>
      </c>
      <c r="E812" s="108" t="s">
        <v>490</v>
      </c>
      <c r="F812" s="167" t="s">
        <v>66</v>
      </c>
      <c r="G812" s="236">
        <v>1.6004166666666668</v>
      </c>
    </row>
    <row r="813" spans="1:7" ht="15">
      <c r="A813" s="190"/>
      <c r="B813" s="168">
        <f t="shared" si="24"/>
        <v>719</v>
      </c>
      <c r="C813" s="103" t="s">
        <v>426</v>
      </c>
      <c r="D813" s="167" t="s">
        <v>124</v>
      </c>
      <c r="E813" s="108" t="s">
        <v>491</v>
      </c>
      <c r="F813" s="167" t="s">
        <v>66</v>
      </c>
      <c r="G813" s="236">
        <v>2.4250000000000003</v>
      </c>
    </row>
    <row r="814" spans="1:7" ht="15">
      <c r="A814" s="190"/>
      <c r="B814" s="168">
        <f t="shared" si="24"/>
        <v>720</v>
      </c>
      <c r="C814" s="103" t="s">
        <v>426</v>
      </c>
      <c r="D814" s="167" t="s">
        <v>124</v>
      </c>
      <c r="E814" s="108" t="s">
        <v>492</v>
      </c>
      <c r="F814" s="167" t="s">
        <v>66</v>
      </c>
      <c r="G814" s="236">
        <v>1.7137500000000003</v>
      </c>
    </row>
    <row r="815" spans="1:7" ht="15">
      <c r="A815" s="190"/>
      <c r="B815" s="168">
        <f t="shared" si="24"/>
        <v>721</v>
      </c>
      <c r="C815" s="103" t="s">
        <v>426</v>
      </c>
      <c r="D815" s="167" t="s">
        <v>124</v>
      </c>
      <c r="E815" s="108" t="s">
        <v>493</v>
      </c>
      <c r="F815" s="167" t="s">
        <v>66</v>
      </c>
      <c r="G815" s="236">
        <v>2.5383333333333331</v>
      </c>
    </row>
    <row r="816" spans="1:7" ht="15">
      <c r="A816" s="190"/>
      <c r="B816" s="168">
        <f t="shared" si="24"/>
        <v>722</v>
      </c>
      <c r="C816" s="103" t="s">
        <v>426</v>
      </c>
      <c r="D816" s="167" t="s">
        <v>124</v>
      </c>
      <c r="E816" s="108" t="s">
        <v>494</v>
      </c>
      <c r="F816" s="167" t="s">
        <v>66</v>
      </c>
      <c r="G816" s="236">
        <v>3.4275000000000007</v>
      </c>
    </row>
    <row r="817" spans="1:7" ht="15">
      <c r="A817" s="190"/>
      <c r="B817" s="168">
        <f t="shared" si="24"/>
        <v>723</v>
      </c>
      <c r="C817" s="103" t="s">
        <v>426</v>
      </c>
      <c r="D817" s="167" t="s">
        <v>124</v>
      </c>
      <c r="E817" s="108" t="s">
        <v>495</v>
      </c>
      <c r="F817" s="167" t="s">
        <v>66</v>
      </c>
      <c r="G817" s="236">
        <v>1.8266666666666667</v>
      </c>
    </row>
    <row r="818" spans="1:7" ht="15">
      <c r="A818" s="190"/>
      <c r="B818" s="168">
        <f t="shared" si="24"/>
        <v>724</v>
      </c>
      <c r="C818" s="103" t="s">
        <v>426</v>
      </c>
      <c r="D818" s="167" t="s">
        <v>124</v>
      </c>
      <c r="E818" s="108" t="s">
        <v>496</v>
      </c>
      <c r="F818" s="167" t="s">
        <v>66</v>
      </c>
      <c r="G818" s="236">
        <v>2.8454166666666665</v>
      </c>
    </row>
    <row r="819" spans="1:7" ht="15">
      <c r="A819" s="190"/>
      <c r="B819" s="168">
        <f t="shared" si="24"/>
        <v>725</v>
      </c>
      <c r="C819" s="103" t="s">
        <v>426</v>
      </c>
      <c r="D819" s="167" t="s">
        <v>124</v>
      </c>
      <c r="E819" s="108" t="s">
        <v>497</v>
      </c>
      <c r="F819" s="167" t="s">
        <v>66</v>
      </c>
      <c r="G819" s="236">
        <v>3.7912500000000002</v>
      </c>
    </row>
    <row r="820" spans="1:7" ht="15">
      <c r="A820" s="190"/>
      <c r="B820" s="168">
        <f t="shared" si="24"/>
        <v>726</v>
      </c>
      <c r="C820" s="103" t="s">
        <v>426</v>
      </c>
      <c r="D820" s="167" t="s">
        <v>124</v>
      </c>
      <c r="E820" s="108" t="s">
        <v>498</v>
      </c>
      <c r="F820" s="167" t="s">
        <v>66</v>
      </c>
      <c r="G820" s="236">
        <v>1.8266666666666667</v>
      </c>
    </row>
    <row r="821" spans="1:7" ht="15">
      <c r="A821" s="190"/>
      <c r="B821" s="168">
        <f t="shared" si="24"/>
        <v>727</v>
      </c>
      <c r="C821" s="103" t="s">
        <v>426</v>
      </c>
      <c r="D821" s="167" t="s">
        <v>124</v>
      </c>
      <c r="E821" s="108" t="s">
        <v>499</v>
      </c>
      <c r="F821" s="167" t="s">
        <v>66</v>
      </c>
      <c r="G821" s="236">
        <v>2.8454166666666665</v>
      </c>
    </row>
    <row r="822" spans="1:7" ht="15">
      <c r="A822" s="190"/>
      <c r="B822" s="168">
        <f t="shared" si="24"/>
        <v>728</v>
      </c>
      <c r="C822" s="103" t="s">
        <v>426</v>
      </c>
      <c r="D822" s="167" t="s">
        <v>124</v>
      </c>
      <c r="E822" s="108" t="s">
        <v>500</v>
      </c>
      <c r="F822" s="167" t="s">
        <v>66</v>
      </c>
      <c r="G822" s="236">
        <v>3.7991666666666672</v>
      </c>
    </row>
    <row r="823" spans="1:7" ht="15">
      <c r="A823" s="189" t="s">
        <v>2045</v>
      </c>
      <c r="B823" s="238"/>
      <c r="C823" s="107" t="s">
        <v>501</v>
      </c>
      <c r="D823" s="107"/>
      <c r="E823" s="108"/>
      <c r="F823" s="164"/>
      <c r="G823" s="236"/>
    </row>
    <row r="824" spans="1:7" ht="15">
      <c r="B824" s="168">
        <f>B822+1</f>
        <v>729</v>
      </c>
      <c r="C824" s="107" t="s">
        <v>502</v>
      </c>
      <c r="D824" s="111" t="s">
        <v>119</v>
      </c>
      <c r="E824" s="108" t="s">
        <v>1119</v>
      </c>
      <c r="F824" s="167" t="s">
        <v>252</v>
      </c>
      <c r="G824" s="236">
        <v>0.54166666666666674</v>
      </c>
    </row>
    <row r="825" spans="1:7" ht="15">
      <c r="A825" s="189"/>
      <c r="B825" s="168">
        <f>B824+1</f>
        <v>730</v>
      </c>
      <c r="C825" s="103" t="s">
        <v>502</v>
      </c>
      <c r="D825" s="167" t="s">
        <v>119</v>
      </c>
      <c r="E825" s="103" t="s">
        <v>1120</v>
      </c>
      <c r="F825" s="167" t="s">
        <v>252</v>
      </c>
      <c r="G825" s="236">
        <v>0.58333333333333337</v>
      </c>
    </row>
    <row r="826" spans="1:7" ht="15">
      <c r="A826" s="190"/>
      <c r="B826" s="168">
        <f>B825+1</f>
        <v>731</v>
      </c>
      <c r="C826" s="103" t="s">
        <v>502</v>
      </c>
      <c r="D826" s="167" t="s">
        <v>119</v>
      </c>
      <c r="E826" s="108" t="s">
        <v>1121</v>
      </c>
      <c r="F826" s="167" t="s">
        <v>252</v>
      </c>
      <c r="G826" s="236">
        <v>0.625</v>
      </c>
    </row>
    <row r="827" spans="1:7" ht="15">
      <c r="A827" s="190"/>
      <c r="B827" s="168">
        <f t="shared" ref="B827:B833" si="25">B826+1</f>
        <v>732</v>
      </c>
      <c r="C827" s="103" t="s">
        <v>502</v>
      </c>
      <c r="D827" s="167" t="s">
        <v>119</v>
      </c>
      <c r="E827" s="108" t="s">
        <v>1122</v>
      </c>
      <c r="F827" s="167" t="s">
        <v>252</v>
      </c>
      <c r="G827" s="236">
        <v>0.75</v>
      </c>
    </row>
    <row r="828" spans="1:7" ht="15">
      <c r="A828" s="190"/>
      <c r="B828" s="168">
        <f t="shared" si="25"/>
        <v>733</v>
      </c>
      <c r="C828" s="107" t="s">
        <v>502</v>
      </c>
      <c r="D828" s="111" t="s">
        <v>119</v>
      </c>
      <c r="E828" s="108" t="s">
        <v>1123</v>
      </c>
      <c r="F828" s="167" t="s">
        <v>252</v>
      </c>
      <c r="G828" s="236">
        <v>1.25</v>
      </c>
    </row>
    <row r="829" spans="1:7" ht="15">
      <c r="A829" s="190"/>
      <c r="B829" s="168">
        <f t="shared" si="25"/>
        <v>734</v>
      </c>
      <c r="C829" s="103" t="s">
        <v>502</v>
      </c>
      <c r="D829" s="167" t="s">
        <v>119</v>
      </c>
      <c r="E829" s="103" t="s">
        <v>1124</v>
      </c>
      <c r="F829" s="167" t="s">
        <v>252</v>
      </c>
      <c r="G829" s="236">
        <v>1.5416666666666667</v>
      </c>
    </row>
    <row r="830" spans="1:7" ht="15">
      <c r="A830" s="190"/>
      <c r="B830" s="168">
        <f t="shared" si="25"/>
        <v>735</v>
      </c>
      <c r="C830" s="107" t="s">
        <v>502</v>
      </c>
      <c r="D830" s="111" t="s">
        <v>119</v>
      </c>
      <c r="E830" s="108" t="s">
        <v>1125</v>
      </c>
      <c r="F830" s="167" t="s">
        <v>252</v>
      </c>
      <c r="G830" s="236">
        <v>2.625</v>
      </c>
    </row>
    <row r="831" spans="1:7" ht="15">
      <c r="A831" s="190"/>
      <c r="B831" s="168">
        <f t="shared" si="25"/>
        <v>736</v>
      </c>
      <c r="C831" s="107" t="s">
        <v>502</v>
      </c>
      <c r="D831" s="111" t="s">
        <v>119</v>
      </c>
      <c r="E831" s="108" t="s">
        <v>1126</v>
      </c>
      <c r="F831" s="167" t="s">
        <v>252</v>
      </c>
      <c r="G831" s="236">
        <v>2.791666666666667</v>
      </c>
    </row>
    <row r="832" spans="1:7" ht="15">
      <c r="A832" s="190"/>
      <c r="B832" s="168">
        <f t="shared" si="25"/>
        <v>737</v>
      </c>
      <c r="C832" s="107" t="s">
        <v>502</v>
      </c>
      <c r="D832" s="111" t="s">
        <v>119</v>
      </c>
      <c r="E832" s="108" t="s">
        <v>1332</v>
      </c>
      <c r="F832" s="167" t="s">
        <v>252</v>
      </c>
      <c r="G832" s="236">
        <v>5.2083333333333339</v>
      </c>
    </row>
    <row r="833" spans="1:7" ht="15">
      <c r="A833" s="190"/>
      <c r="B833" s="168">
        <f t="shared" si="25"/>
        <v>738</v>
      </c>
      <c r="C833" s="103" t="s">
        <v>502</v>
      </c>
      <c r="D833" s="167" t="s">
        <v>119</v>
      </c>
      <c r="E833" s="103" t="s">
        <v>1127</v>
      </c>
      <c r="F833" s="167" t="s">
        <v>252</v>
      </c>
      <c r="G833" s="236">
        <v>7.2708333333333339</v>
      </c>
    </row>
    <row r="834" spans="1:7" ht="15">
      <c r="A834" s="189" t="s">
        <v>2046</v>
      </c>
      <c r="B834" s="168"/>
      <c r="C834" s="107" t="s">
        <v>503</v>
      </c>
      <c r="D834" s="107"/>
      <c r="E834" s="108"/>
      <c r="F834" s="164"/>
      <c r="G834" s="236"/>
    </row>
    <row r="835" spans="1:7" ht="15">
      <c r="B835" s="168">
        <v>739</v>
      </c>
      <c r="C835" s="239" t="s">
        <v>1620</v>
      </c>
      <c r="D835" s="234" t="s">
        <v>119</v>
      </c>
      <c r="E835" s="138" t="s">
        <v>2292</v>
      </c>
      <c r="F835" s="167" t="s">
        <v>252</v>
      </c>
      <c r="G835" s="236">
        <v>0.95833333333333326</v>
      </c>
    </row>
    <row r="836" spans="1:7" ht="15">
      <c r="A836" s="190"/>
      <c r="B836" s="168">
        <f>B835+1</f>
        <v>740</v>
      </c>
      <c r="C836" s="239" t="s">
        <v>1620</v>
      </c>
      <c r="D836" s="234" t="s">
        <v>119</v>
      </c>
      <c r="E836" s="138" t="s">
        <v>2293</v>
      </c>
      <c r="F836" s="167" t="s">
        <v>252</v>
      </c>
      <c r="G836" s="236">
        <v>2.5</v>
      </c>
    </row>
    <row r="837" spans="1:7" ht="15">
      <c r="A837" s="190"/>
      <c r="B837" s="168">
        <f>B836+1</f>
        <v>741</v>
      </c>
      <c r="C837" s="239" t="s">
        <v>1620</v>
      </c>
      <c r="D837" s="234" t="s">
        <v>119</v>
      </c>
      <c r="E837" s="138" t="s">
        <v>2294</v>
      </c>
      <c r="F837" s="167" t="s">
        <v>252</v>
      </c>
      <c r="G837" s="236">
        <v>1.3333333333333335</v>
      </c>
    </row>
    <row r="838" spans="1:7" ht="15">
      <c r="A838" s="190"/>
      <c r="B838" s="168">
        <f>+B837+1</f>
        <v>742</v>
      </c>
      <c r="C838" s="239" t="s">
        <v>1620</v>
      </c>
      <c r="D838" s="234" t="s">
        <v>119</v>
      </c>
      <c r="E838" s="138" t="s">
        <v>2295</v>
      </c>
      <c r="F838" s="167" t="s">
        <v>252</v>
      </c>
      <c r="G838" s="236">
        <v>0.45833333333333337</v>
      </c>
    </row>
    <row r="839" spans="1:7" ht="15">
      <c r="A839" s="190"/>
      <c r="B839" s="168">
        <f t="shared" ref="B839:B852" si="26">+B838+1</f>
        <v>743</v>
      </c>
      <c r="C839" s="239" t="s">
        <v>1620</v>
      </c>
      <c r="D839" s="234" t="s">
        <v>119</v>
      </c>
      <c r="E839" s="138" t="s">
        <v>2296</v>
      </c>
      <c r="F839" s="167" t="s">
        <v>252</v>
      </c>
      <c r="G839" s="236">
        <v>3.666666666666667</v>
      </c>
    </row>
    <row r="840" spans="1:7" ht="15">
      <c r="A840" s="190"/>
      <c r="B840" s="168">
        <f t="shared" si="26"/>
        <v>744</v>
      </c>
      <c r="C840" s="239" t="s">
        <v>1620</v>
      </c>
      <c r="D840" s="234" t="s">
        <v>119</v>
      </c>
      <c r="E840" s="138" t="s">
        <v>2297</v>
      </c>
      <c r="F840" s="167" t="s">
        <v>252</v>
      </c>
      <c r="G840" s="236">
        <v>0.65</v>
      </c>
    </row>
    <row r="841" spans="1:7" ht="15">
      <c r="A841" s="190"/>
      <c r="B841" s="168">
        <f t="shared" si="26"/>
        <v>745</v>
      </c>
      <c r="C841" s="239" t="s">
        <v>1621</v>
      </c>
      <c r="D841" s="234" t="s">
        <v>119</v>
      </c>
      <c r="E841" s="138" t="s">
        <v>2298</v>
      </c>
      <c r="F841" s="167" t="s">
        <v>252</v>
      </c>
      <c r="G841" s="236">
        <v>1.875</v>
      </c>
    </row>
    <row r="842" spans="1:7" ht="15">
      <c r="A842" s="190"/>
      <c r="B842" s="168">
        <f t="shared" si="26"/>
        <v>746</v>
      </c>
      <c r="C842" s="239" t="s">
        <v>1621</v>
      </c>
      <c r="D842" s="234" t="s">
        <v>119</v>
      </c>
      <c r="E842" s="138" t="s">
        <v>2299</v>
      </c>
      <c r="F842" s="167" t="s">
        <v>252</v>
      </c>
      <c r="G842" s="236">
        <v>1.4166666666666667</v>
      </c>
    </row>
    <row r="843" spans="1:7" ht="15">
      <c r="A843" s="190"/>
      <c r="B843" s="168">
        <f t="shared" si="26"/>
        <v>747</v>
      </c>
      <c r="C843" s="239" t="s">
        <v>1621</v>
      </c>
      <c r="D843" s="234" t="s">
        <v>119</v>
      </c>
      <c r="E843" s="138" t="s">
        <v>2300</v>
      </c>
      <c r="F843" s="167" t="s">
        <v>252</v>
      </c>
      <c r="G843" s="236">
        <v>0.70833333333333337</v>
      </c>
    </row>
    <row r="844" spans="1:7" ht="15">
      <c r="A844" s="190"/>
      <c r="B844" s="168">
        <f t="shared" si="26"/>
        <v>748</v>
      </c>
      <c r="C844" s="239" t="s">
        <v>1621</v>
      </c>
      <c r="D844" s="234" t="s">
        <v>119</v>
      </c>
      <c r="E844" s="138" t="s">
        <v>2301</v>
      </c>
      <c r="F844" s="167" t="s">
        <v>252</v>
      </c>
      <c r="G844" s="236">
        <v>0.91666666666666674</v>
      </c>
    </row>
    <row r="845" spans="1:7" ht="15">
      <c r="A845" s="190"/>
      <c r="B845" s="168">
        <f t="shared" si="26"/>
        <v>749</v>
      </c>
      <c r="C845" s="239" t="s">
        <v>1621</v>
      </c>
      <c r="D845" s="234" t="s">
        <v>119</v>
      </c>
      <c r="E845" s="139" t="s">
        <v>2302</v>
      </c>
      <c r="F845" s="167" t="s">
        <v>252</v>
      </c>
      <c r="G845" s="236">
        <v>0.54166666666666674</v>
      </c>
    </row>
    <row r="846" spans="1:7" ht="15">
      <c r="A846" s="190"/>
      <c r="B846" s="168">
        <f t="shared" si="26"/>
        <v>750</v>
      </c>
      <c r="C846" s="239" t="s">
        <v>613</v>
      </c>
      <c r="D846" s="234" t="s">
        <v>119</v>
      </c>
      <c r="E846" s="139" t="s">
        <v>2303</v>
      </c>
      <c r="F846" s="167" t="s">
        <v>252</v>
      </c>
      <c r="G846" s="236">
        <v>2.3333333333333335</v>
      </c>
    </row>
    <row r="847" spans="1:7" ht="15">
      <c r="A847" s="190"/>
      <c r="B847" s="168">
        <f t="shared" si="26"/>
        <v>751</v>
      </c>
      <c r="C847" s="239" t="s">
        <v>613</v>
      </c>
      <c r="D847" s="234" t="s">
        <v>119</v>
      </c>
      <c r="E847" s="139" t="s">
        <v>2304</v>
      </c>
      <c r="F847" s="167" t="s">
        <v>252</v>
      </c>
      <c r="G847" s="236">
        <v>1.0833333333333335</v>
      </c>
    </row>
    <row r="848" spans="1:7" ht="15">
      <c r="A848" s="190"/>
      <c r="B848" s="168">
        <f t="shared" si="26"/>
        <v>752</v>
      </c>
      <c r="C848" s="239" t="s">
        <v>613</v>
      </c>
      <c r="D848" s="234" t="s">
        <v>119</v>
      </c>
      <c r="E848" s="139" t="s">
        <v>2305</v>
      </c>
      <c r="F848" s="167" t="s">
        <v>252</v>
      </c>
      <c r="G848" s="236">
        <v>0.83333333333333337</v>
      </c>
    </row>
    <row r="849" spans="1:7" ht="15">
      <c r="A849" s="190"/>
      <c r="B849" s="168">
        <f t="shared" si="26"/>
        <v>753</v>
      </c>
      <c r="C849" s="239" t="s">
        <v>353</v>
      </c>
      <c r="D849" s="234" t="s">
        <v>119</v>
      </c>
      <c r="E849" s="139" t="s">
        <v>2306</v>
      </c>
      <c r="F849" s="167" t="s">
        <v>252</v>
      </c>
      <c r="G849" s="236">
        <v>3.0833333333333335</v>
      </c>
    </row>
    <row r="850" spans="1:7" ht="15">
      <c r="A850" s="190"/>
      <c r="B850" s="168">
        <f t="shared" si="26"/>
        <v>754</v>
      </c>
      <c r="C850" s="239" t="s">
        <v>353</v>
      </c>
      <c r="D850" s="234" t="s">
        <v>119</v>
      </c>
      <c r="E850" s="139" t="s">
        <v>2307</v>
      </c>
      <c r="F850" s="234" t="s">
        <v>252</v>
      </c>
      <c r="G850" s="236">
        <v>2.3333333333333335</v>
      </c>
    </row>
    <row r="851" spans="1:7" ht="15">
      <c r="A851" s="190"/>
      <c r="B851" s="168">
        <f t="shared" si="26"/>
        <v>755</v>
      </c>
      <c r="C851" s="239" t="s">
        <v>353</v>
      </c>
      <c r="D851" s="234" t="s">
        <v>119</v>
      </c>
      <c r="E851" s="139" t="s">
        <v>2308</v>
      </c>
      <c r="F851" s="234" t="s">
        <v>252</v>
      </c>
      <c r="G851" s="236">
        <v>1.25</v>
      </c>
    </row>
    <row r="852" spans="1:7" ht="15">
      <c r="A852" s="190"/>
      <c r="B852" s="168">
        <f t="shared" si="26"/>
        <v>756</v>
      </c>
      <c r="C852" s="239" t="s">
        <v>353</v>
      </c>
      <c r="D852" s="234" t="s">
        <v>119</v>
      </c>
      <c r="E852" s="139" t="s">
        <v>2309</v>
      </c>
      <c r="F852" s="234" t="s">
        <v>252</v>
      </c>
      <c r="G852" s="236">
        <v>0.69166666666666665</v>
      </c>
    </row>
    <row r="853" spans="1:7" ht="18">
      <c r="A853" s="190"/>
      <c r="B853" s="168"/>
      <c r="C853" s="199" t="s">
        <v>507</v>
      </c>
      <c r="D853" s="210"/>
      <c r="E853" s="210"/>
      <c r="F853" s="167"/>
      <c r="G853" s="236"/>
    </row>
    <row r="854" spans="1:7" ht="15">
      <c r="A854" s="189" t="s">
        <v>2047</v>
      </c>
      <c r="B854" s="168"/>
      <c r="C854" s="107" t="s">
        <v>508</v>
      </c>
      <c r="D854" s="107"/>
      <c r="E854" s="108"/>
      <c r="F854" s="167"/>
      <c r="G854" s="236"/>
    </row>
    <row r="855" spans="1:7" ht="30">
      <c r="B855" s="168">
        <v>757</v>
      </c>
      <c r="C855" s="103" t="s">
        <v>426</v>
      </c>
      <c r="D855" s="167" t="s">
        <v>124</v>
      </c>
      <c r="E855" s="103" t="s">
        <v>509</v>
      </c>
      <c r="F855" s="167" t="s">
        <v>66</v>
      </c>
      <c r="G855" s="236">
        <v>0.29533333333333334</v>
      </c>
    </row>
    <row r="856" spans="1:7" ht="30">
      <c r="A856" s="190"/>
      <c r="B856" s="168">
        <f t="shared" ref="B856:B862" si="27">B855+1</f>
        <v>758</v>
      </c>
      <c r="C856" s="103" t="s">
        <v>426</v>
      </c>
      <c r="D856" s="167" t="s">
        <v>124</v>
      </c>
      <c r="E856" s="108" t="s">
        <v>510</v>
      </c>
      <c r="F856" s="167" t="s">
        <v>66</v>
      </c>
      <c r="G856" s="236">
        <v>0.28666666666666668</v>
      </c>
    </row>
    <row r="857" spans="1:7" ht="30">
      <c r="A857" s="190"/>
      <c r="B857" s="168">
        <f t="shared" si="27"/>
        <v>759</v>
      </c>
      <c r="C857" s="103" t="s">
        <v>426</v>
      </c>
      <c r="D857" s="167" t="s">
        <v>124</v>
      </c>
      <c r="E857" s="108" t="s">
        <v>511</v>
      </c>
      <c r="F857" s="167" t="s">
        <v>66</v>
      </c>
      <c r="G857" s="236">
        <v>0.30774999999999997</v>
      </c>
    </row>
    <row r="858" spans="1:7" ht="30">
      <c r="A858" s="190"/>
      <c r="B858" s="168">
        <f t="shared" si="27"/>
        <v>760</v>
      </c>
      <c r="C858" s="107" t="s">
        <v>426</v>
      </c>
      <c r="D858" s="111" t="s">
        <v>124</v>
      </c>
      <c r="E858" s="108" t="s">
        <v>512</v>
      </c>
      <c r="F858" s="167" t="s">
        <v>66</v>
      </c>
      <c r="G858" s="236">
        <v>0.32750000000000001</v>
      </c>
    </row>
    <row r="859" spans="1:7" ht="30">
      <c r="A859" s="190"/>
      <c r="B859" s="168">
        <f t="shared" si="27"/>
        <v>761</v>
      </c>
      <c r="C859" s="103" t="s">
        <v>426</v>
      </c>
      <c r="D859" s="167" t="s">
        <v>124</v>
      </c>
      <c r="E859" s="103" t="s">
        <v>513</v>
      </c>
      <c r="F859" s="167" t="s">
        <v>66</v>
      </c>
      <c r="G859" s="236">
        <v>0.4941666666666667</v>
      </c>
    </row>
    <row r="860" spans="1:7" ht="30">
      <c r="A860" s="190"/>
      <c r="B860" s="168">
        <f t="shared" si="27"/>
        <v>762</v>
      </c>
      <c r="C860" s="107" t="s">
        <v>426</v>
      </c>
      <c r="D860" s="111" t="s">
        <v>124</v>
      </c>
      <c r="E860" s="108" t="s">
        <v>514</v>
      </c>
      <c r="F860" s="167" t="s">
        <v>66</v>
      </c>
      <c r="G860" s="236">
        <v>0.46833333333333338</v>
      </c>
    </row>
    <row r="861" spans="1:7" ht="30">
      <c r="A861" s="190"/>
      <c r="B861" s="168">
        <f t="shared" si="27"/>
        <v>763</v>
      </c>
      <c r="C861" s="103" t="s">
        <v>426</v>
      </c>
      <c r="D861" s="167" t="s">
        <v>124</v>
      </c>
      <c r="E861" s="103" t="s">
        <v>1128</v>
      </c>
      <c r="F861" s="167" t="s">
        <v>66</v>
      </c>
      <c r="G861" s="236">
        <v>0.72666666666666668</v>
      </c>
    </row>
    <row r="862" spans="1:7" ht="30">
      <c r="A862" s="190"/>
      <c r="B862" s="168">
        <f t="shared" si="27"/>
        <v>764</v>
      </c>
      <c r="C862" s="103" t="s">
        <v>426</v>
      </c>
      <c r="D862" s="167" t="s">
        <v>124</v>
      </c>
      <c r="E862" s="103" t="s">
        <v>1129</v>
      </c>
      <c r="F862" s="167" t="s">
        <v>66</v>
      </c>
      <c r="G862" s="236">
        <v>0.73333333333333339</v>
      </c>
    </row>
    <row r="863" spans="1:7" ht="15">
      <c r="A863" s="190" t="s">
        <v>2048</v>
      </c>
      <c r="B863" s="238"/>
      <c r="C863" s="107" t="s">
        <v>515</v>
      </c>
      <c r="D863" s="107"/>
      <c r="E863" s="108"/>
      <c r="F863" s="164"/>
      <c r="G863" s="236"/>
    </row>
    <row r="864" spans="1:7" ht="30">
      <c r="B864" s="168">
        <f>B862+1</f>
        <v>765</v>
      </c>
      <c r="C864" s="107" t="s">
        <v>426</v>
      </c>
      <c r="D864" s="111" t="s">
        <v>124</v>
      </c>
      <c r="E864" s="108" t="s">
        <v>516</v>
      </c>
      <c r="F864" s="167" t="s">
        <v>66</v>
      </c>
      <c r="G864" s="236">
        <v>0.35416666666666669</v>
      </c>
    </row>
    <row r="865" spans="1:7" ht="30">
      <c r="A865" s="190"/>
      <c r="B865" s="168">
        <f>B864+1</f>
        <v>766</v>
      </c>
      <c r="C865" s="103" t="s">
        <v>426</v>
      </c>
      <c r="D865" s="167" t="s">
        <v>124</v>
      </c>
      <c r="E865" s="103" t="s">
        <v>517</v>
      </c>
      <c r="F865" s="167" t="s">
        <v>66</v>
      </c>
      <c r="G865" s="236">
        <v>0.33333333333333337</v>
      </c>
    </row>
    <row r="866" spans="1:7" ht="30">
      <c r="A866" s="190"/>
      <c r="B866" s="168">
        <f>B865+1</f>
        <v>767</v>
      </c>
      <c r="C866" s="103" t="s">
        <v>426</v>
      </c>
      <c r="D866" s="167" t="s">
        <v>124</v>
      </c>
      <c r="E866" s="103" t="s">
        <v>2049</v>
      </c>
      <c r="F866" s="167" t="s">
        <v>66</v>
      </c>
      <c r="G866" s="236">
        <v>0.47499999999999998</v>
      </c>
    </row>
    <row r="867" spans="1:7" ht="30">
      <c r="A867" s="190"/>
      <c r="B867" s="168">
        <f t="shared" ref="B867:B901" si="28">B866+1</f>
        <v>768</v>
      </c>
      <c r="C867" s="103" t="s">
        <v>426</v>
      </c>
      <c r="D867" s="167" t="s">
        <v>124</v>
      </c>
      <c r="E867" s="103" t="s">
        <v>518</v>
      </c>
      <c r="F867" s="167" t="s">
        <v>66</v>
      </c>
      <c r="G867" s="236">
        <v>0.3666666666666667</v>
      </c>
    </row>
    <row r="868" spans="1:7" ht="30">
      <c r="A868" s="190"/>
      <c r="B868" s="168">
        <f t="shared" si="28"/>
        <v>769</v>
      </c>
      <c r="C868" s="103" t="s">
        <v>426</v>
      </c>
      <c r="D868" s="167" t="s">
        <v>124</v>
      </c>
      <c r="E868" s="103" t="s">
        <v>519</v>
      </c>
      <c r="F868" s="167" t="s">
        <v>66</v>
      </c>
      <c r="G868" s="236">
        <v>0.3666666666666667</v>
      </c>
    </row>
    <row r="869" spans="1:7" ht="30">
      <c r="A869" s="190"/>
      <c r="B869" s="168">
        <f t="shared" si="28"/>
        <v>770</v>
      </c>
      <c r="C869" s="103" t="s">
        <v>426</v>
      </c>
      <c r="D869" s="167" t="s">
        <v>124</v>
      </c>
      <c r="E869" s="103" t="s">
        <v>520</v>
      </c>
      <c r="F869" s="167" t="s">
        <v>66</v>
      </c>
      <c r="G869" s="236">
        <v>0.3666666666666667</v>
      </c>
    </row>
    <row r="870" spans="1:7" ht="30">
      <c r="A870" s="190"/>
      <c r="B870" s="168">
        <f t="shared" si="28"/>
        <v>771</v>
      </c>
      <c r="C870" s="103" t="s">
        <v>426</v>
      </c>
      <c r="D870" s="167" t="s">
        <v>124</v>
      </c>
      <c r="E870" s="103" t="s">
        <v>521</v>
      </c>
      <c r="F870" s="167" t="s">
        <v>66</v>
      </c>
      <c r="G870" s="236">
        <v>0.3666666666666667</v>
      </c>
    </row>
    <row r="871" spans="1:7" ht="30">
      <c r="A871" s="190"/>
      <c r="B871" s="168">
        <f t="shared" si="28"/>
        <v>772</v>
      </c>
      <c r="C871" s="103" t="s">
        <v>426</v>
      </c>
      <c r="D871" s="167" t="s">
        <v>124</v>
      </c>
      <c r="E871" s="103" t="s">
        <v>522</v>
      </c>
      <c r="F871" s="167" t="s">
        <v>66</v>
      </c>
      <c r="G871" s="236">
        <v>0.3666666666666667</v>
      </c>
    </row>
    <row r="872" spans="1:7" ht="30">
      <c r="A872" s="190"/>
      <c r="B872" s="168">
        <f t="shared" si="28"/>
        <v>773</v>
      </c>
      <c r="C872" s="103" t="s">
        <v>426</v>
      </c>
      <c r="D872" s="167" t="s">
        <v>124</v>
      </c>
      <c r="E872" s="103" t="s">
        <v>2132</v>
      </c>
      <c r="F872" s="167" t="s">
        <v>66</v>
      </c>
      <c r="G872" s="236">
        <v>0.58333333333333337</v>
      </c>
    </row>
    <row r="873" spans="1:7" ht="30">
      <c r="A873" s="190"/>
      <c r="B873" s="168">
        <f t="shared" si="28"/>
        <v>774</v>
      </c>
      <c r="C873" s="103" t="s">
        <v>426</v>
      </c>
      <c r="D873" s="167" t="s">
        <v>124</v>
      </c>
      <c r="E873" s="108" t="s">
        <v>2133</v>
      </c>
      <c r="F873" s="167" t="s">
        <v>66</v>
      </c>
      <c r="G873" s="236">
        <v>0.46666666666666673</v>
      </c>
    </row>
    <row r="874" spans="1:7" ht="30">
      <c r="A874" s="190"/>
      <c r="B874" s="168">
        <f t="shared" si="28"/>
        <v>775</v>
      </c>
      <c r="C874" s="103" t="s">
        <v>426</v>
      </c>
      <c r="D874" s="167" t="s">
        <v>124</v>
      </c>
      <c r="E874" s="103" t="s">
        <v>2134</v>
      </c>
      <c r="F874" s="167" t="s">
        <v>66</v>
      </c>
      <c r="G874" s="236">
        <v>0.46666666666666673</v>
      </c>
    </row>
    <row r="875" spans="1:7" ht="30">
      <c r="A875" s="190"/>
      <c r="B875" s="168">
        <f t="shared" si="28"/>
        <v>776</v>
      </c>
      <c r="C875" s="103" t="s">
        <v>426</v>
      </c>
      <c r="D875" s="167" t="s">
        <v>124</v>
      </c>
      <c r="E875" s="103" t="s">
        <v>2135</v>
      </c>
      <c r="F875" s="167" t="s">
        <v>66</v>
      </c>
      <c r="G875" s="236">
        <v>0.46666666666666673</v>
      </c>
    </row>
    <row r="876" spans="1:7" ht="30">
      <c r="A876" s="190"/>
      <c r="B876" s="168">
        <f t="shared" si="28"/>
        <v>777</v>
      </c>
      <c r="C876" s="103" t="s">
        <v>426</v>
      </c>
      <c r="D876" s="167" t="s">
        <v>124</v>
      </c>
      <c r="E876" s="103" t="s">
        <v>2136</v>
      </c>
      <c r="F876" s="167" t="s">
        <v>66</v>
      </c>
      <c r="G876" s="236">
        <v>0.46666666666666673</v>
      </c>
    </row>
    <row r="877" spans="1:7" ht="30">
      <c r="A877" s="190"/>
      <c r="B877" s="168">
        <f t="shared" si="28"/>
        <v>778</v>
      </c>
      <c r="C877" s="103" t="s">
        <v>426</v>
      </c>
      <c r="D877" s="167" t="s">
        <v>124</v>
      </c>
      <c r="E877" s="103" t="s">
        <v>2137</v>
      </c>
      <c r="F877" s="167" t="s">
        <v>66</v>
      </c>
      <c r="G877" s="236">
        <v>0.46666666666666673</v>
      </c>
    </row>
    <row r="878" spans="1:7" ht="30">
      <c r="A878" s="190"/>
      <c r="B878" s="168">
        <f t="shared" si="28"/>
        <v>779</v>
      </c>
      <c r="C878" s="103" t="s">
        <v>426</v>
      </c>
      <c r="D878" s="167" t="s">
        <v>124</v>
      </c>
      <c r="E878" s="103" t="s">
        <v>523</v>
      </c>
      <c r="F878" s="167" t="s">
        <v>66</v>
      </c>
      <c r="G878" s="236">
        <v>1.0808333333333333</v>
      </c>
    </row>
    <row r="879" spans="1:7" ht="30">
      <c r="A879" s="190"/>
      <c r="B879" s="168">
        <f t="shared" si="28"/>
        <v>780</v>
      </c>
      <c r="C879" s="103" t="s">
        <v>426</v>
      </c>
      <c r="D879" s="167" t="s">
        <v>124</v>
      </c>
      <c r="E879" s="103" t="s">
        <v>2138</v>
      </c>
      <c r="F879" s="167" t="s">
        <v>66</v>
      </c>
      <c r="G879" s="236">
        <v>0.87500000000000011</v>
      </c>
    </row>
    <row r="880" spans="1:7" ht="30">
      <c r="A880" s="190"/>
      <c r="B880" s="168">
        <f t="shared" si="28"/>
        <v>781</v>
      </c>
      <c r="C880" s="103" t="s">
        <v>426</v>
      </c>
      <c r="D880" s="167" t="s">
        <v>124</v>
      </c>
      <c r="E880" s="103" t="s">
        <v>2139</v>
      </c>
      <c r="F880" s="167" t="s">
        <v>66</v>
      </c>
      <c r="G880" s="236">
        <v>0.58333333333333337</v>
      </c>
    </row>
    <row r="881" spans="1:7" ht="30">
      <c r="A881" s="190"/>
      <c r="B881" s="168">
        <f t="shared" si="28"/>
        <v>782</v>
      </c>
      <c r="C881" s="103" t="s">
        <v>426</v>
      </c>
      <c r="D881" s="167" t="s">
        <v>124</v>
      </c>
      <c r="E881" s="103" t="s">
        <v>2140</v>
      </c>
      <c r="F881" s="167" t="s">
        <v>66</v>
      </c>
      <c r="G881" s="236">
        <v>0.58333333333333337</v>
      </c>
    </row>
    <row r="882" spans="1:7" ht="30">
      <c r="A882" s="190"/>
      <c r="B882" s="168">
        <f t="shared" si="28"/>
        <v>783</v>
      </c>
      <c r="C882" s="103" t="s">
        <v>426</v>
      </c>
      <c r="D882" s="167" t="s">
        <v>124</v>
      </c>
      <c r="E882" s="103" t="s">
        <v>2141</v>
      </c>
      <c r="F882" s="167" t="s">
        <v>66</v>
      </c>
      <c r="G882" s="236">
        <v>0.58333333333333337</v>
      </c>
    </row>
    <row r="883" spans="1:7" ht="30">
      <c r="A883" s="190"/>
      <c r="B883" s="168">
        <f t="shared" si="28"/>
        <v>784</v>
      </c>
      <c r="C883" s="103" t="s">
        <v>426</v>
      </c>
      <c r="D883" s="167" t="s">
        <v>124</v>
      </c>
      <c r="E883" s="103" t="s">
        <v>2142</v>
      </c>
      <c r="F883" s="167" t="s">
        <v>66</v>
      </c>
      <c r="G883" s="236">
        <v>0.58333333333333337</v>
      </c>
    </row>
    <row r="884" spans="1:7" ht="30">
      <c r="A884" s="190"/>
      <c r="B884" s="168">
        <f t="shared" si="28"/>
        <v>785</v>
      </c>
      <c r="C884" s="103" t="s">
        <v>426</v>
      </c>
      <c r="D884" s="167" t="s">
        <v>124</v>
      </c>
      <c r="E884" s="103" t="s">
        <v>2143</v>
      </c>
      <c r="F884" s="167" t="s">
        <v>66</v>
      </c>
      <c r="G884" s="236">
        <v>1.1775</v>
      </c>
    </row>
    <row r="885" spans="1:7" ht="30">
      <c r="A885" s="190"/>
      <c r="B885" s="168">
        <f t="shared" si="28"/>
        <v>786</v>
      </c>
      <c r="C885" s="103" t="s">
        <v>426</v>
      </c>
      <c r="D885" s="167" t="s">
        <v>124</v>
      </c>
      <c r="E885" s="103" t="s">
        <v>2144</v>
      </c>
      <c r="F885" s="167" t="s">
        <v>66</v>
      </c>
      <c r="G885" s="236">
        <v>1.0054166666666666</v>
      </c>
    </row>
    <row r="886" spans="1:7" ht="30">
      <c r="A886" s="190"/>
      <c r="B886" s="168">
        <f t="shared" si="28"/>
        <v>787</v>
      </c>
      <c r="C886" s="103" t="s">
        <v>426</v>
      </c>
      <c r="D886" s="167" t="s">
        <v>124</v>
      </c>
      <c r="E886" s="103" t="s">
        <v>2145</v>
      </c>
      <c r="F886" s="167" t="s">
        <v>66</v>
      </c>
      <c r="G886" s="236">
        <v>0.98958333333333337</v>
      </c>
    </row>
    <row r="887" spans="1:7" ht="30">
      <c r="A887" s="190"/>
      <c r="B887" s="168">
        <f t="shared" si="28"/>
        <v>788</v>
      </c>
      <c r="C887" s="103" t="s">
        <v>426</v>
      </c>
      <c r="D887" s="167" t="s">
        <v>124</v>
      </c>
      <c r="E887" s="103" t="s">
        <v>2146</v>
      </c>
      <c r="F887" s="167" t="s">
        <v>66</v>
      </c>
      <c r="G887" s="236">
        <v>0.98541666666666661</v>
      </c>
    </row>
    <row r="888" spans="1:7" ht="30">
      <c r="A888" s="190"/>
      <c r="B888" s="168">
        <f t="shared" si="28"/>
        <v>789</v>
      </c>
      <c r="C888" s="103" t="s">
        <v>426</v>
      </c>
      <c r="D888" s="167" t="s">
        <v>124</v>
      </c>
      <c r="E888" s="103" t="s">
        <v>1130</v>
      </c>
      <c r="F888" s="167" t="s">
        <v>66</v>
      </c>
      <c r="G888" s="236">
        <v>1.3333333333333335</v>
      </c>
    </row>
    <row r="889" spans="1:7" ht="30">
      <c r="A889" s="190"/>
      <c r="B889" s="168">
        <f t="shared" si="28"/>
        <v>790</v>
      </c>
      <c r="C889" s="103" t="s">
        <v>426</v>
      </c>
      <c r="D889" s="167" t="s">
        <v>124</v>
      </c>
      <c r="E889" s="103" t="s">
        <v>1131</v>
      </c>
      <c r="F889" s="167" t="s">
        <v>66</v>
      </c>
      <c r="G889" s="236">
        <v>1.1775</v>
      </c>
    </row>
    <row r="890" spans="1:7" ht="30">
      <c r="A890" s="190"/>
      <c r="B890" s="168">
        <f t="shared" si="28"/>
        <v>791</v>
      </c>
      <c r="C890" s="103" t="s">
        <v>426</v>
      </c>
      <c r="D890" s="167" t="s">
        <v>124</v>
      </c>
      <c r="E890" s="103" t="s">
        <v>1132</v>
      </c>
      <c r="F890" s="167" t="s">
        <v>66</v>
      </c>
      <c r="G890" s="236">
        <v>1.1458333333333335</v>
      </c>
    </row>
    <row r="891" spans="1:7" ht="30">
      <c r="A891" s="190"/>
      <c r="B891" s="168">
        <f t="shared" si="28"/>
        <v>792</v>
      </c>
      <c r="C891" s="103" t="s">
        <v>426</v>
      </c>
      <c r="D891" s="167" t="s">
        <v>124</v>
      </c>
      <c r="E891" s="103" t="s">
        <v>1133</v>
      </c>
      <c r="F891" s="167" t="s">
        <v>66</v>
      </c>
      <c r="G891" s="236">
        <v>1.1458333333333335</v>
      </c>
    </row>
    <row r="892" spans="1:7" ht="30">
      <c r="A892" s="190"/>
      <c r="B892" s="168">
        <f t="shared" si="28"/>
        <v>793</v>
      </c>
      <c r="C892" s="103" t="s">
        <v>426</v>
      </c>
      <c r="D892" s="167" t="s">
        <v>124</v>
      </c>
      <c r="E892" s="103" t="s">
        <v>1134</v>
      </c>
      <c r="F892" s="167" t="s">
        <v>66</v>
      </c>
      <c r="G892" s="236">
        <v>1.0333333333333334</v>
      </c>
    </row>
    <row r="893" spans="1:7" ht="30">
      <c r="A893" s="190"/>
      <c r="B893" s="168">
        <f t="shared" si="28"/>
        <v>794</v>
      </c>
      <c r="C893" s="103" t="s">
        <v>426</v>
      </c>
      <c r="D893" s="167" t="s">
        <v>124</v>
      </c>
      <c r="E893" s="103" t="s">
        <v>2147</v>
      </c>
      <c r="F893" s="167" t="s">
        <v>66</v>
      </c>
      <c r="G893" s="236">
        <v>1.4166666666666667</v>
      </c>
    </row>
    <row r="894" spans="1:7" ht="30">
      <c r="A894" s="190"/>
      <c r="B894" s="168">
        <f t="shared" si="28"/>
        <v>795</v>
      </c>
      <c r="C894" s="107" t="s">
        <v>426</v>
      </c>
      <c r="D894" s="111" t="s">
        <v>124</v>
      </c>
      <c r="E894" s="108" t="s">
        <v>1453</v>
      </c>
      <c r="F894" s="167" t="s">
        <v>66</v>
      </c>
      <c r="G894" s="236">
        <v>1.4166666666666667</v>
      </c>
    </row>
    <row r="895" spans="1:7" ht="30">
      <c r="A895" s="189"/>
      <c r="B895" s="168">
        <f t="shared" si="28"/>
        <v>796</v>
      </c>
      <c r="C895" s="103" t="s">
        <v>426</v>
      </c>
      <c r="D895" s="167" t="s">
        <v>124</v>
      </c>
      <c r="E895" s="103" t="s">
        <v>2148</v>
      </c>
      <c r="F895" s="167" t="s">
        <v>66</v>
      </c>
      <c r="G895" s="236">
        <v>1.3916666666666666</v>
      </c>
    </row>
    <row r="896" spans="1:7" ht="30">
      <c r="A896" s="190"/>
      <c r="B896" s="168">
        <f t="shared" si="28"/>
        <v>797</v>
      </c>
      <c r="C896" s="103" t="s">
        <v>426</v>
      </c>
      <c r="D896" s="167" t="s">
        <v>124</v>
      </c>
      <c r="E896" s="103" t="s">
        <v>2149</v>
      </c>
      <c r="F896" s="167" t="s">
        <v>66</v>
      </c>
      <c r="G896" s="236">
        <v>1.3916666666666666</v>
      </c>
    </row>
    <row r="897" spans="1:7" ht="30">
      <c r="A897" s="190"/>
      <c r="B897" s="168">
        <f t="shared" si="28"/>
        <v>798</v>
      </c>
      <c r="C897" s="103" t="s">
        <v>426</v>
      </c>
      <c r="D897" s="167" t="s">
        <v>124</v>
      </c>
      <c r="E897" s="103" t="s">
        <v>1735</v>
      </c>
      <c r="F897" s="167" t="s">
        <v>66</v>
      </c>
      <c r="G897" s="236">
        <v>1.9791666666666667</v>
      </c>
    </row>
    <row r="898" spans="1:7" ht="30">
      <c r="A898" s="190"/>
      <c r="B898" s="168">
        <f t="shared" si="28"/>
        <v>799</v>
      </c>
      <c r="C898" s="103" t="s">
        <v>426</v>
      </c>
      <c r="D898" s="167" t="s">
        <v>124</v>
      </c>
      <c r="E898" s="103" t="s">
        <v>968</v>
      </c>
      <c r="F898" s="167" t="s">
        <v>66</v>
      </c>
      <c r="G898" s="236">
        <v>2.0833333333333335</v>
      </c>
    </row>
    <row r="899" spans="1:7" ht="30">
      <c r="A899" s="190"/>
      <c r="B899" s="168">
        <f t="shared" si="28"/>
        <v>800</v>
      </c>
      <c r="C899" s="103" t="s">
        <v>426</v>
      </c>
      <c r="D899" s="167" t="s">
        <v>124</v>
      </c>
      <c r="E899" s="103" t="s">
        <v>969</v>
      </c>
      <c r="F899" s="167" t="s">
        <v>66</v>
      </c>
      <c r="G899" s="236">
        <v>2.0833333333333335</v>
      </c>
    </row>
    <row r="900" spans="1:7" ht="30">
      <c r="A900" s="190"/>
      <c r="B900" s="168">
        <f t="shared" si="28"/>
        <v>801</v>
      </c>
      <c r="C900" s="103" t="s">
        <v>426</v>
      </c>
      <c r="D900" s="167" t="s">
        <v>124</v>
      </c>
      <c r="E900" s="103" t="s">
        <v>970</v>
      </c>
      <c r="F900" s="167" t="s">
        <v>66</v>
      </c>
      <c r="G900" s="236">
        <v>2.0833333333333335</v>
      </c>
    </row>
    <row r="901" spans="1:7" ht="30">
      <c r="A901" s="190"/>
      <c r="B901" s="168">
        <f t="shared" si="28"/>
        <v>802</v>
      </c>
      <c r="C901" s="103" t="s">
        <v>426</v>
      </c>
      <c r="D901" s="167" t="s">
        <v>124</v>
      </c>
      <c r="E901" s="103" t="s">
        <v>2150</v>
      </c>
      <c r="F901" s="167" t="s">
        <v>66</v>
      </c>
      <c r="G901" s="236">
        <v>2.0833333333333335</v>
      </c>
    </row>
    <row r="902" spans="1:7" ht="15">
      <c r="A902" s="189" t="s">
        <v>2050</v>
      </c>
      <c r="B902" s="168"/>
      <c r="C902" s="107" t="s">
        <v>524</v>
      </c>
      <c r="D902" s="107"/>
      <c r="E902" s="108"/>
      <c r="F902" s="164"/>
      <c r="G902" s="236"/>
    </row>
    <row r="903" spans="1:7" ht="15">
      <c r="B903" s="168">
        <f>B901+1</f>
        <v>803</v>
      </c>
      <c r="C903" s="103" t="s">
        <v>1611</v>
      </c>
      <c r="D903" s="167" t="s">
        <v>119</v>
      </c>
      <c r="E903" s="103" t="s">
        <v>1135</v>
      </c>
      <c r="F903" s="167" t="s">
        <v>66</v>
      </c>
      <c r="G903" s="236">
        <v>0.10250000000000001</v>
      </c>
    </row>
    <row r="904" spans="1:7" ht="15">
      <c r="A904" s="190"/>
      <c r="B904" s="168">
        <f>B903+1</f>
        <v>804</v>
      </c>
      <c r="C904" s="103" t="s">
        <v>1611</v>
      </c>
      <c r="D904" s="167" t="s">
        <v>119</v>
      </c>
      <c r="E904" s="108" t="s">
        <v>1136</v>
      </c>
      <c r="F904" s="167" t="s">
        <v>66</v>
      </c>
      <c r="G904" s="236">
        <v>0.1875</v>
      </c>
    </row>
    <row r="905" spans="1:7" ht="15">
      <c r="A905" s="190"/>
      <c r="B905" s="168">
        <f>B904+1</f>
        <v>805</v>
      </c>
      <c r="C905" s="108" t="s">
        <v>525</v>
      </c>
      <c r="D905" s="111" t="s">
        <v>119</v>
      </c>
      <c r="E905" s="108" t="s">
        <v>1137</v>
      </c>
      <c r="F905" s="167" t="s">
        <v>66</v>
      </c>
      <c r="G905" s="236">
        <v>0.67749999999999999</v>
      </c>
    </row>
    <row r="906" spans="1:7" ht="15">
      <c r="A906" s="190"/>
      <c r="B906" s="168">
        <f>B905+1</f>
        <v>806</v>
      </c>
      <c r="C906" s="103" t="s">
        <v>504</v>
      </c>
      <c r="D906" s="167" t="s">
        <v>119</v>
      </c>
      <c r="E906" s="103" t="s">
        <v>1436</v>
      </c>
      <c r="F906" s="167" t="s">
        <v>66</v>
      </c>
      <c r="G906" s="236">
        <v>0.20799999999999999</v>
      </c>
    </row>
    <row r="907" spans="1:7" ht="15">
      <c r="A907" s="190"/>
      <c r="B907" s="168">
        <f t="shared" ref="B907:B950" si="29">B906+1</f>
        <v>807</v>
      </c>
      <c r="C907" s="107" t="s">
        <v>504</v>
      </c>
      <c r="D907" s="111" t="s">
        <v>119</v>
      </c>
      <c r="E907" s="108" t="s">
        <v>1437</v>
      </c>
      <c r="F907" s="167" t="s">
        <v>66</v>
      </c>
      <c r="G907" s="236">
        <v>0.5202500000000001</v>
      </c>
    </row>
    <row r="908" spans="1:7" ht="15">
      <c r="A908" s="190"/>
      <c r="B908" s="168">
        <f t="shared" si="29"/>
        <v>808</v>
      </c>
      <c r="C908" s="108" t="s">
        <v>525</v>
      </c>
      <c r="D908" s="111" t="s">
        <v>119</v>
      </c>
      <c r="E908" s="108" t="s">
        <v>1631</v>
      </c>
      <c r="F908" s="167" t="s">
        <v>66</v>
      </c>
      <c r="G908" s="236">
        <v>0.95833333333333326</v>
      </c>
    </row>
    <row r="909" spans="1:7" ht="15">
      <c r="A909" s="190"/>
      <c r="B909" s="168">
        <f t="shared" si="29"/>
        <v>809</v>
      </c>
      <c r="C909" s="103" t="s">
        <v>526</v>
      </c>
      <c r="D909" s="167" t="s">
        <v>119</v>
      </c>
      <c r="E909" s="103" t="s">
        <v>1438</v>
      </c>
      <c r="F909" s="167" t="s">
        <v>66</v>
      </c>
      <c r="G909" s="236">
        <v>0.20833333333333334</v>
      </c>
    </row>
    <row r="910" spans="1:7" ht="15">
      <c r="A910" s="190"/>
      <c r="B910" s="168">
        <f t="shared" si="29"/>
        <v>810</v>
      </c>
      <c r="C910" s="103" t="s">
        <v>526</v>
      </c>
      <c r="D910" s="167" t="s">
        <v>119</v>
      </c>
      <c r="E910" s="103" t="s">
        <v>1632</v>
      </c>
      <c r="F910" s="167" t="s">
        <v>66</v>
      </c>
      <c r="G910" s="236">
        <v>0.26666666666666666</v>
      </c>
    </row>
    <row r="911" spans="1:7" ht="15">
      <c r="A911" s="190"/>
      <c r="B911" s="168">
        <f t="shared" si="29"/>
        <v>811</v>
      </c>
      <c r="C911" s="103" t="s">
        <v>526</v>
      </c>
      <c r="D911" s="167" t="s">
        <v>119</v>
      </c>
      <c r="E911" s="103" t="s">
        <v>1633</v>
      </c>
      <c r="F911" s="167" t="s">
        <v>66</v>
      </c>
      <c r="G911" s="236">
        <v>1.0416666666666667</v>
      </c>
    </row>
    <row r="912" spans="1:7" ht="15">
      <c r="A912" s="190"/>
      <c r="B912" s="168">
        <f t="shared" si="29"/>
        <v>812</v>
      </c>
      <c r="C912" s="103" t="s">
        <v>526</v>
      </c>
      <c r="D912" s="167" t="s">
        <v>119</v>
      </c>
      <c r="E912" s="103" t="s">
        <v>1668</v>
      </c>
      <c r="F912" s="167" t="s">
        <v>66</v>
      </c>
      <c r="G912" s="236">
        <v>0.15666666666666668</v>
      </c>
    </row>
    <row r="913" spans="1:7" ht="15">
      <c r="A913" s="190"/>
      <c r="B913" s="168">
        <f t="shared" si="29"/>
        <v>813</v>
      </c>
      <c r="C913" s="103" t="s">
        <v>526</v>
      </c>
      <c r="D913" s="167" t="s">
        <v>119</v>
      </c>
      <c r="E913" s="103" t="s">
        <v>1669</v>
      </c>
      <c r="F913" s="167" t="s">
        <v>66</v>
      </c>
      <c r="G913" s="236">
        <v>0.30249999999999999</v>
      </c>
    </row>
    <row r="914" spans="1:7" ht="15">
      <c r="A914" s="190"/>
      <c r="B914" s="168">
        <f t="shared" si="29"/>
        <v>814</v>
      </c>
      <c r="C914" s="107" t="s">
        <v>526</v>
      </c>
      <c r="D914" s="111" t="s">
        <v>119</v>
      </c>
      <c r="E914" s="103" t="s">
        <v>1634</v>
      </c>
      <c r="F914" s="167" t="s">
        <v>66</v>
      </c>
      <c r="G914" s="236">
        <v>0.33333333333333337</v>
      </c>
    </row>
    <row r="915" spans="1:7" ht="15">
      <c r="A915" s="189"/>
      <c r="B915" s="168">
        <f t="shared" si="29"/>
        <v>815</v>
      </c>
      <c r="C915" s="107" t="s">
        <v>275</v>
      </c>
      <c r="D915" s="111" t="s">
        <v>119</v>
      </c>
      <c r="E915" s="108" t="s">
        <v>1138</v>
      </c>
      <c r="F915" s="167" t="s">
        <v>66</v>
      </c>
      <c r="G915" s="236">
        <v>8.5833333333333331E-2</v>
      </c>
    </row>
    <row r="916" spans="1:7" ht="15">
      <c r="A916" s="189"/>
      <c r="B916" s="168">
        <f t="shared" si="29"/>
        <v>816</v>
      </c>
      <c r="C916" s="107" t="s">
        <v>275</v>
      </c>
      <c r="D916" s="111" t="s">
        <v>119</v>
      </c>
      <c r="E916" s="108" t="s">
        <v>1635</v>
      </c>
      <c r="F916" s="167" t="s">
        <v>66</v>
      </c>
      <c r="G916" s="236">
        <v>0.10833333333333334</v>
      </c>
    </row>
    <row r="917" spans="1:7" ht="15">
      <c r="A917" s="189"/>
      <c r="B917" s="168">
        <f t="shared" si="29"/>
        <v>817</v>
      </c>
      <c r="C917" s="103" t="s">
        <v>275</v>
      </c>
      <c r="D917" s="167" t="s">
        <v>119</v>
      </c>
      <c r="E917" s="103" t="s">
        <v>528</v>
      </c>
      <c r="F917" s="167" t="s">
        <v>66</v>
      </c>
      <c r="G917" s="236">
        <v>0.29166666666666669</v>
      </c>
    </row>
    <row r="918" spans="1:7" ht="15">
      <c r="A918" s="190"/>
      <c r="B918" s="168">
        <f t="shared" si="29"/>
        <v>818</v>
      </c>
      <c r="C918" s="103" t="s">
        <v>275</v>
      </c>
      <c r="D918" s="167" t="s">
        <v>119</v>
      </c>
      <c r="E918" s="103" t="s">
        <v>1636</v>
      </c>
      <c r="F918" s="167" t="s">
        <v>66</v>
      </c>
      <c r="G918" s="236">
        <v>0.33333333333333337</v>
      </c>
    </row>
    <row r="919" spans="1:7" ht="15">
      <c r="A919" s="190"/>
      <c r="B919" s="168">
        <f t="shared" si="29"/>
        <v>819</v>
      </c>
      <c r="C919" s="103" t="s">
        <v>275</v>
      </c>
      <c r="D919" s="167" t="s">
        <v>119</v>
      </c>
      <c r="E919" s="108" t="s">
        <v>1637</v>
      </c>
      <c r="F919" s="167" t="s">
        <v>66</v>
      </c>
      <c r="G919" s="236">
        <v>1.175</v>
      </c>
    </row>
    <row r="920" spans="1:7" ht="15">
      <c r="A920" s="190"/>
      <c r="B920" s="168">
        <f t="shared" si="29"/>
        <v>820</v>
      </c>
      <c r="C920" s="103" t="s">
        <v>275</v>
      </c>
      <c r="D920" s="167" t="s">
        <v>119</v>
      </c>
      <c r="E920" s="108" t="s">
        <v>1140</v>
      </c>
      <c r="F920" s="167" t="s">
        <v>66</v>
      </c>
      <c r="G920" s="236">
        <v>8.8333333333333333E-2</v>
      </c>
    </row>
    <row r="921" spans="1:7" ht="15">
      <c r="A921" s="190"/>
      <c r="B921" s="168">
        <f t="shared" si="29"/>
        <v>821</v>
      </c>
      <c r="C921" s="103" t="s">
        <v>275</v>
      </c>
      <c r="D921" s="167" t="s">
        <v>119</v>
      </c>
      <c r="E921" s="108" t="s">
        <v>1638</v>
      </c>
      <c r="F921" s="167" t="s">
        <v>66</v>
      </c>
      <c r="G921" s="236">
        <v>0.11666666666666668</v>
      </c>
    </row>
    <row r="922" spans="1:7" ht="15">
      <c r="A922" s="190"/>
      <c r="B922" s="168">
        <f t="shared" si="29"/>
        <v>822</v>
      </c>
      <c r="C922" s="107" t="s">
        <v>275</v>
      </c>
      <c r="D922" s="111" t="s">
        <v>119</v>
      </c>
      <c r="E922" s="108" t="s">
        <v>527</v>
      </c>
      <c r="F922" s="167" t="s">
        <v>66</v>
      </c>
      <c r="G922" s="236">
        <v>0.29166666666666669</v>
      </c>
    </row>
    <row r="923" spans="1:7" ht="15">
      <c r="A923" s="189"/>
      <c r="B923" s="168">
        <f t="shared" si="29"/>
        <v>823</v>
      </c>
      <c r="C923" s="107" t="s">
        <v>275</v>
      </c>
      <c r="D923" s="111" t="s">
        <v>119</v>
      </c>
      <c r="E923" s="108" t="s">
        <v>1639</v>
      </c>
      <c r="F923" s="167" t="s">
        <v>66</v>
      </c>
      <c r="G923" s="236">
        <v>0.4341666666666667</v>
      </c>
    </row>
    <row r="924" spans="1:7" ht="15">
      <c r="A924" s="189"/>
      <c r="B924" s="168">
        <f t="shared" si="29"/>
        <v>824</v>
      </c>
      <c r="C924" s="103" t="s">
        <v>275</v>
      </c>
      <c r="D924" s="167" t="s">
        <v>119</v>
      </c>
      <c r="E924" s="103" t="s">
        <v>1640</v>
      </c>
      <c r="F924" s="167" t="s">
        <v>66</v>
      </c>
      <c r="G924" s="236">
        <v>1.3416666666666668</v>
      </c>
    </row>
    <row r="925" spans="1:7" ht="15">
      <c r="A925" s="189"/>
      <c r="B925" s="168">
        <f t="shared" si="29"/>
        <v>825</v>
      </c>
      <c r="C925" s="107" t="s">
        <v>506</v>
      </c>
      <c r="D925" s="111" t="s">
        <v>119</v>
      </c>
      <c r="E925" s="108" t="s">
        <v>1138</v>
      </c>
      <c r="F925" s="167" t="s">
        <v>66</v>
      </c>
      <c r="G925" s="236">
        <v>0.15</v>
      </c>
    </row>
    <row r="926" spans="1:7" ht="15">
      <c r="A926" s="189"/>
      <c r="B926" s="168">
        <f t="shared" si="29"/>
        <v>826</v>
      </c>
      <c r="C926" s="107" t="s">
        <v>506</v>
      </c>
      <c r="D926" s="111" t="s">
        <v>119</v>
      </c>
      <c r="E926" s="108" t="s">
        <v>1635</v>
      </c>
      <c r="F926" s="167" t="s">
        <v>66</v>
      </c>
      <c r="G926" s="236">
        <v>0.22083333333333335</v>
      </c>
    </row>
    <row r="927" spans="1:7" ht="15">
      <c r="A927" s="189"/>
      <c r="B927" s="168">
        <f t="shared" si="29"/>
        <v>827</v>
      </c>
      <c r="C927" s="103" t="s">
        <v>506</v>
      </c>
      <c r="D927" s="167" t="s">
        <v>119</v>
      </c>
      <c r="E927" s="103" t="s">
        <v>528</v>
      </c>
      <c r="F927" s="167" t="s">
        <v>66</v>
      </c>
      <c r="G927" s="236">
        <v>0.51875000000000004</v>
      </c>
    </row>
    <row r="928" spans="1:7" ht="15">
      <c r="A928" s="190"/>
      <c r="B928" s="168">
        <f t="shared" si="29"/>
        <v>828</v>
      </c>
      <c r="C928" s="103" t="s">
        <v>506</v>
      </c>
      <c r="D928" s="167" t="s">
        <v>119</v>
      </c>
      <c r="E928" s="103" t="s">
        <v>1636</v>
      </c>
      <c r="F928" s="167" t="s">
        <v>66</v>
      </c>
      <c r="G928" s="236">
        <v>0.8025000000000001</v>
      </c>
    </row>
    <row r="929" spans="1:7" ht="15">
      <c r="A929" s="190"/>
      <c r="B929" s="168">
        <f t="shared" si="29"/>
        <v>829</v>
      </c>
      <c r="C929" s="103" t="s">
        <v>506</v>
      </c>
      <c r="D929" s="167" t="s">
        <v>119</v>
      </c>
      <c r="E929" s="103" t="s">
        <v>1637</v>
      </c>
      <c r="F929" s="167" t="s">
        <v>66</v>
      </c>
      <c r="G929" s="236">
        <v>3.0208333333333335</v>
      </c>
    </row>
    <row r="930" spans="1:7" ht="15">
      <c r="A930" s="190"/>
      <c r="B930" s="168">
        <f t="shared" si="29"/>
        <v>830</v>
      </c>
      <c r="C930" s="107" t="s">
        <v>506</v>
      </c>
      <c r="D930" s="111" t="s">
        <v>119</v>
      </c>
      <c r="E930" s="108" t="s">
        <v>1641</v>
      </c>
      <c r="F930" s="167" t="s">
        <v>66</v>
      </c>
      <c r="G930" s="236">
        <v>6.6150000000000002</v>
      </c>
    </row>
    <row r="931" spans="1:7" ht="15">
      <c r="A931" s="190"/>
      <c r="B931" s="168">
        <f t="shared" si="29"/>
        <v>831</v>
      </c>
      <c r="C931" s="107" t="s">
        <v>506</v>
      </c>
      <c r="D931" s="111" t="s">
        <v>119</v>
      </c>
      <c r="E931" s="108" t="s">
        <v>1139</v>
      </c>
      <c r="F931" s="167" t="s">
        <v>66</v>
      </c>
      <c r="G931" s="236">
        <v>8.3333333333333339</v>
      </c>
    </row>
    <row r="932" spans="1:7" ht="15">
      <c r="A932" s="190"/>
      <c r="B932" s="168">
        <f t="shared" si="29"/>
        <v>832</v>
      </c>
      <c r="C932" s="103" t="s">
        <v>506</v>
      </c>
      <c r="D932" s="167" t="s">
        <v>119</v>
      </c>
      <c r="E932" s="103" t="s">
        <v>529</v>
      </c>
      <c r="F932" s="167" t="s">
        <v>66</v>
      </c>
      <c r="G932" s="236">
        <v>0.39083333333333331</v>
      </c>
    </row>
    <row r="933" spans="1:7" ht="15">
      <c r="A933" s="190"/>
      <c r="B933" s="168">
        <f t="shared" si="29"/>
        <v>833</v>
      </c>
      <c r="C933" s="103" t="s">
        <v>506</v>
      </c>
      <c r="D933" s="167" t="s">
        <v>119</v>
      </c>
      <c r="E933" s="103" t="s">
        <v>1642</v>
      </c>
      <c r="F933" s="167" t="s">
        <v>66</v>
      </c>
      <c r="G933" s="236">
        <v>0.45000000000000007</v>
      </c>
    </row>
    <row r="934" spans="1:7" ht="15">
      <c r="A934" s="190"/>
      <c r="B934" s="168">
        <f t="shared" si="29"/>
        <v>834</v>
      </c>
      <c r="C934" s="103" t="s">
        <v>506</v>
      </c>
      <c r="D934" s="167" t="s">
        <v>119</v>
      </c>
      <c r="E934" s="108" t="s">
        <v>1643</v>
      </c>
      <c r="F934" s="167" t="s">
        <v>66</v>
      </c>
      <c r="G934" s="236">
        <v>0.58333333333333337</v>
      </c>
    </row>
    <row r="935" spans="1:7" ht="15">
      <c r="A935" s="190"/>
      <c r="B935" s="168">
        <f t="shared" si="29"/>
        <v>835</v>
      </c>
      <c r="C935" s="103" t="s">
        <v>506</v>
      </c>
      <c r="D935" s="167" t="s">
        <v>119</v>
      </c>
      <c r="E935" s="108" t="s">
        <v>1644</v>
      </c>
      <c r="F935" s="167" t="s">
        <v>66</v>
      </c>
      <c r="G935" s="236">
        <v>6.041666666666667</v>
      </c>
    </row>
    <row r="936" spans="1:7" ht="15">
      <c r="A936" s="190"/>
      <c r="B936" s="168">
        <f t="shared" si="29"/>
        <v>836</v>
      </c>
      <c r="C936" s="107" t="s">
        <v>506</v>
      </c>
      <c r="D936" s="111" t="s">
        <v>119</v>
      </c>
      <c r="E936" s="108" t="s">
        <v>1140</v>
      </c>
      <c r="F936" s="167" t="s">
        <v>66</v>
      </c>
      <c r="G936" s="236">
        <v>0.15</v>
      </c>
    </row>
    <row r="937" spans="1:7" ht="15">
      <c r="A937" s="189"/>
      <c r="B937" s="168">
        <f t="shared" si="29"/>
        <v>837</v>
      </c>
      <c r="C937" s="107" t="s">
        <v>506</v>
      </c>
      <c r="D937" s="111" t="s">
        <v>119</v>
      </c>
      <c r="E937" s="108" t="s">
        <v>1638</v>
      </c>
      <c r="F937" s="167" t="s">
        <v>66</v>
      </c>
      <c r="G937" s="236">
        <v>0.22083333333333335</v>
      </c>
    </row>
    <row r="938" spans="1:7" ht="15">
      <c r="A938" s="189"/>
      <c r="B938" s="168">
        <f t="shared" si="29"/>
        <v>838</v>
      </c>
      <c r="C938" s="103" t="s">
        <v>506</v>
      </c>
      <c r="D938" s="167" t="s">
        <v>119</v>
      </c>
      <c r="E938" s="103" t="s">
        <v>527</v>
      </c>
      <c r="F938" s="167" t="s">
        <v>66</v>
      </c>
      <c r="G938" s="236">
        <v>0.5083333333333333</v>
      </c>
    </row>
    <row r="939" spans="1:7" ht="15">
      <c r="A939" s="189"/>
      <c r="B939" s="168">
        <f t="shared" si="29"/>
        <v>839</v>
      </c>
      <c r="C939" s="103" t="s">
        <v>506</v>
      </c>
      <c r="D939" s="167" t="s">
        <v>119</v>
      </c>
      <c r="E939" s="103" t="s">
        <v>1639</v>
      </c>
      <c r="F939" s="167" t="s">
        <v>66</v>
      </c>
      <c r="G939" s="236">
        <v>0.64</v>
      </c>
    </row>
    <row r="940" spans="1:7" ht="15">
      <c r="A940" s="189"/>
      <c r="B940" s="168">
        <f t="shared" si="29"/>
        <v>840</v>
      </c>
      <c r="C940" s="107" t="s">
        <v>506</v>
      </c>
      <c r="D940" s="111" t="s">
        <v>119</v>
      </c>
      <c r="E940" s="108" t="s">
        <v>1640</v>
      </c>
      <c r="F940" s="167" t="s">
        <v>66</v>
      </c>
      <c r="G940" s="236">
        <v>3.0000000000000004</v>
      </c>
    </row>
    <row r="941" spans="1:7" ht="15">
      <c r="A941" s="189"/>
      <c r="B941" s="168">
        <f t="shared" si="29"/>
        <v>841</v>
      </c>
      <c r="C941" s="103" t="s">
        <v>506</v>
      </c>
      <c r="D941" s="167" t="s">
        <v>119</v>
      </c>
      <c r="E941" s="103" t="s">
        <v>1141</v>
      </c>
      <c r="F941" s="167" t="s">
        <v>66</v>
      </c>
      <c r="G941" s="236">
        <v>0.38249999999999995</v>
      </c>
    </row>
    <row r="942" spans="1:7" ht="15">
      <c r="A942" s="189"/>
      <c r="B942" s="168">
        <f t="shared" si="29"/>
        <v>842</v>
      </c>
      <c r="C942" s="103" t="s">
        <v>506</v>
      </c>
      <c r="D942" s="167" t="s">
        <v>119</v>
      </c>
      <c r="E942" s="103" t="s">
        <v>1645</v>
      </c>
      <c r="F942" s="167" t="s">
        <v>66</v>
      </c>
      <c r="G942" s="236">
        <v>0.45000000000000007</v>
      </c>
    </row>
    <row r="943" spans="1:7" ht="15">
      <c r="A943" s="189"/>
      <c r="B943" s="168">
        <f t="shared" si="29"/>
        <v>843</v>
      </c>
      <c r="C943" s="103" t="s">
        <v>506</v>
      </c>
      <c r="D943" s="167" t="s">
        <v>119</v>
      </c>
      <c r="E943" s="103" t="s">
        <v>1646</v>
      </c>
      <c r="F943" s="167" t="s">
        <v>66</v>
      </c>
      <c r="G943" s="236">
        <v>2.2000000000000006</v>
      </c>
    </row>
    <row r="944" spans="1:7" ht="15">
      <c r="A944" s="189"/>
      <c r="B944" s="168">
        <f t="shared" si="29"/>
        <v>844</v>
      </c>
      <c r="C944" s="107" t="s">
        <v>506</v>
      </c>
      <c r="D944" s="111" t="s">
        <v>119</v>
      </c>
      <c r="E944" s="108" t="s">
        <v>1142</v>
      </c>
      <c r="F944" s="167" t="s">
        <v>66</v>
      </c>
      <c r="G944" s="236">
        <v>8.3333333333333339</v>
      </c>
    </row>
    <row r="945" spans="1:7" ht="15">
      <c r="A945" s="189"/>
      <c r="B945" s="168">
        <f t="shared" si="29"/>
        <v>845</v>
      </c>
      <c r="C945" s="103" t="s">
        <v>1680</v>
      </c>
      <c r="D945" s="167" t="s">
        <v>119</v>
      </c>
      <c r="E945" s="108" t="s">
        <v>1638</v>
      </c>
      <c r="F945" s="167" t="s">
        <v>66</v>
      </c>
      <c r="G945" s="236">
        <v>0.45833333333333337</v>
      </c>
    </row>
    <row r="946" spans="1:7" ht="15">
      <c r="A946" s="190"/>
      <c r="B946" s="168">
        <f t="shared" si="29"/>
        <v>846</v>
      </c>
      <c r="C946" s="107" t="s">
        <v>530</v>
      </c>
      <c r="D946" s="111" t="s">
        <v>119</v>
      </c>
      <c r="E946" s="108" t="s">
        <v>1647</v>
      </c>
      <c r="F946" s="167" t="s">
        <v>66</v>
      </c>
      <c r="G946" s="236">
        <v>6.8333333333333343E-2</v>
      </c>
    </row>
    <row r="947" spans="1:7" ht="15">
      <c r="A947" s="189"/>
      <c r="B947" s="168">
        <f t="shared" si="29"/>
        <v>847</v>
      </c>
      <c r="C947" s="103" t="s">
        <v>530</v>
      </c>
      <c r="D947" s="167" t="s">
        <v>119</v>
      </c>
      <c r="E947" s="103" t="s">
        <v>1648</v>
      </c>
      <c r="F947" s="167" t="s">
        <v>66</v>
      </c>
      <c r="G947" s="236">
        <v>0.16208333333333333</v>
      </c>
    </row>
    <row r="948" spans="1:7" ht="15">
      <c r="A948" s="190"/>
      <c r="B948" s="168">
        <f t="shared" si="29"/>
        <v>848</v>
      </c>
      <c r="C948" s="107" t="s">
        <v>530</v>
      </c>
      <c r="D948" s="111" t="s">
        <v>119</v>
      </c>
      <c r="E948" s="108" t="s">
        <v>1436</v>
      </c>
      <c r="F948" s="167" t="s">
        <v>66</v>
      </c>
      <c r="G948" s="236">
        <v>0.05</v>
      </c>
    </row>
    <row r="949" spans="1:7" ht="15">
      <c r="A949" s="189"/>
      <c r="B949" s="168">
        <f t="shared" si="29"/>
        <v>849</v>
      </c>
      <c r="C949" s="107" t="s">
        <v>530</v>
      </c>
      <c r="D949" s="111" t="s">
        <v>119</v>
      </c>
      <c r="E949" s="108" t="s">
        <v>1681</v>
      </c>
      <c r="F949" s="167" t="s">
        <v>66</v>
      </c>
      <c r="G949" s="236">
        <v>0.54166666666666674</v>
      </c>
    </row>
    <row r="950" spans="1:7" ht="15">
      <c r="A950" s="189"/>
      <c r="B950" s="168">
        <f t="shared" si="29"/>
        <v>850</v>
      </c>
      <c r="C950" s="103" t="s">
        <v>530</v>
      </c>
      <c r="D950" s="167" t="s">
        <v>119</v>
      </c>
      <c r="E950" s="103" t="s">
        <v>1437</v>
      </c>
      <c r="F950" s="167" t="s">
        <v>66</v>
      </c>
      <c r="G950" s="236">
        <v>9.583333333333334E-2</v>
      </c>
    </row>
    <row r="951" spans="1:7" ht="15">
      <c r="A951" s="189" t="s">
        <v>2051</v>
      </c>
      <c r="B951" s="168"/>
      <c r="C951" s="107" t="s">
        <v>531</v>
      </c>
      <c r="D951" s="107"/>
      <c r="E951" s="108"/>
      <c r="F951" s="167"/>
      <c r="G951" s="236"/>
    </row>
    <row r="952" spans="1:7" ht="15">
      <c r="B952" s="168">
        <f>B950+1</f>
        <v>851</v>
      </c>
      <c r="C952" s="103" t="s">
        <v>426</v>
      </c>
      <c r="D952" s="167" t="s">
        <v>124</v>
      </c>
      <c r="E952" s="103" t="s">
        <v>1143</v>
      </c>
      <c r="F952" s="167" t="s">
        <v>66</v>
      </c>
      <c r="G952" s="236">
        <v>0.10083333333333333</v>
      </c>
    </row>
    <row r="953" spans="1:7" ht="15">
      <c r="A953" s="190"/>
      <c r="B953" s="168">
        <f>B952+1</f>
        <v>852</v>
      </c>
      <c r="C953" s="103" t="s">
        <v>426</v>
      </c>
      <c r="D953" s="167" t="s">
        <v>124</v>
      </c>
      <c r="E953" s="103" t="s">
        <v>532</v>
      </c>
      <c r="F953" s="167" t="s">
        <v>66</v>
      </c>
      <c r="G953" s="236">
        <v>7.4999999999999997E-2</v>
      </c>
    </row>
    <row r="954" spans="1:7" ht="30">
      <c r="A954" s="190"/>
      <c r="B954" s="168">
        <f>B953+1</f>
        <v>853</v>
      </c>
      <c r="C954" s="103" t="s">
        <v>426</v>
      </c>
      <c r="D954" s="167" t="s">
        <v>124</v>
      </c>
      <c r="E954" s="103" t="s">
        <v>533</v>
      </c>
      <c r="F954" s="167" t="s">
        <v>66</v>
      </c>
      <c r="G954" s="236">
        <v>0.11666666666666668</v>
      </c>
    </row>
    <row r="955" spans="1:7" ht="30">
      <c r="A955" s="190"/>
      <c r="B955" s="168">
        <f t="shared" ref="B955:B1018" si="30">B954+1</f>
        <v>854</v>
      </c>
      <c r="C955" s="103" t="s">
        <v>426</v>
      </c>
      <c r="D955" s="167" t="s">
        <v>124</v>
      </c>
      <c r="E955" s="103" t="s">
        <v>534</v>
      </c>
      <c r="F955" s="167" t="s">
        <v>66</v>
      </c>
      <c r="G955" s="236">
        <v>0.11000000000000001</v>
      </c>
    </row>
    <row r="956" spans="1:7" ht="30">
      <c r="A956" s="190"/>
      <c r="B956" s="168">
        <f t="shared" si="30"/>
        <v>855</v>
      </c>
      <c r="C956" s="103" t="s">
        <v>426</v>
      </c>
      <c r="D956" s="167" t="s">
        <v>124</v>
      </c>
      <c r="E956" s="103" t="s">
        <v>535</v>
      </c>
      <c r="F956" s="167" t="s">
        <v>66</v>
      </c>
      <c r="G956" s="236">
        <v>8.3333333333333343E-2</v>
      </c>
    </row>
    <row r="957" spans="1:7" ht="30">
      <c r="A957" s="190"/>
      <c r="B957" s="168">
        <f t="shared" si="30"/>
        <v>856</v>
      </c>
      <c r="C957" s="103" t="s">
        <v>426</v>
      </c>
      <c r="D957" s="167" t="s">
        <v>124</v>
      </c>
      <c r="E957" s="103" t="s">
        <v>1736</v>
      </c>
      <c r="F957" s="167" t="s">
        <v>66</v>
      </c>
      <c r="G957" s="236">
        <v>0.1</v>
      </c>
    </row>
    <row r="958" spans="1:7" ht="30">
      <c r="A958" s="190"/>
      <c r="B958" s="168">
        <f t="shared" si="30"/>
        <v>857</v>
      </c>
      <c r="C958" s="103" t="s">
        <v>426</v>
      </c>
      <c r="D958" s="167" t="s">
        <v>124</v>
      </c>
      <c r="E958" s="103" t="s">
        <v>536</v>
      </c>
      <c r="F958" s="167" t="s">
        <v>66</v>
      </c>
      <c r="G958" s="236">
        <v>0.13333333333333333</v>
      </c>
    </row>
    <row r="959" spans="1:7" ht="30">
      <c r="A959" s="190"/>
      <c r="B959" s="168">
        <f t="shared" si="30"/>
        <v>858</v>
      </c>
      <c r="C959" s="107" t="s">
        <v>426</v>
      </c>
      <c r="D959" s="111" t="s">
        <v>124</v>
      </c>
      <c r="E959" s="108" t="s">
        <v>1144</v>
      </c>
      <c r="F959" s="167" t="s">
        <v>66</v>
      </c>
      <c r="G959" s="236">
        <v>0.14166666666666669</v>
      </c>
    </row>
    <row r="960" spans="1:7" ht="30">
      <c r="A960" s="190"/>
      <c r="B960" s="168">
        <f t="shared" si="30"/>
        <v>859</v>
      </c>
      <c r="C960" s="107" t="s">
        <v>426</v>
      </c>
      <c r="D960" s="111" t="s">
        <v>124</v>
      </c>
      <c r="E960" s="108" t="s">
        <v>1145</v>
      </c>
      <c r="F960" s="167" t="s">
        <v>66</v>
      </c>
      <c r="G960" s="236">
        <v>0.28666666666666668</v>
      </c>
    </row>
    <row r="961" spans="1:7" ht="30">
      <c r="A961" s="190"/>
      <c r="B961" s="168">
        <f t="shared" si="30"/>
        <v>860</v>
      </c>
      <c r="C961" s="103" t="s">
        <v>426</v>
      </c>
      <c r="D961" s="167" t="s">
        <v>124</v>
      </c>
      <c r="E961" s="103" t="s">
        <v>1146</v>
      </c>
      <c r="F961" s="167" t="s">
        <v>66</v>
      </c>
      <c r="G961" s="236">
        <v>0.20833333333333334</v>
      </c>
    </row>
    <row r="962" spans="1:7" ht="30">
      <c r="A962" s="190"/>
      <c r="B962" s="168">
        <f t="shared" si="30"/>
        <v>861</v>
      </c>
      <c r="C962" s="103" t="s">
        <v>426</v>
      </c>
      <c r="D962" s="167" t="s">
        <v>124</v>
      </c>
      <c r="E962" s="108" t="s">
        <v>1147</v>
      </c>
      <c r="F962" s="167" t="s">
        <v>66</v>
      </c>
      <c r="G962" s="236">
        <v>0.18333333333333335</v>
      </c>
    </row>
    <row r="963" spans="1:7" ht="30">
      <c r="A963" s="190"/>
      <c r="B963" s="168">
        <f t="shared" si="30"/>
        <v>862</v>
      </c>
      <c r="C963" s="103" t="s">
        <v>426</v>
      </c>
      <c r="D963" s="167" t="s">
        <v>124</v>
      </c>
      <c r="E963" s="108" t="s">
        <v>1148</v>
      </c>
      <c r="F963" s="167" t="s">
        <v>66</v>
      </c>
      <c r="G963" s="236">
        <v>0.22500000000000003</v>
      </c>
    </row>
    <row r="964" spans="1:7" ht="30">
      <c r="A964" s="190"/>
      <c r="B964" s="168">
        <f t="shared" si="30"/>
        <v>863</v>
      </c>
      <c r="C964" s="107" t="s">
        <v>426</v>
      </c>
      <c r="D964" s="111" t="s">
        <v>124</v>
      </c>
      <c r="E964" s="108" t="s">
        <v>1149</v>
      </c>
      <c r="F964" s="167" t="s">
        <v>66</v>
      </c>
      <c r="G964" s="236">
        <v>0.38833333333333336</v>
      </c>
    </row>
    <row r="965" spans="1:7" ht="30">
      <c r="A965" s="190"/>
      <c r="B965" s="168">
        <f t="shared" si="30"/>
        <v>864</v>
      </c>
      <c r="C965" s="103" t="s">
        <v>426</v>
      </c>
      <c r="D965" s="167" t="s">
        <v>124</v>
      </c>
      <c r="E965" s="103" t="s">
        <v>1150</v>
      </c>
      <c r="F965" s="167" t="s">
        <v>66</v>
      </c>
      <c r="G965" s="236">
        <v>0.32500000000000001</v>
      </c>
    </row>
    <row r="966" spans="1:7" ht="30">
      <c r="A966" s="190"/>
      <c r="B966" s="168">
        <f t="shared" si="30"/>
        <v>865</v>
      </c>
      <c r="C966" s="103" t="s">
        <v>426</v>
      </c>
      <c r="D966" s="167" t="s">
        <v>124</v>
      </c>
      <c r="E966" s="103" t="s">
        <v>1737</v>
      </c>
      <c r="F966" s="167" t="s">
        <v>66</v>
      </c>
      <c r="G966" s="236">
        <v>0.38333333333333336</v>
      </c>
    </row>
    <row r="967" spans="1:7" ht="30">
      <c r="A967" s="190"/>
      <c r="B967" s="168">
        <f t="shared" si="30"/>
        <v>866</v>
      </c>
      <c r="C967" s="107" t="s">
        <v>426</v>
      </c>
      <c r="D967" s="111" t="s">
        <v>124</v>
      </c>
      <c r="E967" s="108" t="s">
        <v>1738</v>
      </c>
      <c r="F967" s="167" t="s">
        <v>66</v>
      </c>
      <c r="G967" s="236">
        <v>0.24166666666666667</v>
      </c>
    </row>
    <row r="968" spans="1:7" ht="30">
      <c r="A968" s="190"/>
      <c r="B968" s="168">
        <f t="shared" si="30"/>
        <v>867</v>
      </c>
      <c r="C968" s="107" t="s">
        <v>426</v>
      </c>
      <c r="D968" s="111" t="s">
        <v>124</v>
      </c>
      <c r="E968" s="108" t="s">
        <v>1151</v>
      </c>
      <c r="F968" s="167" t="s">
        <v>66</v>
      </c>
      <c r="G968" s="236">
        <v>0.27500000000000002</v>
      </c>
    </row>
    <row r="969" spans="1:7" ht="30">
      <c r="A969" s="190"/>
      <c r="B969" s="168">
        <f t="shared" si="30"/>
        <v>868</v>
      </c>
      <c r="C969" s="103" t="s">
        <v>426</v>
      </c>
      <c r="D969" s="167" t="s">
        <v>124</v>
      </c>
      <c r="E969" s="103" t="s">
        <v>1152</v>
      </c>
      <c r="F969" s="167" t="s">
        <v>66</v>
      </c>
      <c r="G969" s="236">
        <v>0.34166666666666667</v>
      </c>
    </row>
    <row r="970" spans="1:7" ht="30">
      <c r="A970" s="190"/>
      <c r="B970" s="168">
        <f t="shared" si="30"/>
        <v>869</v>
      </c>
      <c r="C970" s="103" t="s">
        <v>426</v>
      </c>
      <c r="D970" s="167" t="s">
        <v>124</v>
      </c>
      <c r="E970" s="103" t="s">
        <v>1153</v>
      </c>
      <c r="F970" s="167" t="s">
        <v>66</v>
      </c>
      <c r="G970" s="236">
        <v>0.6433333333333332</v>
      </c>
    </row>
    <row r="971" spans="1:7" ht="30">
      <c r="A971" s="190"/>
      <c r="B971" s="168">
        <f t="shared" si="30"/>
        <v>870</v>
      </c>
      <c r="C971" s="103" t="s">
        <v>426</v>
      </c>
      <c r="D971" s="167" t="s">
        <v>124</v>
      </c>
      <c r="E971" s="103" t="s">
        <v>1154</v>
      </c>
      <c r="F971" s="167" t="s">
        <v>66</v>
      </c>
      <c r="G971" s="236">
        <v>0.5</v>
      </c>
    </row>
    <row r="972" spans="1:7" ht="30">
      <c r="A972" s="190"/>
      <c r="B972" s="168">
        <f t="shared" si="30"/>
        <v>871</v>
      </c>
      <c r="C972" s="103" t="s">
        <v>426</v>
      </c>
      <c r="D972" s="167" t="s">
        <v>124</v>
      </c>
      <c r="E972" s="103" t="s">
        <v>1739</v>
      </c>
      <c r="F972" s="167" t="s">
        <v>66</v>
      </c>
      <c r="G972" s="236">
        <v>0.59166666666666667</v>
      </c>
    </row>
    <row r="973" spans="1:7" ht="30">
      <c r="A973" s="190"/>
      <c r="B973" s="168">
        <f t="shared" si="30"/>
        <v>872</v>
      </c>
      <c r="C973" s="107" t="s">
        <v>426</v>
      </c>
      <c r="D973" s="111" t="s">
        <v>124</v>
      </c>
      <c r="E973" s="108" t="s">
        <v>1155</v>
      </c>
      <c r="F973" s="167" t="s">
        <v>66</v>
      </c>
      <c r="G973" s="236">
        <v>0.42500000000000004</v>
      </c>
    </row>
    <row r="974" spans="1:7" ht="30">
      <c r="A974" s="190"/>
      <c r="B974" s="168">
        <f t="shared" si="30"/>
        <v>873</v>
      </c>
      <c r="C974" s="103" t="s">
        <v>426</v>
      </c>
      <c r="D974" s="167" t="s">
        <v>124</v>
      </c>
      <c r="E974" s="103" t="s">
        <v>1156</v>
      </c>
      <c r="F974" s="167" t="s">
        <v>66</v>
      </c>
      <c r="G974" s="236">
        <v>0.5708333333333333</v>
      </c>
    </row>
    <row r="975" spans="1:7" ht="30">
      <c r="A975" s="190"/>
      <c r="B975" s="168">
        <f t="shared" si="30"/>
        <v>874</v>
      </c>
      <c r="C975" s="103" t="s">
        <v>426</v>
      </c>
      <c r="D975" s="167" t="s">
        <v>124</v>
      </c>
      <c r="E975" s="103" t="s">
        <v>1157</v>
      </c>
      <c r="F975" s="167" t="s">
        <v>66</v>
      </c>
      <c r="G975" s="236">
        <v>0.79749999999999999</v>
      </c>
    </row>
    <row r="976" spans="1:7" ht="30">
      <c r="A976" s="190"/>
      <c r="B976" s="168">
        <f t="shared" si="30"/>
        <v>875</v>
      </c>
      <c r="C976" s="103" t="s">
        <v>426</v>
      </c>
      <c r="D976" s="167" t="s">
        <v>124</v>
      </c>
      <c r="E976" s="103" t="s">
        <v>1158</v>
      </c>
      <c r="F976" s="167" t="s">
        <v>66</v>
      </c>
      <c r="G976" s="236">
        <v>0.79166666666666663</v>
      </c>
    </row>
    <row r="977" spans="1:7" ht="30">
      <c r="A977" s="190"/>
      <c r="B977" s="168">
        <f t="shared" si="30"/>
        <v>876</v>
      </c>
      <c r="C977" s="103" t="s">
        <v>426</v>
      </c>
      <c r="D977" s="167" t="s">
        <v>124</v>
      </c>
      <c r="E977" s="103" t="s">
        <v>1159</v>
      </c>
      <c r="F977" s="167" t="s">
        <v>66</v>
      </c>
      <c r="G977" s="236">
        <v>0.60833333333333339</v>
      </c>
    </row>
    <row r="978" spans="1:7" ht="30">
      <c r="A978" s="190"/>
      <c r="B978" s="168">
        <f t="shared" si="30"/>
        <v>877</v>
      </c>
      <c r="C978" s="103" t="s">
        <v>426</v>
      </c>
      <c r="D978" s="167" t="s">
        <v>124</v>
      </c>
      <c r="E978" s="103" t="s">
        <v>1160</v>
      </c>
      <c r="F978" s="167" t="s">
        <v>66</v>
      </c>
      <c r="G978" s="236">
        <v>0.76666666666666672</v>
      </c>
    </row>
    <row r="979" spans="1:7" ht="30">
      <c r="A979" s="190"/>
      <c r="B979" s="168">
        <f t="shared" si="30"/>
        <v>878</v>
      </c>
      <c r="C979" s="103" t="s">
        <v>426</v>
      </c>
      <c r="D979" s="167" t="s">
        <v>124</v>
      </c>
      <c r="E979" s="103" t="s">
        <v>537</v>
      </c>
      <c r="F979" s="167" t="s">
        <v>66</v>
      </c>
      <c r="G979" s="236">
        <v>1.445416666666667</v>
      </c>
    </row>
    <row r="980" spans="1:7" ht="30">
      <c r="A980" s="190"/>
      <c r="B980" s="168">
        <f t="shared" si="30"/>
        <v>879</v>
      </c>
      <c r="C980" s="103" t="s">
        <v>426</v>
      </c>
      <c r="D980" s="167" t="s">
        <v>124</v>
      </c>
      <c r="E980" s="103" t="s">
        <v>1161</v>
      </c>
      <c r="F980" s="167" t="s">
        <v>66</v>
      </c>
      <c r="G980" s="236">
        <v>1.1083333333333334</v>
      </c>
    </row>
    <row r="981" spans="1:7" ht="30">
      <c r="A981" s="190"/>
      <c r="B981" s="168">
        <f t="shared" si="30"/>
        <v>880</v>
      </c>
      <c r="C981" s="103" t="s">
        <v>426</v>
      </c>
      <c r="D981" s="167" t="s">
        <v>124</v>
      </c>
      <c r="E981" s="103" t="s">
        <v>1162</v>
      </c>
      <c r="F981" s="167" t="s">
        <v>66</v>
      </c>
      <c r="G981" s="236">
        <v>0.87500000000000011</v>
      </c>
    </row>
    <row r="982" spans="1:7" ht="30">
      <c r="A982" s="190"/>
      <c r="B982" s="168">
        <f t="shared" si="30"/>
        <v>881</v>
      </c>
      <c r="C982" s="103" t="s">
        <v>426</v>
      </c>
      <c r="D982" s="167" t="s">
        <v>124</v>
      </c>
      <c r="E982" s="103" t="s">
        <v>1163</v>
      </c>
      <c r="F982" s="167" t="s">
        <v>66</v>
      </c>
      <c r="G982" s="236">
        <v>1.1000000000000001</v>
      </c>
    </row>
    <row r="983" spans="1:7" ht="30">
      <c r="A983" s="190"/>
      <c r="B983" s="168">
        <f t="shared" si="30"/>
        <v>882</v>
      </c>
      <c r="C983" s="107" t="s">
        <v>426</v>
      </c>
      <c r="D983" s="109" t="s">
        <v>124</v>
      </c>
      <c r="E983" s="103" t="s">
        <v>1164</v>
      </c>
      <c r="F983" s="167" t="s">
        <v>66</v>
      </c>
      <c r="G983" s="236">
        <v>2.09</v>
      </c>
    </row>
    <row r="984" spans="1:7" ht="30">
      <c r="A984" s="190"/>
      <c r="B984" s="168">
        <f t="shared" si="30"/>
        <v>883</v>
      </c>
      <c r="C984" s="103" t="s">
        <v>426</v>
      </c>
      <c r="D984" s="167" t="s">
        <v>124</v>
      </c>
      <c r="E984" s="103" t="s">
        <v>1165</v>
      </c>
      <c r="F984" s="167" t="s">
        <v>66</v>
      </c>
      <c r="G984" s="236">
        <v>1.5916666666666666</v>
      </c>
    </row>
    <row r="985" spans="1:7" ht="30">
      <c r="A985" s="190"/>
      <c r="B985" s="168">
        <f t="shared" si="30"/>
        <v>884</v>
      </c>
      <c r="C985" s="147" t="s">
        <v>426</v>
      </c>
      <c r="D985" s="240" t="s">
        <v>124</v>
      </c>
      <c r="E985" s="147" t="s">
        <v>2310</v>
      </c>
      <c r="F985" s="240" t="s">
        <v>66</v>
      </c>
      <c r="G985" s="236">
        <v>1.45</v>
      </c>
    </row>
    <row r="986" spans="1:7" ht="30">
      <c r="A986" s="190"/>
      <c r="B986" s="168">
        <f t="shared" si="30"/>
        <v>885</v>
      </c>
      <c r="C986" s="103" t="s">
        <v>426</v>
      </c>
      <c r="D986" s="167" t="s">
        <v>124</v>
      </c>
      <c r="E986" s="103" t="s">
        <v>1166</v>
      </c>
      <c r="F986" s="167" t="s">
        <v>66</v>
      </c>
      <c r="G986" s="236">
        <v>1.6683333333333337</v>
      </c>
    </row>
    <row r="987" spans="1:7" ht="30">
      <c r="A987" s="190"/>
      <c r="B987" s="168">
        <f t="shared" si="30"/>
        <v>886</v>
      </c>
      <c r="C987" s="103" t="s">
        <v>426</v>
      </c>
      <c r="D987" s="167" t="s">
        <v>124</v>
      </c>
      <c r="E987" s="103" t="s">
        <v>1167</v>
      </c>
      <c r="F987" s="167" t="s">
        <v>66</v>
      </c>
      <c r="G987" s="236">
        <v>1.3083333333333333</v>
      </c>
    </row>
    <row r="988" spans="1:7" ht="30">
      <c r="A988" s="190"/>
      <c r="B988" s="168">
        <f t="shared" si="30"/>
        <v>887</v>
      </c>
      <c r="C988" s="107" t="s">
        <v>426</v>
      </c>
      <c r="D988" s="111" t="s">
        <v>124</v>
      </c>
      <c r="E988" s="108" t="s">
        <v>538</v>
      </c>
      <c r="F988" s="167" t="s">
        <v>66</v>
      </c>
      <c r="G988" s="236">
        <v>1.6333333333333333</v>
      </c>
    </row>
    <row r="989" spans="1:7" ht="30">
      <c r="A989" s="190"/>
      <c r="B989" s="168">
        <f t="shared" si="30"/>
        <v>888</v>
      </c>
      <c r="C989" s="103" t="s">
        <v>426</v>
      </c>
      <c r="D989" s="167" t="s">
        <v>124</v>
      </c>
      <c r="E989" s="103" t="s">
        <v>539</v>
      </c>
      <c r="F989" s="167" t="s">
        <v>66</v>
      </c>
      <c r="G989" s="236">
        <v>2.2841666666666667</v>
      </c>
    </row>
    <row r="990" spans="1:7" ht="30">
      <c r="A990" s="190"/>
      <c r="B990" s="168">
        <f t="shared" si="30"/>
        <v>889</v>
      </c>
      <c r="C990" s="103" t="s">
        <v>426</v>
      </c>
      <c r="D990" s="167" t="s">
        <v>124</v>
      </c>
      <c r="E990" s="103" t="s">
        <v>540</v>
      </c>
      <c r="F990" s="167" t="s">
        <v>66</v>
      </c>
      <c r="G990" s="236">
        <v>2.3583333333333334</v>
      </c>
    </row>
    <row r="991" spans="1:7" ht="30">
      <c r="A991" s="190"/>
      <c r="B991" s="168">
        <f t="shared" si="30"/>
        <v>890</v>
      </c>
      <c r="C991" s="103" t="s">
        <v>426</v>
      </c>
      <c r="D991" s="167" t="s">
        <v>124</v>
      </c>
      <c r="E991" s="103" t="s">
        <v>541</v>
      </c>
      <c r="F991" s="167" t="s">
        <v>66</v>
      </c>
      <c r="G991" s="236">
        <v>2.0133333333333332</v>
      </c>
    </row>
    <row r="992" spans="1:7" ht="30">
      <c r="A992" s="190"/>
      <c r="B992" s="168">
        <f t="shared" si="30"/>
        <v>891</v>
      </c>
      <c r="C992" s="103" t="s">
        <v>426</v>
      </c>
      <c r="D992" s="167" t="s">
        <v>124</v>
      </c>
      <c r="E992" s="103" t="s">
        <v>1649</v>
      </c>
      <c r="F992" s="167" t="s">
        <v>66</v>
      </c>
      <c r="G992" s="236">
        <v>1.6500000000000001</v>
      </c>
    </row>
    <row r="993" spans="1:7" ht="30">
      <c r="A993" s="190"/>
      <c r="B993" s="168">
        <f t="shared" si="30"/>
        <v>892</v>
      </c>
      <c r="C993" s="103" t="s">
        <v>426</v>
      </c>
      <c r="D993" s="167" t="s">
        <v>124</v>
      </c>
      <c r="E993" s="103" t="s">
        <v>542</v>
      </c>
      <c r="F993" s="167" t="s">
        <v>66</v>
      </c>
      <c r="G993" s="236">
        <v>2.0750000000000002</v>
      </c>
    </row>
    <row r="994" spans="1:7" ht="30">
      <c r="A994" s="190"/>
      <c r="B994" s="168">
        <f t="shared" si="30"/>
        <v>893</v>
      </c>
      <c r="C994" s="103" t="s">
        <v>426</v>
      </c>
      <c r="D994" s="167" t="s">
        <v>124</v>
      </c>
      <c r="E994" s="103" t="s">
        <v>543</v>
      </c>
      <c r="F994" s="167" t="s">
        <v>66</v>
      </c>
      <c r="G994" s="236">
        <v>3.9533333333333331</v>
      </c>
    </row>
    <row r="995" spans="1:7" ht="30">
      <c r="A995" s="190"/>
      <c r="B995" s="168">
        <f t="shared" si="30"/>
        <v>894</v>
      </c>
      <c r="C995" s="103" t="s">
        <v>426</v>
      </c>
      <c r="D995" s="167" t="s">
        <v>124</v>
      </c>
      <c r="E995" s="103" t="s">
        <v>544</v>
      </c>
      <c r="F995" s="167" t="s">
        <v>66</v>
      </c>
      <c r="G995" s="236">
        <v>3.0666666666666669</v>
      </c>
    </row>
    <row r="996" spans="1:7" ht="30">
      <c r="A996" s="190"/>
      <c r="B996" s="168">
        <f t="shared" si="30"/>
        <v>895</v>
      </c>
      <c r="C996" s="103" t="s">
        <v>426</v>
      </c>
      <c r="D996" s="167" t="s">
        <v>124</v>
      </c>
      <c r="E996" s="103" t="s">
        <v>1168</v>
      </c>
      <c r="F996" s="167" t="s">
        <v>66</v>
      </c>
      <c r="G996" s="236">
        <v>3.3333333333333335</v>
      </c>
    </row>
    <row r="997" spans="1:7" ht="30">
      <c r="A997" s="190"/>
      <c r="B997" s="168">
        <f t="shared" si="30"/>
        <v>896</v>
      </c>
      <c r="C997" s="107" t="s">
        <v>426</v>
      </c>
      <c r="D997" s="111" t="s">
        <v>124</v>
      </c>
      <c r="E997" s="108" t="s">
        <v>1169</v>
      </c>
      <c r="F997" s="167" t="s">
        <v>66</v>
      </c>
      <c r="G997" s="236">
        <v>2.7583333333333333</v>
      </c>
    </row>
    <row r="998" spans="1:7" ht="30">
      <c r="A998" s="190"/>
      <c r="B998" s="168">
        <f t="shared" si="30"/>
        <v>897</v>
      </c>
      <c r="C998" s="107" t="s">
        <v>426</v>
      </c>
      <c r="D998" s="111" t="s">
        <v>124</v>
      </c>
      <c r="E998" s="108" t="s">
        <v>545</v>
      </c>
      <c r="F998" s="167" t="s">
        <v>66</v>
      </c>
      <c r="G998" s="236">
        <v>3.3916666666666671</v>
      </c>
    </row>
    <row r="999" spans="1:7" ht="30">
      <c r="A999" s="190"/>
      <c r="B999" s="168">
        <f t="shared" si="30"/>
        <v>898</v>
      </c>
      <c r="C999" s="103" t="s">
        <v>426</v>
      </c>
      <c r="D999" s="167" t="s">
        <v>124</v>
      </c>
      <c r="E999" s="103" t="s">
        <v>546</v>
      </c>
      <c r="F999" s="167" t="s">
        <v>66</v>
      </c>
      <c r="G999" s="236">
        <v>6.4625000000000004</v>
      </c>
    </row>
    <row r="1000" spans="1:7" ht="30">
      <c r="A1000" s="190"/>
      <c r="B1000" s="168">
        <f t="shared" si="30"/>
        <v>899</v>
      </c>
      <c r="C1000" s="103" t="s">
        <v>426</v>
      </c>
      <c r="D1000" s="167" t="s">
        <v>124</v>
      </c>
      <c r="E1000" s="108" t="s">
        <v>1170</v>
      </c>
      <c r="F1000" s="167" t="s">
        <v>66</v>
      </c>
      <c r="G1000" s="236">
        <v>5.0083333333333337</v>
      </c>
    </row>
    <row r="1001" spans="1:7" ht="30">
      <c r="A1001" s="190"/>
      <c r="B1001" s="168">
        <f t="shared" si="30"/>
        <v>900</v>
      </c>
      <c r="C1001" s="107" t="s">
        <v>426</v>
      </c>
      <c r="D1001" s="111" t="s">
        <v>124</v>
      </c>
      <c r="E1001" s="108" t="s">
        <v>1171</v>
      </c>
      <c r="F1001" s="167" t="s">
        <v>66</v>
      </c>
      <c r="G1001" s="236">
        <v>5.1483333333333334</v>
      </c>
    </row>
    <row r="1002" spans="1:7" ht="30">
      <c r="A1002" s="190"/>
      <c r="B1002" s="168">
        <f t="shared" si="30"/>
        <v>901</v>
      </c>
      <c r="C1002" s="103" t="s">
        <v>426</v>
      </c>
      <c r="D1002" s="167" t="s">
        <v>124</v>
      </c>
      <c r="E1002" s="103" t="s">
        <v>1172</v>
      </c>
      <c r="F1002" s="167" t="s">
        <v>66</v>
      </c>
      <c r="G1002" s="236">
        <v>4.5541666666666671</v>
      </c>
    </row>
    <row r="1003" spans="1:7" ht="30">
      <c r="A1003" s="190"/>
      <c r="B1003" s="168">
        <f t="shared" si="30"/>
        <v>902</v>
      </c>
      <c r="C1003" s="107" t="s">
        <v>426</v>
      </c>
      <c r="D1003" s="111" t="s">
        <v>124</v>
      </c>
      <c r="E1003" s="108" t="s">
        <v>547</v>
      </c>
      <c r="F1003" s="167" t="s">
        <v>66</v>
      </c>
      <c r="G1003" s="236">
        <v>5.5791666666666666</v>
      </c>
    </row>
    <row r="1004" spans="1:7" ht="30">
      <c r="A1004" s="190"/>
      <c r="B1004" s="168">
        <f t="shared" si="30"/>
        <v>903</v>
      </c>
      <c r="C1004" s="103" t="s">
        <v>426</v>
      </c>
      <c r="D1004" s="167" t="s">
        <v>124</v>
      </c>
      <c r="E1004" s="103" t="s">
        <v>548</v>
      </c>
      <c r="F1004" s="167" t="s">
        <v>66</v>
      </c>
      <c r="G1004" s="236">
        <v>10.057916666666667</v>
      </c>
    </row>
    <row r="1005" spans="1:7" ht="30">
      <c r="A1005" s="190"/>
      <c r="B1005" s="168">
        <f t="shared" si="30"/>
        <v>904</v>
      </c>
      <c r="C1005" s="103" t="s">
        <v>426</v>
      </c>
      <c r="D1005" s="167" t="s">
        <v>124</v>
      </c>
      <c r="E1005" s="103" t="s">
        <v>549</v>
      </c>
      <c r="F1005" s="167" t="s">
        <v>66</v>
      </c>
      <c r="G1005" s="236">
        <v>8.2291666666666661</v>
      </c>
    </row>
    <row r="1006" spans="1:7" ht="30">
      <c r="A1006" s="190"/>
      <c r="B1006" s="168">
        <f t="shared" si="30"/>
        <v>905</v>
      </c>
      <c r="C1006" s="103" t="s">
        <v>426</v>
      </c>
      <c r="D1006" s="167" t="s">
        <v>124</v>
      </c>
      <c r="E1006" s="103" t="s">
        <v>550</v>
      </c>
      <c r="F1006" s="167" t="s">
        <v>66</v>
      </c>
      <c r="G1006" s="236">
        <v>9.3000000000000007</v>
      </c>
    </row>
    <row r="1007" spans="1:7" ht="30">
      <c r="A1007" s="190"/>
      <c r="B1007" s="168">
        <f t="shared" si="30"/>
        <v>906</v>
      </c>
      <c r="C1007" s="103" t="s">
        <v>426</v>
      </c>
      <c r="D1007" s="167" t="s">
        <v>124</v>
      </c>
      <c r="E1007" s="108" t="s">
        <v>1173</v>
      </c>
      <c r="F1007" s="167" t="s">
        <v>66</v>
      </c>
      <c r="G1007" s="236">
        <v>6.4683333333333328</v>
      </c>
    </row>
    <row r="1008" spans="1:7" ht="30">
      <c r="A1008" s="190"/>
      <c r="B1008" s="168">
        <f t="shared" si="30"/>
        <v>907</v>
      </c>
      <c r="C1008" s="103" t="s">
        <v>426</v>
      </c>
      <c r="D1008" s="167" t="s">
        <v>124</v>
      </c>
      <c r="E1008" s="108" t="s">
        <v>1174</v>
      </c>
      <c r="F1008" s="167" t="s">
        <v>66</v>
      </c>
      <c r="G1008" s="236">
        <v>5.7625000000000002</v>
      </c>
    </row>
    <row r="1009" spans="1:7" ht="30">
      <c r="A1009" s="190"/>
      <c r="B1009" s="168">
        <f t="shared" si="30"/>
        <v>908</v>
      </c>
      <c r="C1009" s="103" t="s">
        <v>426</v>
      </c>
      <c r="D1009" s="167" t="s">
        <v>124</v>
      </c>
      <c r="E1009" s="108" t="s">
        <v>1175</v>
      </c>
      <c r="F1009" s="167" t="s">
        <v>66</v>
      </c>
      <c r="G1009" s="236">
        <v>7.0708333333333329</v>
      </c>
    </row>
    <row r="1010" spans="1:7" ht="30">
      <c r="A1010" s="190"/>
      <c r="B1010" s="168">
        <f t="shared" si="30"/>
        <v>909</v>
      </c>
      <c r="C1010" s="103" t="s">
        <v>426</v>
      </c>
      <c r="D1010" s="167" t="s">
        <v>124</v>
      </c>
      <c r="E1010" s="108" t="s">
        <v>1176</v>
      </c>
      <c r="F1010" s="167" t="s">
        <v>66</v>
      </c>
      <c r="G1010" s="236">
        <v>12.78875</v>
      </c>
    </row>
    <row r="1011" spans="1:7" ht="30">
      <c r="A1011" s="190"/>
      <c r="B1011" s="168">
        <f t="shared" si="30"/>
        <v>910</v>
      </c>
      <c r="C1011" s="103" t="s">
        <v>426</v>
      </c>
      <c r="D1011" s="167" t="s">
        <v>124</v>
      </c>
      <c r="E1011" s="108" t="s">
        <v>1177</v>
      </c>
      <c r="F1011" s="167" t="s">
        <v>66</v>
      </c>
      <c r="G1011" s="236">
        <v>10.391666666666667</v>
      </c>
    </row>
    <row r="1012" spans="1:7" ht="30">
      <c r="A1012" s="190"/>
      <c r="B1012" s="168">
        <f t="shared" si="30"/>
        <v>911</v>
      </c>
      <c r="C1012" s="103" t="s">
        <v>426</v>
      </c>
      <c r="D1012" s="167" t="s">
        <v>124</v>
      </c>
      <c r="E1012" s="108" t="s">
        <v>1178</v>
      </c>
      <c r="F1012" s="167" t="s">
        <v>66</v>
      </c>
      <c r="G1012" s="236">
        <v>11.850000000000001</v>
      </c>
    </row>
    <row r="1013" spans="1:7" ht="30">
      <c r="A1013" s="190"/>
      <c r="B1013" s="168">
        <f t="shared" si="30"/>
        <v>912</v>
      </c>
      <c r="C1013" s="107" t="s">
        <v>426</v>
      </c>
      <c r="D1013" s="109" t="s">
        <v>124</v>
      </c>
      <c r="E1013" s="108" t="s">
        <v>1454</v>
      </c>
      <c r="F1013" s="167" t="s">
        <v>66</v>
      </c>
      <c r="G1013" s="236">
        <v>8.019166666666667</v>
      </c>
    </row>
    <row r="1014" spans="1:7" ht="30">
      <c r="A1014" s="190"/>
      <c r="B1014" s="168">
        <f t="shared" si="30"/>
        <v>913</v>
      </c>
      <c r="C1014" s="103" t="s">
        <v>426</v>
      </c>
      <c r="D1014" s="167" t="s">
        <v>124</v>
      </c>
      <c r="E1014" s="103" t="s">
        <v>1455</v>
      </c>
      <c r="F1014" s="167" t="s">
        <v>66</v>
      </c>
      <c r="G1014" s="236">
        <v>7.0541666666666663</v>
      </c>
    </row>
    <row r="1015" spans="1:7" ht="30">
      <c r="A1015" s="190"/>
      <c r="B1015" s="168">
        <f t="shared" si="30"/>
        <v>914</v>
      </c>
      <c r="C1015" s="103" t="s">
        <v>426</v>
      </c>
      <c r="D1015" s="167" t="s">
        <v>124</v>
      </c>
      <c r="E1015" s="103" t="s">
        <v>1456</v>
      </c>
      <c r="F1015" s="167" t="s">
        <v>66</v>
      </c>
      <c r="G1015" s="236">
        <v>8.6833333333333318</v>
      </c>
    </row>
    <row r="1016" spans="1:7" ht="30">
      <c r="A1016" s="190"/>
      <c r="B1016" s="168">
        <f t="shared" si="30"/>
        <v>915</v>
      </c>
      <c r="C1016" s="103" t="s">
        <v>426</v>
      </c>
      <c r="D1016" s="167" t="s">
        <v>124</v>
      </c>
      <c r="E1016" s="103" t="s">
        <v>1457</v>
      </c>
      <c r="F1016" s="167" t="s">
        <v>66</v>
      </c>
      <c r="G1016" s="236">
        <v>15.738749999999998</v>
      </c>
    </row>
    <row r="1017" spans="1:7" ht="30">
      <c r="A1017" s="190"/>
      <c r="B1017" s="168">
        <f t="shared" si="30"/>
        <v>916</v>
      </c>
      <c r="C1017" s="103" t="s">
        <v>426</v>
      </c>
      <c r="D1017" s="167" t="s">
        <v>124</v>
      </c>
      <c r="E1017" s="103" t="s">
        <v>1870</v>
      </c>
      <c r="F1017" s="167" t="s">
        <v>66</v>
      </c>
      <c r="G1017" s="236">
        <v>12.812500000000002</v>
      </c>
    </row>
    <row r="1018" spans="1:7" ht="30">
      <c r="A1018" s="190"/>
      <c r="B1018" s="168">
        <f t="shared" si="30"/>
        <v>917</v>
      </c>
      <c r="C1018" s="103" t="s">
        <v>426</v>
      </c>
      <c r="D1018" s="167" t="s">
        <v>124</v>
      </c>
      <c r="E1018" s="103" t="s">
        <v>1458</v>
      </c>
      <c r="F1018" s="167" t="s">
        <v>66</v>
      </c>
      <c r="G1018" s="236">
        <v>14.55</v>
      </c>
    </row>
    <row r="1019" spans="1:7" ht="15">
      <c r="A1019" s="190"/>
      <c r="B1019" s="168">
        <f t="shared" ref="B1019:B1052" si="31">B1018+1</f>
        <v>918</v>
      </c>
      <c r="C1019" s="103" t="s">
        <v>426</v>
      </c>
      <c r="D1019" s="167" t="s">
        <v>124</v>
      </c>
      <c r="E1019" s="103" t="s">
        <v>1439</v>
      </c>
      <c r="F1019" s="167" t="s">
        <v>66</v>
      </c>
      <c r="G1019" s="236">
        <v>10.600000000000001</v>
      </c>
    </row>
    <row r="1020" spans="1:7" ht="15">
      <c r="A1020" s="190"/>
      <c r="B1020" s="168">
        <f t="shared" si="31"/>
        <v>919</v>
      </c>
      <c r="C1020" s="103" t="s">
        <v>426</v>
      </c>
      <c r="D1020" s="167" t="s">
        <v>124</v>
      </c>
      <c r="E1020" s="103" t="s">
        <v>1555</v>
      </c>
      <c r="F1020" s="167" t="s">
        <v>66</v>
      </c>
      <c r="G1020" s="236">
        <v>19.622499999999999</v>
      </c>
    </row>
    <row r="1021" spans="1:7" ht="15">
      <c r="A1021" s="190"/>
      <c r="B1021" s="168">
        <f t="shared" si="31"/>
        <v>920</v>
      </c>
      <c r="C1021" s="103" t="s">
        <v>426</v>
      </c>
      <c r="D1021" s="167" t="s">
        <v>124</v>
      </c>
      <c r="E1021" s="103" t="s">
        <v>1459</v>
      </c>
      <c r="F1021" s="167" t="s">
        <v>66</v>
      </c>
      <c r="G1021" s="236">
        <v>25.002500000000005</v>
      </c>
    </row>
    <row r="1022" spans="1:7" ht="15">
      <c r="A1022" s="190"/>
      <c r="B1022" s="168">
        <f t="shared" si="31"/>
        <v>921</v>
      </c>
      <c r="C1022" s="103" t="s">
        <v>426</v>
      </c>
      <c r="D1022" s="167" t="s">
        <v>124</v>
      </c>
      <c r="E1022" s="103" t="s">
        <v>1440</v>
      </c>
      <c r="F1022" s="167" t="s">
        <v>66</v>
      </c>
      <c r="G1022" s="236">
        <v>19.2</v>
      </c>
    </row>
    <row r="1023" spans="1:7" ht="15">
      <c r="A1023" s="190"/>
      <c r="B1023" s="168">
        <f t="shared" si="31"/>
        <v>922</v>
      </c>
      <c r="C1023" s="107" t="s">
        <v>426</v>
      </c>
      <c r="D1023" s="111" t="s">
        <v>124</v>
      </c>
      <c r="E1023" s="108" t="s">
        <v>1441</v>
      </c>
      <c r="F1023" s="167" t="s">
        <v>66</v>
      </c>
      <c r="G1023" s="236">
        <v>23.1</v>
      </c>
    </row>
    <row r="1024" spans="1:7" ht="15">
      <c r="A1024" s="190"/>
      <c r="B1024" s="168">
        <f t="shared" si="31"/>
        <v>923</v>
      </c>
      <c r="C1024" s="103" t="s">
        <v>426</v>
      </c>
      <c r="D1024" s="167" t="s">
        <v>124</v>
      </c>
      <c r="E1024" s="103" t="s">
        <v>1460</v>
      </c>
      <c r="F1024" s="167" t="s">
        <v>66</v>
      </c>
      <c r="G1024" s="236">
        <v>31.607500000000002</v>
      </c>
    </row>
    <row r="1025" spans="1:7" ht="15">
      <c r="A1025" s="190"/>
      <c r="B1025" s="168">
        <f t="shared" si="31"/>
        <v>924</v>
      </c>
      <c r="C1025" s="103" t="s">
        <v>426</v>
      </c>
      <c r="D1025" s="167" t="s">
        <v>124</v>
      </c>
      <c r="E1025" s="103" t="s">
        <v>1179</v>
      </c>
      <c r="F1025" s="167" t="s">
        <v>66</v>
      </c>
      <c r="G1025" s="236">
        <v>21</v>
      </c>
    </row>
    <row r="1026" spans="1:7" ht="15">
      <c r="A1026" s="190"/>
      <c r="B1026" s="168">
        <f t="shared" si="31"/>
        <v>925</v>
      </c>
      <c r="C1026" s="103" t="s">
        <v>426</v>
      </c>
      <c r="D1026" s="167" t="s">
        <v>124</v>
      </c>
      <c r="E1026" s="103" t="s">
        <v>1461</v>
      </c>
      <c r="F1026" s="167" t="s">
        <v>66</v>
      </c>
      <c r="G1026" s="236">
        <v>40.172500000000007</v>
      </c>
    </row>
    <row r="1027" spans="1:7" ht="15">
      <c r="A1027" s="190"/>
      <c r="B1027" s="168">
        <f t="shared" si="31"/>
        <v>926</v>
      </c>
      <c r="C1027" s="107" t="s">
        <v>426</v>
      </c>
      <c r="D1027" s="111" t="s">
        <v>124</v>
      </c>
      <c r="E1027" s="108" t="s">
        <v>1180</v>
      </c>
      <c r="F1027" s="167" t="s">
        <v>66</v>
      </c>
      <c r="G1027" s="236">
        <v>30.975000000000001</v>
      </c>
    </row>
    <row r="1028" spans="1:7" ht="15">
      <c r="A1028" s="190"/>
      <c r="B1028" s="168">
        <f t="shared" si="31"/>
        <v>927</v>
      </c>
      <c r="C1028" s="103" t="s">
        <v>426</v>
      </c>
      <c r="D1028" s="167" t="s">
        <v>124</v>
      </c>
      <c r="E1028" s="103" t="s">
        <v>1181</v>
      </c>
      <c r="F1028" s="167" t="s">
        <v>66</v>
      </c>
      <c r="G1028" s="236">
        <v>37.200000000000003</v>
      </c>
    </row>
    <row r="1029" spans="1:7" ht="30">
      <c r="A1029" s="190"/>
      <c r="B1029" s="168">
        <f t="shared" si="31"/>
        <v>928</v>
      </c>
      <c r="C1029" s="103" t="s">
        <v>426</v>
      </c>
      <c r="D1029" s="167" t="s">
        <v>124</v>
      </c>
      <c r="E1029" s="103" t="s">
        <v>1462</v>
      </c>
      <c r="F1029" s="167" t="s">
        <v>66</v>
      </c>
      <c r="G1029" s="236">
        <v>31.900000000000002</v>
      </c>
    </row>
    <row r="1030" spans="1:7" ht="15">
      <c r="A1030" s="190"/>
      <c r="B1030" s="168">
        <f t="shared" si="31"/>
        <v>929</v>
      </c>
      <c r="C1030" s="103" t="s">
        <v>426</v>
      </c>
      <c r="D1030" s="167" t="s">
        <v>124</v>
      </c>
      <c r="E1030" s="103" t="s">
        <v>1182</v>
      </c>
      <c r="F1030" s="167" t="s">
        <v>66</v>
      </c>
      <c r="G1030" s="236">
        <v>26.775000000000002</v>
      </c>
    </row>
    <row r="1031" spans="1:7" ht="15">
      <c r="A1031" s="190"/>
      <c r="B1031" s="168">
        <f t="shared" si="31"/>
        <v>930</v>
      </c>
      <c r="C1031" s="103" t="s">
        <v>426</v>
      </c>
      <c r="D1031" s="167" t="s">
        <v>124</v>
      </c>
      <c r="E1031" s="103" t="s">
        <v>1463</v>
      </c>
      <c r="F1031" s="167" t="s">
        <v>66</v>
      </c>
      <c r="G1031" s="236">
        <v>46.2</v>
      </c>
    </row>
    <row r="1032" spans="1:7" ht="15">
      <c r="A1032" s="190"/>
      <c r="B1032" s="168">
        <f t="shared" si="31"/>
        <v>931</v>
      </c>
      <c r="C1032" s="103" t="s">
        <v>426</v>
      </c>
      <c r="D1032" s="167" t="s">
        <v>124</v>
      </c>
      <c r="E1032" s="103" t="s">
        <v>1183</v>
      </c>
      <c r="F1032" s="167" t="s">
        <v>66</v>
      </c>
      <c r="G1032" s="236">
        <v>32.85</v>
      </c>
    </row>
    <row r="1033" spans="1:7" ht="15">
      <c r="A1033" s="190"/>
      <c r="B1033" s="168">
        <f t="shared" si="31"/>
        <v>932</v>
      </c>
      <c r="C1033" s="103" t="s">
        <v>426</v>
      </c>
      <c r="D1033" s="167" t="s">
        <v>124</v>
      </c>
      <c r="E1033" s="103" t="s">
        <v>1464</v>
      </c>
      <c r="F1033" s="167" t="s">
        <v>66</v>
      </c>
      <c r="G1033" s="236">
        <v>58.850000000000009</v>
      </c>
    </row>
    <row r="1034" spans="1:7" ht="15">
      <c r="A1034" s="190"/>
      <c r="B1034" s="168">
        <f t="shared" si="31"/>
        <v>933</v>
      </c>
      <c r="C1034" s="103" t="s">
        <v>426</v>
      </c>
      <c r="D1034" s="167" t="s">
        <v>124</v>
      </c>
      <c r="E1034" s="103" t="s">
        <v>1184</v>
      </c>
      <c r="F1034" s="167" t="s">
        <v>66</v>
      </c>
      <c r="G1034" s="236">
        <v>48.375</v>
      </c>
    </row>
    <row r="1035" spans="1:7" ht="15">
      <c r="A1035" s="190"/>
      <c r="B1035" s="168">
        <f t="shared" si="31"/>
        <v>934</v>
      </c>
      <c r="C1035" s="103" t="s">
        <v>426</v>
      </c>
      <c r="D1035" s="167" t="s">
        <v>124</v>
      </c>
      <c r="E1035" s="103" t="s">
        <v>1185</v>
      </c>
      <c r="F1035" s="167" t="s">
        <v>66</v>
      </c>
      <c r="G1035" s="236">
        <v>57.974999999999994</v>
      </c>
    </row>
    <row r="1036" spans="1:7" ht="15">
      <c r="A1036" s="190"/>
      <c r="B1036" s="168">
        <f t="shared" si="31"/>
        <v>935</v>
      </c>
      <c r="C1036" s="103" t="s">
        <v>426</v>
      </c>
      <c r="D1036" s="167" t="s">
        <v>124</v>
      </c>
      <c r="E1036" s="103" t="s">
        <v>1556</v>
      </c>
      <c r="F1036" s="167" t="s">
        <v>66</v>
      </c>
      <c r="G1036" s="236">
        <v>0.17499999999999999</v>
      </c>
    </row>
    <row r="1037" spans="1:7" ht="15">
      <c r="A1037" s="190"/>
      <c r="B1037" s="168">
        <f t="shared" si="31"/>
        <v>936</v>
      </c>
      <c r="C1037" s="103" t="s">
        <v>426</v>
      </c>
      <c r="D1037" s="167" t="s">
        <v>124</v>
      </c>
      <c r="E1037" s="103" t="s">
        <v>1557</v>
      </c>
      <c r="F1037" s="167" t="s">
        <v>66</v>
      </c>
      <c r="G1037" s="236">
        <v>0.26666666666666666</v>
      </c>
    </row>
    <row r="1038" spans="1:7" ht="15">
      <c r="A1038" s="190"/>
      <c r="B1038" s="168">
        <f t="shared" si="31"/>
        <v>937</v>
      </c>
      <c r="C1038" s="103" t="s">
        <v>426</v>
      </c>
      <c r="D1038" s="167" t="s">
        <v>124</v>
      </c>
      <c r="E1038" s="103" t="s">
        <v>1558</v>
      </c>
      <c r="F1038" s="167" t="s">
        <v>66</v>
      </c>
      <c r="G1038" s="236">
        <v>0.41666666666666669</v>
      </c>
    </row>
    <row r="1039" spans="1:7" ht="15">
      <c r="A1039" s="190"/>
      <c r="B1039" s="168">
        <f t="shared" si="31"/>
        <v>938</v>
      </c>
      <c r="C1039" s="103" t="s">
        <v>426</v>
      </c>
      <c r="D1039" s="167" t="s">
        <v>124</v>
      </c>
      <c r="E1039" s="103" t="s">
        <v>1559</v>
      </c>
      <c r="F1039" s="167" t="s">
        <v>66</v>
      </c>
      <c r="G1039" s="236">
        <v>0.65833333333333344</v>
      </c>
    </row>
    <row r="1040" spans="1:7" ht="15">
      <c r="A1040" s="190"/>
      <c r="B1040" s="168">
        <f t="shared" si="31"/>
        <v>939</v>
      </c>
      <c r="C1040" s="103" t="s">
        <v>426</v>
      </c>
      <c r="D1040" s="167" t="s">
        <v>124</v>
      </c>
      <c r="E1040" s="103" t="s">
        <v>1560</v>
      </c>
      <c r="F1040" s="167" t="s">
        <v>66</v>
      </c>
      <c r="G1040" s="236">
        <v>0.93333333333333346</v>
      </c>
    </row>
    <row r="1041" spans="1:7" ht="15">
      <c r="A1041" s="190"/>
      <c r="B1041" s="168">
        <f t="shared" si="31"/>
        <v>940</v>
      </c>
      <c r="C1041" s="103" t="s">
        <v>426</v>
      </c>
      <c r="D1041" s="167" t="s">
        <v>124</v>
      </c>
      <c r="E1041" s="103" t="s">
        <v>1561</v>
      </c>
      <c r="F1041" s="167" t="s">
        <v>66</v>
      </c>
      <c r="G1041" s="236">
        <v>1.3333333333333335</v>
      </c>
    </row>
    <row r="1042" spans="1:7" ht="15">
      <c r="A1042" s="190"/>
      <c r="B1042" s="168">
        <f t="shared" si="31"/>
        <v>941</v>
      </c>
      <c r="C1042" s="103" t="s">
        <v>426</v>
      </c>
      <c r="D1042" s="167" t="s">
        <v>124</v>
      </c>
      <c r="E1042" s="103" t="s">
        <v>1562</v>
      </c>
      <c r="F1042" s="167" t="s">
        <v>66</v>
      </c>
      <c r="G1042" s="236">
        <v>1.9666666666666666</v>
      </c>
    </row>
    <row r="1043" spans="1:7" ht="15">
      <c r="A1043" s="190"/>
      <c r="B1043" s="168">
        <f t="shared" si="31"/>
        <v>942</v>
      </c>
      <c r="C1043" s="103" t="s">
        <v>426</v>
      </c>
      <c r="D1043" s="167" t="s">
        <v>124</v>
      </c>
      <c r="E1043" s="103" t="s">
        <v>1563</v>
      </c>
      <c r="F1043" s="167" t="s">
        <v>66</v>
      </c>
      <c r="G1043" s="236">
        <v>2.5333333333333337</v>
      </c>
    </row>
    <row r="1044" spans="1:7" ht="15">
      <c r="A1044" s="190"/>
      <c r="B1044" s="168">
        <f t="shared" si="31"/>
        <v>943</v>
      </c>
      <c r="C1044" s="103" t="s">
        <v>426</v>
      </c>
      <c r="D1044" s="167" t="s">
        <v>124</v>
      </c>
      <c r="E1044" s="103" t="s">
        <v>1564</v>
      </c>
      <c r="F1044" s="167" t="s">
        <v>66</v>
      </c>
      <c r="G1044" s="236">
        <v>4.125</v>
      </c>
    </row>
    <row r="1045" spans="1:7" ht="15">
      <c r="A1045" s="190"/>
      <c r="B1045" s="168">
        <f t="shared" si="31"/>
        <v>944</v>
      </c>
      <c r="C1045" s="103" t="s">
        <v>426</v>
      </c>
      <c r="D1045" s="167" t="s">
        <v>124</v>
      </c>
      <c r="E1045" s="103" t="s">
        <v>1565</v>
      </c>
      <c r="F1045" s="167" t="s">
        <v>66</v>
      </c>
      <c r="G1045" s="236">
        <v>6.7791666666666668</v>
      </c>
    </row>
    <row r="1046" spans="1:7" ht="15">
      <c r="A1046" s="190"/>
      <c r="B1046" s="168">
        <f t="shared" si="31"/>
        <v>945</v>
      </c>
      <c r="C1046" s="103" t="s">
        <v>426</v>
      </c>
      <c r="D1046" s="167" t="s">
        <v>124</v>
      </c>
      <c r="E1046" s="103" t="s">
        <v>1566</v>
      </c>
      <c r="F1046" s="167" t="s">
        <v>66</v>
      </c>
      <c r="G1046" s="236">
        <v>8.6166666666666654</v>
      </c>
    </row>
    <row r="1047" spans="1:7" ht="15">
      <c r="A1047" s="190"/>
      <c r="B1047" s="168">
        <f t="shared" si="31"/>
        <v>946</v>
      </c>
      <c r="C1047" s="103" t="s">
        <v>426</v>
      </c>
      <c r="D1047" s="167" t="s">
        <v>124</v>
      </c>
      <c r="E1047" s="103" t="s">
        <v>1567</v>
      </c>
      <c r="F1047" s="167" t="s">
        <v>66</v>
      </c>
      <c r="G1047" s="236">
        <v>10.604166666666666</v>
      </c>
    </row>
    <row r="1048" spans="1:7" ht="15">
      <c r="A1048" s="190"/>
      <c r="B1048" s="168">
        <f t="shared" si="31"/>
        <v>947</v>
      </c>
      <c r="C1048" s="103" t="s">
        <v>426</v>
      </c>
      <c r="D1048" s="167" t="s">
        <v>124</v>
      </c>
      <c r="E1048" s="103" t="s">
        <v>1568</v>
      </c>
      <c r="F1048" s="167" t="s">
        <v>66</v>
      </c>
      <c r="G1048" s="236">
        <v>15.899999999999999</v>
      </c>
    </row>
    <row r="1049" spans="1:7" ht="15">
      <c r="A1049" s="190"/>
      <c r="B1049" s="168">
        <f t="shared" si="31"/>
        <v>948</v>
      </c>
      <c r="C1049" s="103" t="s">
        <v>426</v>
      </c>
      <c r="D1049" s="167" t="s">
        <v>124</v>
      </c>
      <c r="E1049" s="103" t="s">
        <v>1569</v>
      </c>
      <c r="F1049" s="167" t="s">
        <v>66</v>
      </c>
      <c r="G1049" s="236">
        <v>20.175000000000001</v>
      </c>
    </row>
    <row r="1050" spans="1:7" ht="15">
      <c r="A1050" s="190"/>
      <c r="B1050" s="168">
        <f t="shared" si="31"/>
        <v>949</v>
      </c>
      <c r="C1050" s="103" t="s">
        <v>426</v>
      </c>
      <c r="D1050" s="167" t="s">
        <v>124</v>
      </c>
      <c r="E1050" s="103" t="s">
        <v>1570</v>
      </c>
      <c r="F1050" s="167" t="s">
        <v>66</v>
      </c>
      <c r="G1050" s="236">
        <v>25.575000000000003</v>
      </c>
    </row>
    <row r="1051" spans="1:7" ht="15">
      <c r="A1051" s="190"/>
      <c r="B1051" s="168">
        <f t="shared" si="31"/>
        <v>950</v>
      </c>
      <c r="C1051" s="103" t="s">
        <v>426</v>
      </c>
      <c r="D1051" s="167" t="s">
        <v>124</v>
      </c>
      <c r="E1051" s="103" t="s">
        <v>1571</v>
      </c>
      <c r="F1051" s="167" t="s">
        <v>66</v>
      </c>
      <c r="G1051" s="236">
        <v>39.975000000000001</v>
      </c>
    </row>
    <row r="1052" spans="1:7" ht="15">
      <c r="A1052" s="190"/>
      <c r="B1052" s="168">
        <f t="shared" si="31"/>
        <v>951</v>
      </c>
      <c r="C1052" s="103" t="s">
        <v>426</v>
      </c>
      <c r="D1052" s="167" t="s">
        <v>124</v>
      </c>
      <c r="E1052" s="103" t="s">
        <v>1572</v>
      </c>
      <c r="F1052" s="167" t="s">
        <v>66</v>
      </c>
      <c r="G1052" s="236">
        <v>63.45</v>
      </c>
    </row>
    <row r="1053" spans="1:7" ht="15">
      <c r="A1053" s="189" t="s">
        <v>2052</v>
      </c>
      <c r="B1053" s="238"/>
      <c r="C1053" s="107" t="s">
        <v>551</v>
      </c>
      <c r="D1053" s="107"/>
      <c r="E1053" s="108"/>
      <c r="F1053" s="164"/>
      <c r="G1053" s="236"/>
    </row>
    <row r="1054" spans="1:7" ht="15">
      <c r="B1054" s="168">
        <f>B1052+1</f>
        <v>952</v>
      </c>
      <c r="C1054" s="103" t="s">
        <v>553</v>
      </c>
      <c r="D1054" s="167" t="s">
        <v>119</v>
      </c>
      <c r="E1054" s="103" t="s">
        <v>554</v>
      </c>
      <c r="F1054" s="167" t="s">
        <v>384</v>
      </c>
      <c r="G1054" s="236">
        <v>0.31416666666666671</v>
      </c>
    </row>
    <row r="1055" spans="1:7" ht="15">
      <c r="A1055" s="190"/>
      <c r="B1055" s="168">
        <f>B1054+1</f>
        <v>953</v>
      </c>
      <c r="C1055" s="103" t="s">
        <v>559</v>
      </c>
      <c r="D1055" s="167" t="s">
        <v>119</v>
      </c>
      <c r="E1055" s="103" t="s">
        <v>555</v>
      </c>
      <c r="F1055" s="167" t="s">
        <v>384</v>
      </c>
      <c r="G1055" s="236">
        <v>0.48333333333333334</v>
      </c>
    </row>
    <row r="1056" spans="1:7" ht="15">
      <c r="A1056" s="190"/>
      <c r="B1056" s="168">
        <f>B1055+1</f>
        <v>954</v>
      </c>
      <c r="C1056" s="103" t="s">
        <v>559</v>
      </c>
      <c r="D1056" s="167" t="s">
        <v>119</v>
      </c>
      <c r="E1056" s="103" t="s">
        <v>556</v>
      </c>
      <c r="F1056" s="167" t="s">
        <v>384</v>
      </c>
      <c r="G1056" s="236">
        <v>0.85083333333333333</v>
      </c>
    </row>
    <row r="1057" spans="1:7" ht="15">
      <c r="A1057" s="190"/>
      <c r="B1057" s="168">
        <f t="shared" ref="B1057:B1120" si="32">B1056+1</f>
        <v>955</v>
      </c>
      <c r="C1057" s="103" t="s">
        <v>559</v>
      </c>
      <c r="D1057" s="167" t="s">
        <v>119</v>
      </c>
      <c r="E1057" s="103" t="s">
        <v>557</v>
      </c>
      <c r="F1057" s="167" t="s">
        <v>384</v>
      </c>
      <c r="G1057" s="236">
        <v>0.91666666666666674</v>
      </c>
    </row>
    <row r="1058" spans="1:7" ht="15">
      <c r="A1058" s="189"/>
      <c r="B1058" s="168">
        <f t="shared" si="32"/>
        <v>956</v>
      </c>
      <c r="C1058" s="103" t="s">
        <v>559</v>
      </c>
      <c r="D1058" s="167" t="s">
        <v>119</v>
      </c>
      <c r="E1058" s="103" t="s">
        <v>558</v>
      </c>
      <c r="F1058" s="167" t="s">
        <v>384</v>
      </c>
      <c r="G1058" s="236">
        <v>2.2500000000000004</v>
      </c>
    </row>
    <row r="1059" spans="1:7" ht="15">
      <c r="A1059" s="190"/>
      <c r="B1059" s="168">
        <f t="shared" si="32"/>
        <v>957</v>
      </c>
      <c r="C1059" s="103" t="s">
        <v>553</v>
      </c>
      <c r="D1059" s="111" t="s">
        <v>119</v>
      </c>
      <c r="E1059" s="103" t="s">
        <v>1465</v>
      </c>
      <c r="F1059" s="167" t="s">
        <v>384</v>
      </c>
      <c r="G1059" s="236">
        <v>0.26208333333333333</v>
      </c>
    </row>
    <row r="1060" spans="1:7" ht="15">
      <c r="A1060" s="189"/>
      <c r="B1060" s="168">
        <f t="shared" si="32"/>
        <v>958</v>
      </c>
      <c r="C1060" s="103" t="s">
        <v>553</v>
      </c>
      <c r="D1060" s="111" t="s">
        <v>119</v>
      </c>
      <c r="E1060" s="103" t="s">
        <v>1466</v>
      </c>
      <c r="F1060" s="167" t="s">
        <v>384</v>
      </c>
      <c r="G1060" s="236">
        <v>0.2</v>
      </c>
    </row>
    <row r="1061" spans="1:7" ht="15">
      <c r="A1061" s="190"/>
      <c r="B1061" s="168">
        <f t="shared" si="32"/>
        <v>959</v>
      </c>
      <c r="C1061" s="103" t="s">
        <v>553</v>
      </c>
      <c r="D1061" s="111" t="s">
        <v>119</v>
      </c>
      <c r="E1061" s="103" t="s">
        <v>1467</v>
      </c>
      <c r="F1061" s="167" t="s">
        <v>384</v>
      </c>
      <c r="G1061" s="236">
        <v>0.20833333333333334</v>
      </c>
    </row>
    <row r="1062" spans="1:7" ht="15">
      <c r="A1062" s="190"/>
      <c r="B1062" s="168">
        <f t="shared" si="32"/>
        <v>960</v>
      </c>
      <c r="C1062" s="103" t="s">
        <v>553</v>
      </c>
      <c r="D1062" s="111" t="s">
        <v>119</v>
      </c>
      <c r="E1062" s="103" t="s">
        <v>1468</v>
      </c>
      <c r="F1062" s="167" t="s">
        <v>384</v>
      </c>
      <c r="G1062" s="236">
        <v>0.32</v>
      </c>
    </row>
    <row r="1063" spans="1:7" ht="15">
      <c r="A1063" s="189"/>
      <c r="B1063" s="168">
        <f t="shared" si="32"/>
        <v>961</v>
      </c>
      <c r="C1063" s="103" t="s">
        <v>553</v>
      </c>
      <c r="D1063" s="111" t="s">
        <v>119</v>
      </c>
      <c r="E1063" s="103" t="s">
        <v>560</v>
      </c>
      <c r="F1063" s="167" t="s">
        <v>384</v>
      </c>
      <c r="G1063" s="236">
        <v>0.52750000000000008</v>
      </c>
    </row>
    <row r="1064" spans="1:7" ht="15">
      <c r="A1064" s="189"/>
      <c r="B1064" s="168">
        <f t="shared" si="32"/>
        <v>962</v>
      </c>
      <c r="C1064" s="103" t="s">
        <v>553</v>
      </c>
      <c r="D1064" s="111" t="s">
        <v>119</v>
      </c>
      <c r="E1064" s="103" t="s">
        <v>561</v>
      </c>
      <c r="F1064" s="167" t="s">
        <v>384</v>
      </c>
      <c r="G1064" s="236">
        <v>0.30833333333333335</v>
      </c>
    </row>
    <row r="1065" spans="1:7" ht="15">
      <c r="A1065" s="190"/>
      <c r="B1065" s="168">
        <f t="shared" si="32"/>
        <v>963</v>
      </c>
      <c r="C1065" s="103" t="s">
        <v>553</v>
      </c>
      <c r="D1065" s="111" t="s">
        <v>119</v>
      </c>
      <c r="E1065" s="103" t="s">
        <v>1186</v>
      </c>
      <c r="F1065" s="167" t="s">
        <v>384</v>
      </c>
      <c r="G1065" s="236">
        <v>0.5</v>
      </c>
    </row>
    <row r="1066" spans="1:7" ht="15">
      <c r="A1066" s="190"/>
      <c r="B1066" s="168">
        <f t="shared" si="32"/>
        <v>964</v>
      </c>
      <c r="C1066" s="103" t="s">
        <v>553</v>
      </c>
      <c r="D1066" s="111" t="s">
        <v>119</v>
      </c>
      <c r="E1066" s="103" t="s">
        <v>1187</v>
      </c>
      <c r="F1066" s="167" t="s">
        <v>384</v>
      </c>
      <c r="G1066" s="236">
        <v>0.58333333333333337</v>
      </c>
    </row>
    <row r="1067" spans="1:7" ht="15">
      <c r="A1067" s="190"/>
      <c r="B1067" s="168">
        <f t="shared" si="32"/>
        <v>965</v>
      </c>
      <c r="C1067" s="103" t="s">
        <v>553</v>
      </c>
      <c r="D1067" s="111" t="s">
        <v>119</v>
      </c>
      <c r="E1067" s="103" t="s">
        <v>1188</v>
      </c>
      <c r="F1067" s="167" t="s">
        <v>384</v>
      </c>
      <c r="G1067" s="236">
        <v>0.91666666666666674</v>
      </c>
    </row>
    <row r="1068" spans="1:7" ht="15">
      <c r="A1068" s="190"/>
      <c r="B1068" s="168">
        <f t="shared" si="32"/>
        <v>966</v>
      </c>
      <c r="C1068" s="103" t="s">
        <v>553</v>
      </c>
      <c r="D1068" s="111" t="s">
        <v>119</v>
      </c>
      <c r="E1068" s="103" t="s">
        <v>1189</v>
      </c>
      <c r="F1068" s="167" t="s">
        <v>384</v>
      </c>
      <c r="G1068" s="236">
        <v>0.96</v>
      </c>
    </row>
    <row r="1069" spans="1:7" ht="15">
      <c r="A1069" s="190"/>
      <c r="B1069" s="168">
        <f t="shared" si="32"/>
        <v>967</v>
      </c>
      <c r="C1069" s="103" t="s">
        <v>553</v>
      </c>
      <c r="D1069" s="111" t="s">
        <v>119</v>
      </c>
      <c r="E1069" s="103" t="s">
        <v>562</v>
      </c>
      <c r="F1069" s="167" t="s">
        <v>384</v>
      </c>
      <c r="G1069" s="236">
        <v>1.4583333333333335</v>
      </c>
    </row>
    <row r="1070" spans="1:7" ht="15">
      <c r="A1070" s="190"/>
      <c r="B1070" s="168">
        <f t="shared" si="32"/>
        <v>968</v>
      </c>
      <c r="C1070" s="103" t="s">
        <v>553</v>
      </c>
      <c r="D1070" s="111" t="s">
        <v>119</v>
      </c>
      <c r="E1070" s="103" t="s">
        <v>563</v>
      </c>
      <c r="F1070" s="167" t="s">
        <v>384</v>
      </c>
      <c r="G1070" s="236">
        <v>1.5</v>
      </c>
    </row>
    <row r="1071" spans="1:7" ht="15">
      <c r="A1071" s="190"/>
      <c r="B1071" s="168">
        <f t="shared" si="32"/>
        <v>969</v>
      </c>
      <c r="C1071" s="103" t="s">
        <v>564</v>
      </c>
      <c r="D1071" s="167" t="s">
        <v>119</v>
      </c>
      <c r="E1071" s="103" t="s">
        <v>554</v>
      </c>
      <c r="F1071" s="167" t="s">
        <v>384</v>
      </c>
      <c r="G1071" s="236">
        <v>0.31666666666666671</v>
      </c>
    </row>
    <row r="1072" spans="1:7" ht="15">
      <c r="A1072" s="190"/>
      <c r="B1072" s="168">
        <f t="shared" si="32"/>
        <v>970</v>
      </c>
      <c r="C1072" s="103" t="s">
        <v>564</v>
      </c>
      <c r="D1072" s="167" t="s">
        <v>119</v>
      </c>
      <c r="E1072" s="103" t="s">
        <v>555</v>
      </c>
      <c r="F1072" s="167" t="s">
        <v>384</v>
      </c>
      <c r="G1072" s="236">
        <v>0.41666666666666669</v>
      </c>
    </row>
    <row r="1073" spans="1:7" ht="15">
      <c r="A1073" s="190"/>
      <c r="B1073" s="168">
        <f t="shared" si="32"/>
        <v>971</v>
      </c>
      <c r="C1073" s="103" t="s">
        <v>564</v>
      </c>
      <c r="D1073" s="167" t="s">
        <v>119</v>
      </c>
      <c r="E1073" s="103" t="s">
        <v>557</v>
      </c>
      <c r="F1073" s="167" t="s">
        <v>384</v>
      </c>
      <c r="G1073" s="236">
        <v>1.1666666666666667</v>
      </c>
    </row>
    <row r="1074" spans="1:7" ht="15">
      <c r="A1074" s="190"/>
      <c r="B1074" s="168">
        <f t="shared" si="32"/>
        <v>972</v>
      </c>
      <c r="C1074" s="103" t="s">
        <v>564</v>
      </c>
      <c r="D1074" s="167" t="s">
        <v>119</v>
      </c>
      <c r="E1074" s="103" t="s">
        <v>565</v>
      </c>
      <c r="F1074" s="167" t="s">
        <v>384</v>
      </c>
      <c r="G1074" s="236">
        <v>2.3416666666666672</v>
      </c>
    </row>
    <row r="1075" spans="1:7" ht="15">
      <c r="A1075" s="190"/>
      <c r="B1075" s="168">
        <f t="shared" si="32"/>
        <v>973</v>
      </c>
      <c r="C1075" s="103" t="s">
        <v>564</v>
      </c>
      <c r="D1075" s="167" t="s">
        <v>119</v>
      </c>
      <c r="E1075" s="103" t="s">
        <v>558</v>
      </c>
      <c r="F1075" s="167" t="s">
        <v>384</v>
      </c>
      <c r="G1075" s="236">
        <v>2.5833333333333335</v>
      </c>
    </row>
    <row r="1076" spans="1:7" ht="15">
      <c r="A1076" s="190"/>
      <c r="B1076" s="168">
        <f t="shared" si="32"/>
        <v>974</v>
      </c>
      <c r="C1076" s="103" t="s">
        <v>566</v>
      </c>
      <c r="D1076" s="167" t="s">
        <v>119</v>
      </c>
      <c r="E1076" s="103" t="s">
        <v>567</v>
      </c>
      <c r="F1076" s="167" t="s">
        <v>384</v>
      </c>
      <c r="G1076" s="236">
        <v>0.5</v>
      </c>
    </row>
    <row r="1077" spans="1:7" ht="15">
      <c r="A1077" s="190"/>
      <c r="B1077" s="168">
        <f t="shared" si="32"/>
        <v>975</v>
      </c>
      <c r="C1077" s="103" t="s">
        <v>566</v>
      </c>
      <c r="D1077" s="167" t="s">
        <v>119</v>
      </c>
      <c r="E1077" s="103" t="s">
        <v>568</v>
      </c>
      <c r="F1077" s="167" t="s">
        <v>384</v>
      </c>
      <c r="G1077" s="236">
        <v>0.625</v>
      </c>
    </row>
    <row r="1078" spans="1:7" ht="15">
      <c r="A1078" s="190"/>
      <c r="B1078" s="168">
        <f t="shared" si="32"/>
        <v>976</v>
      </c>
      <c r="C1078" s="103" t="s">
        <v>566</v>
      </c>
      <c r="D1078" s="167" t="s">
        <v>119</v>
      </c>
      <c r="E1078" s="103" t="s">
        <v>569</v>
      </c>
      <c r="F1078" s="167" t="s">
        <v>384</v>
      </c>
      <c r="G1078" s="236">
        <v>0.83500000000000008</v>
      </c>
    </row>
    <row r="1079" spans="1:7" ht="15">
      <c r="A1079" s="190"/>
      <c r="B1079" s="168">
        <f t="shared" si="32"/>
        <v>977</v>
      </c>
      <c r="C1079" s="103" t="s">
        <v>566</v>
      </c>
      <c r="D1079" s="167" t="s">
        <v>119</v>
      </c>
      <c r="E1079" s="103" t="s">
        <v>570</v>
      </c>
      <c r="F1079" s="167" t="s">
        <v>384</v>
      </c>
      <c r="G1079" s="236">
        <v>1.7083333333333333</v>
      </c>
    </row>
    <row r="1080" spans="1:7" ht="15">
      <c r="A1080" s="190"/>
      <c r="B1080" s="168">
        <f t="shared" si="32"/>
        <v>978</v>
      </c>
      <c r="C1080" s="103" t="s">
        <v>566</v>
      </c>
      <c r="D1080" s="167" t="s">
        <v>119</v>
      </c>
      <c r="E1080" s="103" t="s">
        <v>571</v>
      </c>
      <c r="F1080" s="167" t="s">
        <v>384</v>
      </c>
      <c r="G1080" s="236">
        <v>2.3333333333333335</v>
      </c>
    </row>
    <row r="1081" spans="1:7" ht="15">
      <c r="A1081" s="190"/>
      <c r="B1081" s="168">
        <f t="shared" si="32"/>
        <v>979</v>
      </c>
      <c r="C1081" s="103" t="s">
        <v>566</v>
      </c>
      <c r="D1081" s="167" t="s">
        <v>119</v>
      </c>
      <c r="E1081" s="103" t="s">
        <v>572</v>
      </c>
      <c r="F1081" s="167" t="s">
        <v>384</v>
      </c>
      <c r="G1081" s="236">
        <v>3.833333333333333</v>
      </c>
    </row>
    <row r="1082" spans="1:7" ht="15">
      <c r="A1082" s="190"/>
      <c r="B1082" s="168">
        <f t="shared" si="32"/>
        <v>980</v>
      </c>
      <c r="C1082" s="103" t="s">
        <v>566</v>
      </c>
      <c r="D1082" s="167" t="s">
        <v>119</v>
      </c>
      <c r="E1082" s="103" t="s">
        <v>1763</v>
      </c>
      <c r="F1082" s="167" t="s">
        <v>384</v>
      </c>
      <c r="G1082" s="236">
        <v>12.97</v>
      </c>
    </row>
    <row r="1083" spans="1:7" ht="15">
      <c r="A1083" s="190"/>
      <c r="B1083" s="168">
        <f t="shared" si="32"/>
        <v>981</v>
      </c>
      <c r="C1083" s="108" t="s">
        <v>573</v>
      </c>
      <c r="D1083" s="109" t="s">
        <v>119</v>
      </c>
      <c r="E1083" s="166" t="s">
        <v>1764</v>
      </c>
      <c r="F1083" s="167" t="s">
        <v>384</v>
      </c>
      <c r="G1083" s="236">
        <v>1.4666666666666668</v>
      </c>
    </row>
    <row r="1084" spans="1:7" ht="15">
      <c r="A1084" s="190"/>
      <c r="B1084" s="168">
        <f t="shared" si="32"/>
        <v>982</v>
      </c>
      <c r="C1084" s="108" t="s">
        <v>573</v>
      </c>
      <c r="D1084" s="167" t="s">
        <v>119</v>
      </c>
      <c r="E1084" s="166" t="s">
        <v>1765</v>
      </c>
      <c r="F1084" s="167" t="s">
        <v>384</v>
      </c>
      <c r="G1084" s="236">
        <v>1</v>
      </c>
    </row>
    <row r="1085" spans="1:7" ht="15">
      <c r="A1085" s="190"/>
      <c r="B1085" s="168">
        <f t="shared" si="32"/>
        <v>983</v>
      </c>
      <c r="C1085" s="108" t="s">
        <v>573</v>
      </c>
      <c r="D1085" s="167" t="s">
        <v>119</v>
      </c>
      <c r="E1085" s="166" t="s">
        <v>574</v>
      </c>
      <c r="F1085" s="167" t="s">
        <v>384</v>
      </c>
      <c r="G1085" s="236">
        <v>0.48833333333333334</v>
      </c>
    </row>
    <row r="1086" spans="1:7" ht="15">
      <c r="A1086" s="190"/>
      <c r="B1086" s="168">
        <f t="shared" si="32"/>
        <v>984</v>
      </c>
      <c r="C1086" s="108" t="s">
        <v>573</v>
      </c>
      <c r="D1086" s="167" t="s">
        <v>119</v>
      </c>
      <c r="E1086" s="166" t="s">
        <v>575</v>
      </c>
      <c r="F1086" s="167" t="s">
        <v>384</v>
      </c>
      <c r="G1086" s="236">
        <v>0.49083333333333329</v>
      </c>
    </row>
    <row r="1087" spans="1:7" ht="15">
      <c r="A1087" s="190"/>
      <c r="B1087" s="168">
        <f t="shared" si="32"/>
        <v>985</v>
      </c>
      <c r="C1087" s="108" t="s">
        <v>573</v>
      </c>
      <c r="D1087" s="167" t="s">
        <v>119</v>
      </c>
      <c r="E1087" s="166" t="s">
        <v>576</v>
      </c>
      <c r="F1087" s="167" t="s">
        <v>384</v>
      </c>
      <c r="G1087" s="236">
        <v>0.5</v>
      </c>
    </row>
    <row r="1088" spans="1:7" ht="15">
      <c r="A1088" s="190"/>
      <c r="B1088" s="168">
        <f t="shared" si="32"/>
        <v>986</v>
      </c>
      <c r="C1088" s="108" t="s">
        <v>573</v>
      </c>
      <c r="D1088" s="167" t="s">
        <v>119</v>
      </c>
      <c r="E1088" s="166" t="s">
        <v>577</v>
      </c>
      <c r="F1088" s="167" t="s">
        <v>384</v>
      </c>
      <c r="G1088" s="236">
        <v>0.5</v>
      </c>
    </row>
    <row r="1089" spans="1:7" ht="15">
      <c r="A1089" s="190"/>
      <c r="B1089" s="168">
        <f t="shared" si="32"/>
        <v>987</v>
      </c>
      <c r="C1089" s="108" t="s">
        <v>573</v>
      </c>
      <c r="D1089" s="167" t="s">
        <v>119</v>
      </c>
      <c r="E1089" s="166" t="s">
        <v>578</v>
      </c>
      <c r="F1089" s="167" t="s">
        <v>384</v>
      </c>
      <c r="G1089" s="236">
        <v>0.5</v>
      </c>
    </row>
    <row r="1090" spans="1:7" ht="15">
      <c r="A1090" s="190"/>
      <c r="B1090" s="168">
        <f t="shared" si="32"/>
        <v>988</v>
      </c>
      <c r="C1090" s="108" t="s">
        <v>573</v>
      </c>
      <c r="D1090" s="167" t="s">
        <v>119</v>
      </c>
      <c r="E1090" s="166" t="s">
        <v>579</v>
      </c>
      <c r="F1090" s="167" t="s">
        <v>384</v>
      </c>
      <c r="G1090" s="236">
        <v>0.60833333333333339</v>
      </c>
    </row>
    <row r="1091" spans="1:7" ht="15">
      <c r="A1091" s="190"/>
      <c r="B1091" s="168">
        <f t="shared" si="32"/>
        <v>989</v>
      </c>
      <c r="C1091" s="108" t="s">
        <v>573</v>
      </c>
      <c r="D1091" s="167" t="s">
        <v>119</v>
      </c>
      <c r="E1091" s="166" t="s">
        <v>580</v>
      </c>
      <c r="F1091" s="167" t="s">
        <v>384</v>
      </c>
      <c r="G1091" s="236">
        <v>0.60833333333333339</v>
      </c>
    </row>
    <row r="1092" spans="1:7" ht="15">
      <c r="A1092" s="190"/>
      <c r="B1092" s="168">
        <f t="shared" si="32"/>
        <v>990</v>
      </c>
      <c r="C1092" s="108" t="s">
        <v>573</v>
      </c>
      <c r="D1092" s="167" t="s">
        <v>119</v>
      </c>
      <c r="E1092" s="166" t="s">
        <v>581</v>
      </c>
      <c r="F1092" s="167" t="s">
        <v>384</v>
      </c>
      <c r="G1092" s="236">
        <v>0.60833333333333339</v>
      </c>
    </row>
    <row r="1093" spans="1:7" ht="15">
      <c r="A1093" s="190"/>
      <c r="B1093" s="168">
        <f t="shared" si="32"/>
        <v>991</v>
      </c>
      <c r="C1093" s="108" t="s">
        <v>573</v>
      </c>
      <c r="D1093" s="167" t="s">
        <v>119</v>
      </c>
      <c r="E1093" s="166" t="s">
        <v>582</v>
      </c>
      <c r="F1093" s="167" t="s">
        <v>384</v>
      </c>
      <c r="G1093" s="236">
        <v>0.91666666666666674</v>
      </c>
    </row>
    <row r="1094" spans="1:7" ht="15">
      <c r="A1094" s="190"/>
      <c r="B1094" s="168">
        <f t="shared" si="32"/>
        <v>992</v>
      </c>
      <c r="C1094" s="108" t="s">
        <v>573</v>
      </c>
      <c r="D1094" s="167" t="s">
        <v>119</v>
      </c>
      <c r="E1094" s="166" t="s">
        <v>583</v>
      </c>
      <c r="F1094" s="167" t="s">
        <v>384</v>
      </c>
      <c r="G1094" s="236">
        <v>0.91666666666666674</v>
      </c>
    </row>
    <row r="1095" spans="1:7" ht="15">
      <c r="A1095" s="190"/>
      <c r="B1095" s="168">
        <f t="shared" si="32"/>
        <v>993</v>
      </c>
      <c r="C1095" s="108" t="s">
        <v>573</v>
      </c>
      <c r="D1095" s="167" t="s">
        <v>119</v>
      </c>
      <c r="E1095" s="166" t="s">
        <v>584</v>
      </c>
      <c r="F1095" s="167" t="s">
        <v>384</v>
      </c>
      <c r="G1095" s="236">
        <v>0.91666666666666674</v>
      </c>
    </row>
    <row r="1096" spans="1:7" ht="15">
      <c r="A1096" s="190"/>
      <c r="B1096" s="168">
        <f t="shared" si="32"/>
        <v>994</v>
      </c>
      <c r="C1096" s="108" t="s">
        <v>573</v>
      </c>
      <c r="D1096" s="167" t="s">
        <v>119</v>
      </c>
      <c r="E1096" s="166" t="s">
        <v>585</v>
      </c>
      <c r="F1096" s="167" t="s">
        <v>384</v>
      </c>
      <c r="G1096" s="236">
        <v>1.5425</v>
      </c>
    </row>
    <row r="1097" spans="1:7" ht="15">
      <c r="A1097" s="190"/>
      <c r="B1097" s="168">
        <f t="shared" si="32"/>
        <v>995</v>
      </c>
      <c r="C1097" s="108" t="s">
        <v>573</v>
      </c>
      <c r="D1097" s="167" t="s">
        <v>119</v>
      </c>
      <c r="E1097" s="166" t="s">
        <v>586</v>
      </c>
      <c r="F1097" s="167" t="s">
        <v>384</v>
      </c>
      <c r="G1097" s="236">
        <v>3</v>
      </c>
    </row>
    <row r="1098" spans="1:7" ht="15">
      <c r="A1098" s="190"/>
      <c r="B1098" s="168">
        <f t="shared" si="32"/>
        <v>996</v>
      </c>
      <c r="C1098" s="108" t="s">
        <v>573</v>
      </c>
      <c r="D1098" s="167" t="s">
        <v>119</v>
      </c>
      <c r="E1098" s="166" t="s">
        <v>587</v>
      </c>
      <c r="F1098" s="167" t="s">
        <v>384</v>
      </c>
      <c r="G1098" s="236">
        <v>1</v>
      </c>
    </row>
    <row r="1099" spans="1:7" ht="15">
      <c r="A1099" s="190"/>
      <c r="B1099" s="168">
        <f t="shared" si="32"/>
        <v>997</v>
      </c>
      <c r="C1099" s="108" t="s">
        <v>573</v>
      </c>
      <c r="D1099" s="167" t="s">
        <v>119</v>
      </c>
      <c r="E1099" s="166" t="s">
        <v>588</v>
      </c>
      <c r="F1099" s="167" t="s">
        <v>384</v>
      </c>
      <c r="G1099" s="236">
        <v>1</v>
      </c>
    </row>
    <row r="1100" spans="1:7" ht="15">
      <c r="A1100" s="190"/>
      <c r="B1100" s="168">
        <f t="shared" si="32"/>
        <v>998</v>
      </c>
      <c r="C1100" s="108" t="s">
        <v>573</v>
      </c>
      <c r="D1100" s="167" t="s">
        <v>119</v>
      </c>
      <c r="E1100" s="166" t="s">
        <v>589</v>
      </c>
      <c r="F1100" s="167" t="s">
        <v>384</v>
      </c>
      <c r="G1100" s="236">
        <v>1</v>
      </c>
    </row>
    <row r="1101" spans="1:7" ht="15">
      <c r="A1101" s="190"/>
      <c r="B1101" s="168">
        <f t="shared" si="32"/>
        <v>999</v>
      </c>
      <c r="C1101" s="108" t="s">
        <v>573</v>
      </c>
      <c r="D1101" s="167" t="s">
        <v>119</v>
      </c>
      <c r="E1101" s="166" t="s">
        <v>590</v>
      </c>
      <c r="F1101" s="167" t="s">
        <v>384</v>
      </c>
      <c r="G1101" s="236">
        <v>1.17</v>
      </c>
    </row>
    <row r="1102" spans="1:7" ht="15">
      <c r="A1102" s="190"/>
      <c r="B1102" s="168">
        <f t="shared" si="32"/>
        <v>1000</v>
      </c>
      <c r="C1102" s="108" t="s">
        <v>573</v>
      </c>
      <c r="D1102" s="167" t="s">
        <v>119</v>
      </c>
      <c r="E1102" s="166" t="s">
        <v>591</v>
      </c>
      <c r="F1102" s="167" t="s">
        <v>384</v>
      </c>
      <c r="G1102" s="236">
        <v>1.375</v>
      </c>
    </row>
    <row r="1103" spans="1:7" ht="15">
      <c r="A1103" s="190"/>
      <c r="B1103" s="168">
        <f t="shared" si="32"/>
        <v>1001</v>
      </c>
      <c r="C1103" s="108" t="s">
        <v>573</v>
      </c>
      <c r="D1103" s="167" t="s">
        <v>119</v>
      </c>
      <c r="E1103" s="166" t="s">
        <v>592</v>
      </c>
      <c r="F1103" s="167" t="s">
        <v>384</v>
      </c>
      <c r="G1103" s="236">
        <v>1.4</v>
      </c>
    </row>
    <row r="1104" spans="1:7" ht="15">
      <c r="A1104" s="190"/>
      <c r="B1104" s="168">
        <f t="shared" si="32"/>
        <v>1002</v>
      </c>
      <c r="C1104" s="108" t="s">
        <v>573</v>
      </c>
      <c r="D1104" s="167" t="s">
        <v>119</v>
      </c>
      <c r="E1104" s="166" t="s">
        <v>593</v>
      </c>
      <c r="F1104" s="167" t="s">
        <v>384</v>
      </c>
      <c r="G1104" s="236">
        <v>1.375</v>
      </c>
    </row>
    <row r="1105" spans="1:7" ht="15">
      <c r="A1105" s="190"/>
      <c r="B1105" s="168">
        <f t="shared" si="32"/>
        <v>1003</v>
      </c>
      <c r="C1105" s="108" t="s">
        <v>573</v>
      </c>
      <c r="D1105" s="167" t="s">
        <v>119</v>
      </c>
      <c r="E1105" s="166" t="s">
        <v>594</v>
      </c>
      <c r="F1105" s="167" t="s">
        <v>384</v>
      </c>
      <c r="G1105" s="236">
        <v>1.375</v>
      </c>
    </row>
    <row r="1106" spans="1:7" ht="15">
      <c r="A1106" s="190"/>
      <c r="B1106" s="168">
        <f t="shared" si="32"/>
        <v>1004</v>
      </c>
      <c r="C1106" s="108" t="s">
        <v>573</v>
      </c>
      <c r="D1106" s="167" t="s">
        <v>119</v>
      </c>
      <c r="E1106" s="166" t="s">
        <v>595</v>
      </c>
      <c r="F1106" s="167" t="s">
        <v>384</v>
      </c>
      <c r="G1106" s="236">
        <v>1.5</v>
      </c>
    </row>
    <row r="1107" spans="1:7" ht="15">
      <c r="A1107" s="190"/>
      <c r="B1107" s="168">
        <f t="shared" si="32"/>
        <v>1005</v>
      </c>
      <c r="C1107" s="108" t="s">
        <v>573</v>
      </c>
      <c r="D1107" s="167" t="s">
        <v>119</v>
      </c>
      <c r="E1107" s="166" t="s">
        <v>596</v>
      </c>
      <c r="F1107" s="167" t="s">
        <v>384</v>
      </c>
      <c r="G1107" s="236">
        <v>1.5</v>
      </c>
    </row>
    <row r="1108" spans="1:7" ht="15">
      <c r="A1108" s="190"/>
      <c r="B1108" s="168">
        <f t="shared" si="32"/>
        <v>1006</v>
      </c>
      <c r="C1108" s="108" t="s">
        <v>573</v>
      </c>
      <c r="D1108" s="167" t="s">
        <v>119</v>
      </c>
      <c r="E1108" s="166" t="s">
        <v>597</v>
      </c>
      <c r="F1108" s="167" t="s">
        <v>384</v>
      </c>
      <c r="G1108" s="236">
        <v>1.59</v>
      </c>
    </row>
    <row r="1109" spans="1:7" ht="15">
      <c r="A1109" s="190"/>
      <c r="B1109" s="168">
        <f t="shared" si="32"/>
        <v>1007</v>
      </c>
      <c r="C1109" s="108" t="s">
        <v>573</v>
      </c>
      <c r="D1109" s="167" t="s">
        <v>119</v>
      </c>
      <c r="E1109" s="166" t="s">
        <v>598</v>
      </c>
      <c r="F1109" s="167" t="s">
        <v>384</v>
      </c>
      <c r="G1109" s="236">
        <v>1.6700000000000002</v>
      </c>
    </row>
    <row r="1110" spans="1:7" ht="15">
      <c r="A1110" s="190"/>
      <c r="B1110" s="168">
        <f t="shared" si="32"/>
        <v>1008</v>
      </c>
      <c r="C1110" s="108" t="s">
        <v>564</v>
      </c>
      <c r="D1110" s="167" t="s">
        <v>119</v>
      </c>
      <c r="E1110" s="166" t="s">
        <v>1469</v>
      </c>
      <c r="F1110" s="167" t="s">
        <v>384</v>
      </c>
      <c r="G1110" s="236">
        <v>1.835</v>
      </c>
    </row>
    <row r="1111" spans="1:7" ht="15">
      <c r="A1111" s="190"/>
      <c r="B1111" s="168">
        <f t="shared" si="32"/>
        <v>1009</v>
      </c>
      <c r="C1111" s="108" t="s">
        <v>564</v>
      </c>
      <c r="D1111" s="167" t="s">
        <v>119</v>
      </c>
      <c r="E1111" s="166" t="s">
        <v>599</v>
      </c>
      <c r="F1111" s="167" t="s">
        <v>384</v>
      </c>
      <c r="G1111" s="236">
        <v>2.2500000000000004</v>
      </c>
    </row>
    <row r="1112" spans="1:7" ht="15">
      <c r="A1112" s="190"/>
      <c r="B1112" s="168">
        <f t="shared" si="32"/>
        <v>1010</v>
      </c>
      <c r="C1112" s="108" t="s">
        <v>564</v>
      </c>
      <c r="D1112" s="167" t="s">
        <v>119</v>
      </c>
      <c r="E1112" s="166" t="s">
        <v>600</v>
      </c>
      <c r="F1112" s="167" t="s">
        <v>384</v>
      </c>
      <c r="G1112" s="236">
        <v>4.5833333333333339</v>
      </c>
    </row>
    <row r="1113" spans="1:7" ht="15">
      <c r="A1113" s="190"/>
      <c r="B1113" s="168">
        <f t="shared" si="32"/>
        <v>1011</v>
      </c>
      <c r="C1113" s="108" t="s">
        <v>564</v>
      </c>
      <c r="D1113" s="167" t="s">
        <v>119</v>
      </c>
      <c r="E1113" s="166" t="s">
        <v>601</v>
      </c>
      <c r="F1113" s="167" t="s">
        <v>384</v>
      </c>
      <c r="G1113" s="236">
        <v>3.4200000000000004</v>
      </c>
    </row>
    <row r="1114" spans="1:7" ht="15">
      <c r="A1114" s="190"/>
      <c r="B1114" s="168">
        <f t="shared" si="32"/>
        <v>1012</v>
      </c>
      <c r="C1114" s="108" t="s">
        <v>564</v>
      </c>
      <c r="D1114" s="167" t="s">
        <v>119</v>
      </c>
      <c r="E1114" s="166" t="s">
        <v>602</v>
      </c>
      <c r="F1114" s="167" t="s">
        <v>384</v>
      </c>
      <c r="G1114" s="236">
        <v>12.5</v>
      </c>
    </row>
    <row r="1115" spans="1:7" ht="15">
      <c r="A1115" s="190"/>
      <c r="B1115" s="168">
        <f t="shared" si="32"/>
        <v>1013</v>
      </c>
      <c r="C1115" s="108" t="s">
        <v>564</v>
      </c>
      <c r="D1115" s="167" t="s">
        <v>119</v>
      </c>
      <c r="E1115" s="166" t="s">
        <v>603</v>
      </c>
      <c r="F1115" s="167" t="s">
        <v>384</v>
      </c>
      <c r="G1115" s="236">
        <v>15</v>
      </c>
    </row>
    <row r="1116" spans="1:7" ht="15">
      <c r="A1116" s="190"/>
      <c r="B1116" s="168">
        <f t="shared" si="32"/>
        <v>1014</v>
      </c>
      <c r="C1116" s="108" t="s">
        <v>564</v>
      </c>
      <c r="D1116" s="167" t="s">
        <v>119</v>
      </c>
      <c r="E1116" s="166" t="s">
        <v>604</v>
      </c>
      <c r="F1116" s="167" t="s">
        <v>384</v>
      </c>
      <c r="G1116" s="236">
        <v>29.169999999999998</v>
      </c>
    </row>
    <row r="1117" spans="1:7" ht="15">
      <c r="A1117" s="190"/>
      <c r="B1117" s="168">
        <f t="shared" si="32"/>
        <v>1015</v>
      </c>
      <c r="C1117" s="108" t="s">
        <v>564</v>
      </c>
      <c r="D1117" s="167" t="s">
        <v>119</v>
      </c>
      <c r="E1117" s="166" t="s">
        <v>605</v>
      </c>
      <c r="F1117" s="167" t="s">
        <v>384</v>
      </c>
      <c r="G1117" s="236">
        <v>1.3350000000000002</v>
      </c>
    </row>
    <row r="1118" spans="1:7" ht="15">
      <c r="A1118" s="190"/>
      <c r="B1118" s="168">
        <f t="shared" si="32"/>
        <v>1016</v>
      </c>
      <c r="C1118" s="108" t="s">
        <v>564</v>
      </c>
      <c r="D1118" s="167" t="s">
        <v>119</v>
      </c>
      <c r="E1118" s="166" t="s">
        <v>606</v>
      </c>
      <c r="F1118" s="167" t="s">
        <v>384</v>
      </c>
      <c r="G1118" s="236">
        <v>1.835</v>
      </c>
    </row>
    <row r="1119" spans="1:7" ht="15">
      <c r="A1119" s="190"/>
      <c r="B1119" s="168">
        <f t="shared" si="32"/>
        <v>1017</v>
      </c>
      <c r="C1119" s="108" t="s">
        <v>564</v>
      </c>
      <c r="D1119" s="167" t="s">
        <v>119</v>
      </c>
      <c r="E1119" s="166" t="s">
        <v>607</v>
      </c>
      <c r="F1119" s="167" t="s">
        <v>384</v>
      </c>
      <c r="G1119" s="236">
        <v>2.1700000000000004</v>
      </c>
    </row>
    <row r="1120" spans="1:7" ht="15">
      <c r="A1120" s="190"/>
      <c r="B1120" s="168">
        <f t="shared" si="32"/>
        <v>1018</v>
      </c>
      <c r="C1120" s="108" t="s">
        <v>564</v>
      </c>
      <c r="D1120" s="167" t="s">
        <v>119</v>
      </c>
      <c r="E1120" s="166" t="s">
        <v>608</v>
      </c>
      <c r="F1120" s="167" t="s">
        <v>384</v>
      </c>
      <c r="G1120" s="236">
        <v>4.7166666666666668</v>
      </c>
    </row>
    <row r="1121" spans="1:7" ht="15">
      <c r="A1121" s="190"/>
      <c r="B1121" s="168">
        <f t="shared" ref="B1121:B1153" si="33">B1120+1</f>
        <v>1019</v>
      </c>
      <c r="C1121" s="108" t="s">
        <v>564</v>
      </c>
      <c r="D1121" s="167" t="s">
        <v>119</v>
      </c>
      <c r="E1121" s="166" t="s">
        <v>609</v>
      </c>
      <c r="F1121" s="167" t="s">
        <v>384</v>
      </c>
      <c r="G1121" s="236">
        <v>3.4175</v>
      </c>
    </row>
    <row r="1122" spans="1:7" ht="15">
      <c r="A1122" s="190"/>
      <c r="B1122" s="168">
        <f t="shared" si="33"/>
        <v>1020</v>
      </c>
      <c r="C1122" s="108" t="s">
        <v>564</v>
      </c>
      <c r="D1122" s="167" t="s">
        <v>119</v>
      </c>
      <c r="E1122" s="166" t="s">
        <v>610</v>
      </c>
      <c r="F1122" s="167" t="s">
        <v>384</v>
      </c>
      <c r="G1122" s="236">
        <v>12.5</v>
      </c>
    </row>
    <row r="1123" spans="1:7" ht="15">
      <c r="A1123" s="190"/>
      <c r="B1123" s="168">
        <f t="shared" si="33"/>
        <v>1021</v>
      </c>
      <c r="C1123" s="108" t="s">
        <v>564</v>
      </c>
      <c r="D1123" s="167" t="s">
        <v>119</v>
      </c>
      <c r="E1123" s="166" t="s">
        <v>611</v>
      </c>
      <c r="F1123" s="167" t="s">
        <v>384</v>
      </c>
      <c r="G1123" s="236">
        <v>20</v>
      </c>
    </row>
    <row r="1124" spans="1:7" ht="15">
      <c r="A1124" s="190"/>
      <c r="B1124" s="168">
        <f t="shared" si="33"/>
        <v>1022</v>
      </c>
      <c r="C1124" s="108" t="s">
        <v>564</v>
      </c>
      <c r="D1124" s="167" t="s">
        <v>119</v>
      </c>
      <c r="E1124" s="166" t="s">
        <v>612</v>
      </c>
      <c r="F1124" s="167" t="s">
        <v>384</v>
      </c>
      <c r="G1124" s="236">
        <v>29.169999999999998</v>
      </c>
    </row>
    <row r="1125" spans="1:7" ht="15">
      <c r="A1125" s="190"/>
      <c r="B1125" s="168">
        <f t="shared" si="33"/>
        <v>1023</v>
      </c>
      <c r="C1125" s="108" t="s">
        <v>613</v>
      </c>
      <c r="D1125" s="167" t="s">
        <v>119</v>
      </c>
      <c r="E1125" s="166" t="s">
        <v>1766</v>
      </c>
      <c r="F1125" s="167" t="s">
        <v>384</v>
      </c>
      <c r="G1125" s="236">
        <v>51.67</v>
      </c>
    </row>
    <row r="1126" spans="1:7" ht="15">
      <c r="A1126" s="190"/>
      <c r="B1126" s="168">
        <f t="shared" si="33"/>
        <v>1024</v>
      </c>
      <c r="C1126" s="108" t="s">
        <v>613</v>
      </c>
      <c r="D1126" s="167" t="s">
        <v>119</v>
      </c>
      <c r="E1126" s="166" t="s">
        <v>614</v>
      </c>
      <c r="F1126" s="167" t="s">
        <v>384</v>
      </c>
      <c r="G1126" s="236">
        <v>2.085</v>
      </c>
    </row>
    <row r="1127" spans="1:7" ht="15">
      <c r="A1127" s="190"/>
      <c r="B1127" s="168">
        <f t="shared" si="33"/>
        <v>1025</v>
      </c>
      <c r="C1127" s="108" t="s">
        <v>613</v>
      </c>
      <c r="D1127" s="167" t="s">
        <v>119</v>
      </c>
      <c r="E1127" s="166" t="s">
        <v>615</v>
      </c>
      <c r="F1127" s="167" t="s">
        <v>384</v>
      </c>
      <c r="G1127" s="236">
        <v>3.085</v>
      </c>
    </row>
    <row r="1128" spans="1:7" ht="15">
      <c r="A1128" s="190"/>
      <c r="B1128" s="168">
        <f t="shared" si="33"/>
        <v>1026</v>
      </c>
      <c r="C1128" s="108" t="s">
        <v>613</v>
      </c>
      <c r="D1128" s="167" t="s">
        <v>119</v>
      </c>
      <c r="E1128" s="166" t="s">
        <v>616</v>
      </c>
      <c r="F1128" s="167" t="s">
        <v>384</v>
      </c>
      <c r="G1128" s="236">
        <v>5</v>
      </c>
    </row>
    <row r="1129" spans="1:7" ht="15">
      <c r="A1129" s="190"/>
      <c r="B1129" s="168">
        <f t="shared" si="33"/>
        <v>1027</v>
      </c>
      <c r="C1129" s="108" t="s">
        <v>613</v>
      </c>
      <c r="D1129" s="167" t="s">
        <v>119</v>
      </c>
      <c r="E1129" s="166" t="s">
        <v>617</v>
      </c>
      <c r="F1129" s="167" t="s">
        <v>384</v>
      </c>
      <c r="G1129" s="236">
        <v>1.1041666666666667</v>
      </c>
    </row>
    <row r="1130" spans="1:7" ht="15">
      <c r="A1130" s="190"/>
      <c r="B1130" s="168">
        <f t="shared" si="33"/>
        <v>1028</v>
      </c>
      <c r="C1130" s="108" t="s">
        <v>613</v>
      </c>
      <c r="D1130" s="167" t="s">
        <v>119</v>
      </c>
      <c r="E1130" s="166" t="s">
        <v>618</v>
      </c>
      <c r="F1130" s="167" t="s">
        <v>384</v>
      </c>
      <c r="G1130" s="236">
        <v>15.75</v>
      </c>
    </row>
    <row r="1131" spans="1:7" ht="15">
      <c r="A1131" s="190"/>
      <c r="B1131" s="168">
        <f t="shared" si="33"/>
        <v>1029</v>
      </c>
      <c r="C1131" s="108" t="s">
        <v>613</v>
      </c>
      <c r="D1131" s="167" t="s">
        <v>119</v>
      </c>
      <c r="E1131" s="166" t="s">
        <v>619</v>
      </c>
      <c r="F1131" s="167" t="s">
        <v>384</v>
      </c>
      <c r="G1131" s="236">
        <v>25</v>
      </c>
    </row>
    <row r="1132" spans="1:7" ht="15">
      <c r="A1132" s="190"/>
      <c r="B1132" s="168">
        <f t="shared" si="33"/>
        <v>1030</v>
      </c>
      <c r="C1132" s="108" t="s">
        <v>613</v>
      </c>
      <c r="D1132" s="167" t="s">
        <v>119</v>
      </c>
      <c r="E1132" s="166" t="s">
        <v>620</v>
      </c>
      <c r="F1132" s="167" t="s">
        <v>384</v>
      </c>
      <c r="G1132" s="236">
        <v>35.835000000000001</v>
      </c>
    </row>
    <row r="1133" spans="1:7" ht="15">
      <c r="A1133" s="190"/>
      <c r="B1133" s="168">
        <f t="shared" si="33"/>
        <v>1031</v>
      </c>
      <c r="C1133" s="108" t="s">
        <v>621</v>
      </c>
      <c r="D1133" s="167" t="s">
        <v>119</v>
      </c>
      <c r="E1133" s="166" t="s">
        <v>1767</v>
      </c>
      <c r="F1133" s="167" t="s">
        <v>384</v>
      </c>
      <c r="G1133" s="236">
        <v>4.67</v>
      </c>
    </row>
    <row r="1134" spans="1:7" ht="15">
      <c r="A1134" s="190"/>
      <c r="B1134" s="168">
        <f t="shared" si="33"/>
        <v>1032</v>
      </c>
      <c r="C1134" s="108" t="s">
        <v>621</v>
      </c>
      <c r="D1134" s="167" t="s">
        <v>119</v>
      </c>
      <c r="E1134" s="166" t="s">
        <v>622</v>
      </c>
      <c r="F1134" s="167" t="s">
        <v>384</v>
      </c>
      <c r="G1134" s="236">
        <v>6</v>
      </c>
    </row>
    <row r="1135" spans="1:7" ht="15">
      <c r="A1135" s="190"/>
      <c r="B1135" s="168">
        <f t="shared" si="33"/>
        <v>1033</v>
      </c>
      <c r="C1135" s="108" t="s">
        <v>621</v>
      </c>
      <c r="D1135" s="167" t="s">
        <v>119</v>
      </c>
      <c r="E1135" s="166" t="s">
        <v>623</v>
      </c>
      <c r="F1135" s="167" t="s">
        <v>384</v>
      </c>
      <c r="G1135" s="236">
        <v>5.835</v>
      </c>
    </row>
    <row r="1136" spans="1:7" ht="15">
      <c r="A1136" s="190"/>
      <c r="B1136" s="168">
        <f t="shared" si="33"/>
        <v>1034</v>
      </c>
      <c r="C1136" s="108" t="s">
        <v>621</v>
      </c>
      <c r="D1136" s="167" t="s">
        <v>119</v>
      </c>
      <c r="E1136" s="166" t="s">
        <v>624</v>
      </c>
      <c r="F1136" s="167" t="s">
        <v>384</v>
      </c>
      <c r="G1136" s="236">
        <v>6.67</v>
      </c>
    </row>
    <row r="1137" spans="1:7" ht="15">
      <c r="A1137" s="190"/>
      <c r="B1137" s="168">
        <f t="shared" si="33"/>
        <v>1035</v>
      </c>
      <c r="C1137" s="108" t="s">
        <v>621</v>
      </c>
      <c r="D1137" s="167" t="s">
        <v>119</v>
      </c>
      <c r="E1137" s="166" t="s">
        <v>625</v>
      </c>
      <c r="F1137" s="167" t="s">
        <v>384</v>
      </c>
      <c r="G1137" s="236">
        <v>16.670000000000002</v>
      </c>
    </row>
    <row r="1138" spans="1:7" ht="15">
      <c r="A1138" s="190"/>
      <c r="B1138" s="168">
        <f t="shared" si="33"/>
        <v>1036</v>
      </c>
      <c r="C1138" s="108" t="s">
        <v>621</v>
      </c>
      <c r="D1138" s="167" t="s">
        <v>119</v>
      </c>
      <c r="E1138" s="166" t="s">
        <v>626</v>
      </c>
      <c r="F1138" s="167" t="s">
        <v>384</v>
      </c>
      <c r="G1138" s="236">
        <v>18.335000000000001</v>
      </c>
    </row>
    <row r="1139" spans="1:7" ht="15">
      <c r="A1139" s="190"/>
      <c r="B1139" s="168">
        <f t="shared" si="33"/>
        <v>1037</v>
      </c>
      <c r="C1139" s="108" t="s">
        <v>621</v>
      </c>
      <c r="D1139" s="167" t="s">
        <v>119</v>
      </c>
      <c r="E1139" s="166" t="s">
        <v>1768</v>
      </c>
      <c r="F1139" s="167" t="s">
        <v>384</v>
      </c>
      <c r="G1139" s="236">
        <v>20.835000000000001</v>
      </c>
    </row>
    <row r="1140" spans="1:7" ht="15">
      <c r="A1140" s="190"/>
      <c r="B1140" s="168">
        <f t="shared" si="33"/>
        <v>1038</v>
      </c>
      <c r="C1140" s="108" t="s">
        <v>559</v>
      </c>
      <c r="D1140" s="167" t="s">
        <v>119</v>
      </c>
      <c r="E1140" s="166" t="s">
        <v>1769</v>
      </c>
      <c r="F1140" s="167" t="s">
        <v>384</v>
      </c>
      <c r="G1140" s="236">
        <v>3.25</v>
      </c>
    </row>
    <row r="1141" spans="1:7" ht="15">
      <c r="A1141" s="190"/>
      <c r="B1141" s="168">
        <f t="shared" si="33"/>
        <v>1039</v>
      </c>
      <c r="C1141" s="108" t="s">
        <v>559</v>
      </c>
      <c r="D1141" s="167" t="s">
        <v>119</v>
      </c>
      <c r="E1141" s="166" t="s">
        <v>1770</v>
      </c>
      <c r="F1141" s="167" t="s">
        <v>384</v>
      </c>
      <c r="G1141" s="236">
        <v>13.334999999999999</v>
      </c>
    </row>
    <row r="1142" spans="1:7" ht="15">
      <c r="A1142" s="190"/>
      <c r="B1142" s="168">
        <f t="shared" si="33"/>
        <v>1040</v>
      </c>
      <c r="C1142" s="108" t="s">
        <v>559</v>
      </c>
      <c r="D1142" s="167" t="s">
        <v>119</v>
      </c>
      <c r="E1142" s="166" t="s">
        <v>627</v>
      </c>
      <c r="F1142" s="167" t="s">
        <v>384</v>
      </c>
      <c r="G1142" s="236">
        <v>1</v>
      </c>
    </row>
    <row r="1143" spans="1:7" ht="15">
      <c r="A1143" s="190"/>
      <c r="B1143" s="168">
        <f t="shared" si="33"/>
        <v>1041</v>
      </c>
      <c r="C1143" s="108" t="s">
        <v>559</v>
      </c>
      <c r="D1143" s="167" t="s">
        <v>119</v>
      </c>
      <c r="E1143" s="166" t="s">
        <v>628</v>
      </c>
      <c r="F1143" s="167" t="s">
        <v>384</v>
      </c>
      <c r="G1143" s="236">
        <v>1.17</v>
      </c>
    </row>
    <row r="1144" spans="1:7" ht="15">
      <c r="A1144" s="190"/>
      <c r="B1144" s="168">
        <f t="shared" si="33"/>
        <v>1042</v>
      </c>
      <c r="C1144" s="108" t="s">
        <v>559</v>
      </c>
      <c r="D1144" s="167" t="s">
        <v>119</v>
      </c>
      <c r="E1144" s="166" t="s">
        <v>629</v>
      </c>
      <c r="F1144" s="167" t="s">
        <v>384</v>
      </c>
      <c r="G1144" s="236">
        <v>1.25</v>
      </c>
    </row>
    <row r="1145" spans="1:7" ht="15">
      <c r="A1145" s="190"/>
      <c r="B1145" s="168">
        <f t="shared" si="33"/>
        <v>1043</v>
      </c>
      <c r="C1145" s="108" t="s">
        <v>559</v>
      </c>
      <c r="D1145" s="167" t="s">
        <v>119</v>
      </c>
      <c r="E1145" s="166" t="s">
        <v>630</v>
      </c>
      <c r="F1145" s="167" t="s">
        <v>384</v>
      </c>
      <c r="G1145" s="236">
        <v>1.6666666666666667</v>
      </c>
    </row>
    <row r="1146" spans="1:7" ht="15">
      <c r="A1146" s="190"/>
      <c r="B1146" s="168">
        <f t="shared" si="33"/>
        <v>1044</v>
      </c>
      <c r="C1146" s="108" t="s">
        <v>559</v>
      </c>
      <c r="D1146" s="167" t="s">
        <v>119</v>
      </c>
      <c r="E1146" s="166" t="s">
        <v>631</v>
      </c>
      <c r="F1146" s="167" t="s">
        <v>384</v>
      </c>
      <c r="G1146" s="236">
        <v>2.1</v>
      </c>
    </row>
    <row r="1147" spans="1:7" ht="15">
      <c r="A1147" s="190"/>
      <c r="B1147" s="168">
        <f t="shared" si="33"/>
        <v>1045</v>
      </c>
      <c r="C1147" s="108" t="s">
        <v>559</v>
      </c>
      <c r="D1147" s="167" t="s">
        <v>119</v>
      </c>
      <c r="E1147" s="166" t="s">
        <v>632</v>
      </c>
      <c r="F1147" s="167" t="s">
        <v>384</v>
      </c>
      <c r="G1147" s="236">
        <v>2.4</v>
      </c>
    </row>
    <row r="1148" spans="1:7" ht="15">
      <c r="A1148" s="190"/>
      <c r="B1148" s="168">
        <f t="shared" si="33"/>
        <v>1046</v>
      </c>
      <c r="C1148" s="108" t="s">
        <v>559</v>
      </c>
      <c r="D1148" s="167" t="s">
        <v>119</v>
      </c>
      <c r="E1148" s="166" t="s">
        <v>633</v>
      </c>
      <c r="F1148" s="167" t="s">
        <v>384</v>
      </c>
      <c r="G1148" s="236">
        <v>5.835</v>
      </c>
    </row>
    <row r="1149" spans="1:7" ht="15">
      <c r="A1149" s="190"/>
      <c r="B1149" s="168">
        <f t="shared" si="33"/>
        <v>1047</v>
      </c>
      <c r="C1149" s="108" t="s">
        <v>559</v>
      </c>
      <c r="D1149" s="167" t="s">
        <v>119</v>
      </c>
      <c r="E1149" s="166" t="s">
        <v>634</v>
      </c>
      <c r="F1149" s="167" t="s">
        <v>384</v>
      </c>
      <c r="G1149" s="236">
        <v>7.5</v>
      </c>
    </row>
    <row r="1150" spans="1:7" ht="15">
      <c r="A1150" s="190"/>
      <c r="B1150" s="168">
        <f t="shared" si="33"/>
        <v>1048</v>
      </c>
      <c r="C1150" s="108" t="s">
        <v>559</v>
      </c>
      <c r="D1150" s="167" t="s">
        <v>119</v>
      </c>
      <c r="E1150" s="166" t="s">
        <v>635</v>
      </c>
      <c r="F1150" s="167" t="s">
        <v>384</v>
      </c>
      <c r="G1150" s="236">
        <v>8.3350000000000009</v>
      </c>
    </row>
    <row r="1151" spans="1:7" ht="15">
      <c r="A1151" s="190"/>
      <c r="B1151" s="168">
        <f t="shared" si="33"/>
        <v>1049</v>
      </c>
      <c r="C1151" s="108" t="s">
        <v>559</v>
      </c>
      <c r="D1151" s="167" t="s">
        <v>119</v>
      </c>
      <c r="E1151" s="166" t="s">
        <v>636</v>
      </c>
      <c r="F1151" s="167" t="s">
        <v>384</v>
      </c>
      <c r="G1151" s="236">
        <v>12.5</v>
      </c>
    </row>
    <row r="1152" spans="1:7" ht="15">
      <c r="A1152" s="190"/>
      <c r="B1152" s="168">
        <f t="shared" si="33"/>
        <v>1050</v>
      </c>
      <c r="C1152" s="108" t="s">
        <v>530</v>
      </c>
      <c r="D1152" s="167" t="s">
        <v>119</v>
      </c>
      <c r="E1152" s="166" t="s">
        <v>615</v>
      </c>
      <c r="F1152" s="167" t="s">
        <v>384</v>
      </c>
      <c r="G1152" s="236">
        <v>1.17</v>
      </c>
    </row>
    <row r="1153" spans="1:7" ht="15">
      <c r="A1153" s="190"/>
      <c r="B1153" s="168">
        <f t="shared" si="33"/>
        <v>1051</v>
      </c>
      <c r="C1153" s="108" t="s">
        <v>530</v>
      </c>
      <c r="D1153" s="167" t="s">
        <v>119</v>
      </c>
      <c r="E1153" s="166" t="s">
        <v>618</v>
      </c>
      <c r="F1153" s="167" t="s">
        <v>384</v>
      </c>
      <c r="G1153" s="236">
        <v>6.25</v>
      </c>
    </row>
    <row r="1154" spans="1:7" ht="15">
      <c r="A1154" s="189" t="s">
        <v>2053</v>
      </c>
      <c r="B1154" s="238"/>
      <c r="C1154" s="107" t="s">
        <v>637</v>
      </c>
      <c r="D1154" s="107"/>
      <c r="E1154" s="108"/>
      <c r="F1154" s="167"/>
      <c r="G1154" s="236"/>
    </row>
    <row r="1155" spans="1:7" ht="30">
      <c r="B1155" s="168">
        <f>B1153+1</f>
        <v>1052</v>
      </c>
      <c r="C1155" s="103" t="s">
        <v>426</v>
      </c>
      <c r="D1155" s="167" t="s">
        <v>124</v>
      </c>
      <c r="E1155" s="108" t="s">
        <v>1333</v>
      </c>
      <c r="F1155" s="167" t="s">
        <v>66</v>
      </c>
      <c r="G1155" s="236">
        <v>3.3333333333333335</v>
      </c>
    </row>
    <row r="1156" spans="1:7" ht="30">
      <c r="A1156" s="190"/>
      <c r="B1156" s="168">
        <f>B1155+1</f>
        <v>1053</v>
      </c>
      <c r="C1156" s="107" t="s">
        <v>426</v>
      </c>
      <c r="D1156" s="111" t="s">
        <v>124</v>
      </c>
      <c r="E1156" s="108" t="s">
        <v>1334</v>
      </c>
      <c r="F1156" s="167" t="s">
        <v>66</v>
      </c>
      <c r="G1156" s="236">
        <v>4.416666666666667</v>
      </c>
    </row>
    <row r="1157" spans="1:7" ht="30">
      <c r="A1157" s="189"/>
      <c r="B1157" s="168">
        <f>B1156+1</f>
        <v>1054</v>
      </c>
      <c r="C1157" s="103" t="s">
        <v>426</v>
      </c>
      <c r="D1157" s="167" t="s">
        <v>124</v>
      </c>
      <c r="E1157" s="108" t="s">
        <v>1335</v>
      </c>
      <c r="F1157" s="167" t="s">
        <v>66</v>
      </c>
      <c r="G1157" s="236">
        <v>6.666666666666667</v>
      </c>
    </row>
    <row r="1158" spans="1:7" ht="30">
      <c r="A1158" s="190"/>
      <c r="B1158" s="168">
        <f t="shared" ref="B1158:B1170" si="34">B1157+1</f>
        <v>1055</v>
      </c>
      <c r="C1158" s="103" t="s">
        <v>426</v>
      </c>
      <c r="D1158" s="167" t="s">
        <v>124</v>
      </c>
      <c r="E1158" s="103" t="s">
        <v>1190</v>
      </c>
      <c r="F1158" s="167" t="s">
        <v>66</v>
      </c>
      <c r="G1158" s="236">
        <v>8</v>
      </c>
    </row>
    <row r="1159" spans="1:7" ht="30">
      <c r="A1159" s="190"/>
      <c r="B1159" s="168">
        <f t="shared" si="34"/>
        <v>1056</v>
      </c>
      <c r="C1159" s="103" t="s">
        <v>426</v>
      </c>
      <c r="D1159" s="167" t="s">
        <v>124</v>
      </c>
      <c r="E1159" s="103" t="s">
        <v>1191</v>
      </c>
      <c r="F1159" s="167" t="s">
        <v>66</v>
      </c>
      <c r="G1159" s="236">
        <v>15.250000000000002</v>
      </c>
    </row>
    <row r="1160" spans="1:7" ht="30">
      <c r="A1160" s="190"/>
      <c r="B1160" s="168">
        <f t="shared" si="34"/>
        <v>1057</v>
      </c>
      <c r="C1160" s="103" t="s">
        <v>426</v>
      </c>
      <c r="D1160" s="167" t="s">
        <v>124</v>
      </c>
      <c r="E1160" s="103" t="s">
        <v>1192</v>
      </c>
      <c r="F1160" s="167" t="s">
        <v>66</v>
      </c>
      <c r="G1160" s="236">
        <v>21.083333333333336</v>
      </c>
    </row>
    <row r="1161" spans="1:7" ht="30">
      <c r="A1161" s="190"/>
      <c r="B1161" s="168">
        <f t="shared" si="34"/>
        <v>1058</v>
      </c>
      <c r="C1161" s="103" t="s">
        <v>426</v>
      </c>
      <c r="D1161" s="167" t="s">
        <v>124</v>
      </c>
      <c r="E1161" s="103" t="s">
        <v>1193</v>
      </c>
      <c r="F1161" s="167" t="s">
        <v>66</v>
      </c>
      <c r="G1161" s="236">
        <v>32.083333333333336</v>
      </c>
    </row>
    <row r="1162" spans="1:7" ht="30">
      <c r="A1162" s="190"/>
      <c r="B1162" s="168">
        <f t="shared" si="34"/>
        <v>1059</v>
      </c>
      <c r="C1162" s="107" t="s">
        <v>426</v>
      </c>
      <c r="D1162" s="111" t="s">
        <v>124</v>
      </c>
      <c r="E1162" s="108" t="s">
        <v>1194</v>
      </c>
      <c r="F1162" s="167" t="s">
        <v>66</v>
      </c>
      <c r="G1162" s="236">
        <v>48.333333333333336</v>
      </c>
    </row>
    <row r="1163" spans="1:7" ht="30">
      <c r="A1163" s="189"/>
      <c r="B1163" s="168">
        <f t="shared" si="34"/>
        <v>1060</v>
      </c>
      <c r="C1163" s="103" t="s">
        <v>426</v>
      </c>
      <c r="D1163" s="167" t="s">
        <v>124</v>
      </c>
      <c r="E1163" s="103" t="s">
        <v>1336</v>
      </c>
      <c r="F1163" s="167" t="s">
        <v>66</v>
      </c>
      <c r="G1163" s="236">
        <v>3.5833333333333335</v>
      </c>
    </row>
    <row r="1164" spans="1:7" ht="30">
      <c r="A1164" s="190"/>
      <c r="B1164" s="168">
        <f t="shared" si="34"/>
        <v>1061</v>
      </c>
      <c r="C1164" s="103" t="s">
        <v>426</v>
      </c>
      <c r="D1164" s="167" t="s">
        <v>124</v>
      </c>
      <c r="E1164" s="103" t="s">
        <v>1337</v>
      </c>
      <c r="F1164" s="167" t="s">
        <v>66</v>
      </c>
      <c r="G1164" s="236">
        <v>4.916666666666667</v>
      </c>
    </row>
    <row r="1165" spans="1:7" ht="30">
      <c r="A1165" s="190"/>
      <c r="B1165" s="168">
        <f t="shared" si="34"/>
        <v>1062</v>
      </c>
      <c r="C1165" s="103" t="s">
        <v>426</v>
      </c>
      <c r="D1165" s="167" t="s">
        <v>124</v>
      </c>
      <c r="E1165" s="103" t="s">
        <v>1338</v>
      </c>
      <c r="F1165" s="167" t="s">
        <v>66</v>
      </c>
      <c r="G1165" s="236">
        <v>7.7500000000000009</v>
      </c>
    </row>
    <row r="1166" spans="1:7" ht="30">
      <c r="A1166" s="190"/>
      <c r="B1166" s="168">
        <f t="shared" si="34"/>
        <v>1063</v>
      </c>
      <c r="C1166" s="103" t="s">
        <v>426</v>
      </c>
      <c r="D1166" s="167" t="s">
        <v>124</v>
      </c>
      <c r="E1166" s="103" t="s">
        <v>1339</v>
      </c>
      <c r="F1166" s="167" t="s">
        <v>66</v>
      </c>
      <c r="G1166" s="236">
        <v>8.8333333333333339</v>
      </c>
    </row>
    <row r="1167" spans="1:7" ht="30">
      <c r="A1167" s="190"/>
      <c r="B1167" s="168">
        <f t="shared" si="34"/>
        <v>1064</v>
      </c>
      <c r="C1167" s="103" t="s">
        <v>426</v>
      </c>
      <c r="D1167" s="167" t="s">
        <v>124</v>
      </c>
      <c r="E1167" s="103" t="s">
        <v>638</v>
      </c>
      <c r="F1167" s="167" t="s">
        <v>66</v>
      </c>
      <c r="G1167" s="236">
        <v>17.25</v>
      </c>
    </row>
    <row r="1168" spans="1:7" ht="30">
      <c r="A1168" s="190"/>
      <c r="B1168" s="168">
        <f t="shared" si="34"/>
        <v>1065</v>
      </c>
      <c r="C1168" s="103" t="s">
        <v>426</v>
      </c>
      <c r="D1168" s="167" t="s">
        <v>124</v>
      </c>
      <c r="E1168" s="103" t="s">
        <v>1340</v>
      </c>
      <c r="F1168" s="167" t="s">
        <v>66</v>
      </c>
      <c r="G1168" s="236">
        <v>23.333333333333336</v>
      </c>
    </row>
    <row r="1169" spans="1:7" ht="30">
      <c r="A1169" s="190"/>
      <c r="B1169" s="168">
        <f t="shared" si="34"/>
        <v>1066</v>
      </c>
      <c r="C1169" s="103" t="s">
        <v>426</v>
      </c>
      <c r="D1169" s="167" t="s">
        <v>124</v>
      </c>
      <c r="E1169" s="103" t="s">
        <v>639</v>
      </c>
      <c r="F1169" s="167" t="s">
        <v>66</v>
      </c>
      <c r="G1169" s="236">
        <v>38.333333333333336</v>
      </c>
    </row>
    <row r="1170" spans="1:7" ht="30">
      <c r="A1170" s="190"/>
      <c r="B1170" s="168">
        <f t="shared" si="34"/>
        <v>1067</v>
      </c>
      <c r="C1170" s="103" t="s">
        <v>426</v>
      </c>
      <c r="D1170" s="167" t="s">
        <v>124</v>
      </c>
      <c r="E1170" s="103" t="s">
        <v>1195</v>
      </c>
      <c r="F1170" s="167" t="s">
        <v>66</v>
      </c>
      <c r="G1170" s="236">
        <v>59.166666666666671</v>
      </c>
    </row>
    <row r="1171" spans="1:7" ht="15">
      <c r="A1171" s="189" t="s">
        <v>2054</v>
      </c>
      <c r="B1171" s="238"/>
      <c r="C1171" s="107" t="s">
        <v>640</v>
      </c>
      <c r="D1171" s="107"/>
      <c r="E1171" s="108"/>
      <c r="F1171" s="164"/>
      <c r="G1171" s="236"/>
    </row>
    <row r="1172" spans="1:7" ht="15">
      <c r="B1172" s="168">
        <f>B1170+1</f>
        <v>1068</v>
      </c>
      <c r="C1172" s="103" t="s">
        <v>641</v>
      </c>
      <c r="D1172" s="167" t="s">
        <v>119</v>
      </c>
      <c r="E1172" s="103" t="s">
        <v>1196</v>
      </c>
      <c r="F1172" s="167" t="s">
        <v>66</v>
      </c>
      <c r="G1172" s="236">
        <v>0.35</v>
      </c>
    </row>
    <row r="1173" spans="1:7" ht="15">
      <c r="A1173" s="190"/>
      <c r="B1173" s="168">
        <f>B1172+1</f>
        <v>1069</v>
      </c>
      <c r="C1173" s="103" t="s">
        <v>641</v>
      </c>
      <c r="D1173" s="167" t="s">
        <v>119</v>
      </c>
      <c r="E1173" s="103" t="s">
        <v>1197</v>
      </c>
      <c r="F1173" s="167" t="s">
        <v>66</v>
      </c>
      <c r="G1173" s="236">
        <v>0.47499999999999998</v>
      </c>
    </row>
    <row r="1174" spans="1:7" ht="15">
      <c r="A1174" s="190"/>
      <c r="B1174" s="168">
        <f>B1173+1</f>
        <v>1070</v>
      </c>
      <c r="C1174" s="103" t="s">
        <v>641</v>
      </c>
      <c r="D1174" s="167" t="s">
        <v>119</v>
      </c>
      <c r="E1174" s="103" t="s">
        <v>1198</v>
      </c>
      <c r="F1174" s="167" t="s">
        <v>66</v>
      </c>
      <c r="G1174" s="236">
        <v>0.90416666666666656</v>
      </c>
    </row>
    <row r="1175" spans="1:7" ht="15">
      <c r="A1175" s="189" t="s">
        <v>2055</v>
      </c>
      <c r="B1175" s="238"/>
      <c r="C1175" s="107" t="s">
        <v>642</v>
      </c>
      <c r="D1175" s="107"/>
      <c r="E1175" s="108"/>
      <c r="F1175" s="164"/>
      <c r="G1175" s="236"/>
    </row>
    <row r="1176" spans="1:7" ht="15">
      <c r="B1176" s="168">
        <f>B1174+1</f>
        <v>1071</v>
      </c>
      <c r="C1176" s="103" t="s">
        <v>426</v>
      </c>
      <c r="D1176" s="167" t="s">
        <v>124</v>
      </c>
      <c r="E1176" s="108" t="s">
        <v>643</v>
      </c>
      <c r="F1176" s="167" t="s">
        <v>66</v>
      </c>
      <c r="G1176" s="236">
        <v>0.53333333333333333</v>
      </c>
    </row>
    <row r="1177" spans="1:7" ht="15">
      <c r="A1177" s="190"/>
      <c r="B1177" s="168">
        <f>B1176+1</f>
        <v>1072</v>
      </c>
      <c r="C1177" s="103" t="s">
        <v>426</v>
      </c>
      <c r="D1177" s="167" t="s">
        <v>124</v>
      </c>
      <c r="E1177" s="108" t="s">
        <v>1341</v>
      </c>
      <c r="F1177" s="167" t="s">
        <v>66</v>
      </c>
      <c r="G1177" s="236">
        <v>0.8</v>
      </c>
    </row>
    <row r="1178" spans="1:7" ht="15">
      <c r="A1178" s="190"/>
      <c r="B1178" s="168">
        <f>B1177+1</f>
        <v>1073</v>
      </c>
      <c r="C1178" s="107" t="s">
        <v>426</v>
      </c>
      <c r="D1178" s="111" t="s">
        <v>124</v>
      </c>
      <c r="E1178" s="108" t="s">
        <v>1199</v>
      </c>
      <c r="F1178" s="167" t="s">
        <v>66</v>
      </c>
      <c r="G1178" s="236">
        <v>1.1000000000000001</v>
      </c>
    </row>
    <row r="1179" spans="1:7" ht="15">
      <c r="A1179" s="190"/>
      <c r="B1179" s="168">
        <f t="shared" ref="B1179:B1187" si="35">B1178+1</f>
        <v>1074</v>
      </c>
      <c r="C1179" s="103" t="s">
        <v>426</v>
      </c>
      <c r="D1179" s="167" t="s">
        <v>124</v>
      </c>
      <c r="E1179" s="103" t="s">
        <v>1200</v>
      </c>
      <c r="F1179" s="167" t="s">
        <v>66</v>
      </c>
      <c r="G1179" s="236">
        <v>2.2500000000000004</v>
      </c>
    </row>
    <row r="1180" spans="1:7" ht="15">
      <c r="A1180" s="190"/>
      <c r="B1180" s="168">
        <f t="shared" si="35"/>
        <v>1075</v>
      </c>
      <c r="C1180" s="107" t="s">
        <v>426</v>
      </c>
      <c r="D1180" s="111" t="s">
        <v>124</v>
      </c>
      <c r="E1180" s="108" t="s">
        <v>1342</v>
      </c>
      <c r="F1180" s="167" t="s">
        <v>66</v>
      </c>
      <c r="G1180" s="236">
        <v>3.4166666666666665</v>
      </c>
    </row>
    <row r="1181" spans="1:7" ht="15">
      <c r="A1181" s="190"/>
      <c r="B1181" s="168">
        <f t="shared" si="35"/>
        <v>1076</v>
      </c>
      <c r="C1181" s="103" t="s">
        <v>426</v>
      </c>
      <c r="D1181" s="167" t="s">
        <v>124</v>
      </c>
      <c r="E1181" s="103" t="s">
        <v>1201</v>
      </c>
      <c r="F1181" s="167" t="s">
        <v>66</v>
      </c>
      <c r="G1181" s="236">
        <v>5.791666666666667</v>
      </c>
    </row>
    <row r="1182" spans="1:7" ht="30">
      <c r="A1182" s="190"/>
      <c r="B1182" s="168">
        <f t="shared" si="35"/>
        <v>1077</v>
      </c>
      <c r="C1182" s="103" t="s">
        <v>426</v>
      </c>
      <c r="D1182" s="167" t="s">
        <v>124</v>
      </c>
      <c r="E1182" s="108" t="s">
        <v>1202</v>
      </c>
      <c r="F1182" s="167" t="s">
        <v>66</v>
      </c>
      <c r="G1182" s="236">
        <v>0.6</v>
      </c>
    </row>
    <row r="1183" spans="1:7" ht="30">
      <c r="A1183" s="190"/>
      <c r="B1183" s="168">
        <f t="shared" si="35"/>
        <v>1078</v>
      </c>
      <c r="C1183" s="103" t="s">
        <v>426</v>
      </c>
      <c r="D1183" s="167" t="s">
        <v>124</v>
      </c>
      <c r="E1183" s="108" t="s">
        <v>1203</v>
      </c>
      <c r="F1183" s="167" t="s">
        <v>66</v>
      </c>
      <c r="G1183" s="236">
        <v>0.74399999999999999</v>
      </c>
    </row>
    <row r="1184" spans="1:7" ht="30">
      <c r="A1184" s="190"/>
      <c r="B1184" s="168">
        <f t="shared" si="35"/>
        <v>1079</v>
      </c>
      <c r="C1184" s="107" t="s">
        <v>426</v>
      </c>
      <c r="D1184" s="111" t="s">
        <v>124</v>
      </c>
      <c r="E1184" s="108" t="s">
        <v>1204</v>
      </c>
      <c r="F1184" s="167" t="s">
        <v>66</v>
      </c>
      <c r="G1184" s="236">
        <v>1.1599999999999999</v>
      </c>
    </row>
    <row r="1185" spans="1:7" ht="30">
      <c r="A1185" s="190"/>
      <c r="B1185" s="168">
        <f t="shared" si="35"/>
        <v>1080</v>
      </c>
      <c r="C1185" s="103" t="s">
        <v>426</v>
      </c>
      <c r="D1185" s="167" t="s">
        <v>124</v>
      </c>
      <c r="E1185" s="103" t="s">
        <v>1205</v>
      </c>
      <c r="F1185" s="167" t="s">
        <v>66</v>
      </c>
      <c r="G1185" s="236">
        <v>2.3199999999999998</v>
      </c>
    </row>
    <row r="1186" spans="1:7" ht="30">
      <c r="A1186" s="190"/>
      <c r="B1186" s="168">
        <f t="shared" si="35"/>
        <v>1081</v>
      </c>
      <c r="C1186" s="107" t="s">
        <v>426</v>
      </c>
      <c r="D1186" s="111" t="s">
        <v>124</v>
      </c>
      <c r="E1186" s="108" t="s">
        <v>1206</v>
      </c>
      <c r="F1186" s="167" t="s">
        <v>66</v>
      </c>
      <c r="G1186" s="236">
        <v>3.28</v>
      </c>
    </row>
    <row r="1187" spans="1:7" ht="15">
      <c r="A1187" s="190"/>
      <c r="B1187" s="168">
        <f t="shared" si="35"/>
        <v>1082</v>
      </c>
      <c r="C1187" s="107" t="s">
        <v>644</v>
      </c>
      <c r="D1187" s="107"/>
      <c r="E1187" s="108"/>
      <c r="F1187" s="164"/>
      <c r="G1187" s="236"/>
    </row>
    <row r="1188" spans="1:7" ht="15">
      <c r="A1188" s="189" t="s">
        <v>2056</v>
      </c>
      <c r="B1188" s="168"/>
      <c r="C1188" s="107" t="s">
        <v>426</v>
      </c>
      <c r="D1188" s="111" t="s">
        <v>124</v>
      </c>
      <c r="E1188" s="108" t="s">
        <v>1873</v>
      </c>
      <c r="F1188" s="167" t="s">
        <v>66</v>
      </c>
      <c r="G1188" s="236">
        <v>0.34166666666666667</v>
      </c>
    </row>
    <row r="1189" spans="1:7" ht="15">
      <c r="A1189" s="190"/>
      <c r="B1189" s="168">
        <f>B1187+1</f>
        <v>1083</v>
      </c>
      <c r="C1189" s="103" t="s">
        <v>426</v>
      </c>
      <c r="D1189" s="167" t="s">
        <v>124</v>
      </c>
      <c r="E1189" s="103" t="s">
        <v>1874</v>
      </c>
      <c r="F1189" s="167" t="s">
        <v>66</v>
      </c>
      <c r="G1189" s="236">
        <v>0.54166666666666674</v>
      </c>
    </row>
    <row r="1190" spans="1:7" ht="15">
      <c r="A1190" s="190"/>
      <c r="B1190" s="168">
        <f>B1189+1</f>
        <v>1084</v>
      </c>
      <c r="C1190" s="103" t="s">
        <v>426</v>
      </c>
      <c r="D1190" s="167" t="s">
        <v>124</v>
      </c>
      <c r="E1190" s="103" t="s">
        <v>1875</v>
      </c>
      <c r="F1190" s="167" t="s">
        <v>66</v>
      </c>
      <c r="G1190" s="236">
        <v>0.97499999999999998</v>
      </c>
    </row>
    <row r="1191" spans="1:7" ht="15">
      <c r="A1191" s="190"/>
      <c r="B1191" s="168">
        <f t="shared" ref="B1191:B1196" si="36">B1190+1</f>
        <v>1085</v>
      </c>
      <c r="C1191" s="103" t="s">
        <v>426</v>
      </c>
      <c r="D1191" s="167" t="s">
        <v>124</v>
      </c>
      <c r="E1191" s="103" t="s">
        <v>1876</v>
      </c>
      <c r="F1191" s="167" t="s">
        <v>66</v>
      </c>
      <c r="G1191" s="236">
        <v>1.7666666666666668</v>
      </c>
    </row>
    <row r="1192" spans="1:7" ht="15">
      <c r="A1192" s="190"/>
      <c r="B1192" s="168">
        <f t="shared" si="36"/>
        <v>1086</v>
      </c>
      <c r="C1192" s="103" t="s">
        <v>426</v>
      </c>
      <c r="D1192" s="167" t="s">
        <v>124</v>
      </c>
      <c r="E1192" s="103" t="s">
        <v>1877</v>
      </c>
      <c r="F1192" s="167" t="s">
        <v>66</v>
      </c>
      <c r="G1192" s="236">
        <v>2.6583333333333332</v>
      </c>
    </row>
    <row r="1193" spans="1:7" ht="15">
      <c r="A1193" s="190"/>
      <c r="B1193" s="168">
        <f t="shared" si="36"/>
        <v>1087</v>
      </c>
      <c r="C1193" s="107" t="s">
        <v>426</v>
      </c>
      <c r="D1193" s="111" t="s">
        <v>124</v>
      </c>
      <c r="E1193" s="108" t="s">
        <v>1878</v>
      </c>
      <c r="F1193" s="167" t="s">
        <v>66</v>
      </c>
      <c r="G1193" s="236">
        <v>4.291666666666667</v>
      </c>
    </row>
    <row r="1194" spans="1:7" ht="15">
      <c r="A1194" s="190"/>
      <c r="B1194" s="168">
        <f t="shared" si="36"/>
        <v>1088</v>
      </c>
      <c r="C1194" s="103" t="s">
        <v>426</v>
      </c>
      <c r="D1194" s="167" t="s">
        <v>124</v>
      </c>
      <c r="E1194" s="103" t="s">
        <v>1786</v>
      </c>
      <c r="F1194" s="167" t="s">
        <v>66</v>
      </c>
      <c r="G1194" s="236">
        <v>0.155</v>
      </c>
    </row>
    <row r="1195" spans="1:7" ht="15">
      <c r="A1195" s="190"/>
      <c r="B1195" s="168">
        <f t="shared" si="36"/>
        <v>1089</v>
      </c>
      <c r="C1195" s="103" t="s">
        <v>426</v>
      </c>
      <c r="D1195" s="167" t="s">
        <v>124</v>
      </c>
      <c r="E1195" s="103" t="s">
        <v>1787</v>
      </c>
      <c r="F1195" s="167" t="s">
        <v>66</v>
      </c>
      <c r="G1195" s="236">
        <v>0.22916666666666669</v>
      </c>
    </row>
    <row r="1196" spans="1:7" ht="15">
      <c r="A1196" s="190"/>
      <c r="B1196" s="168">
        <f t="shared" si="36"/>
        <v>1090</v>
      </c>
      <c r="C1196" s="103" t="s">
        <v>426</v>
      </c>
      <c r="D1196" s="167" t="s">
        <v>124</v>
      </c>
      <c r="E1196" s="103" t="s">
        <v>1788</v>
      </c>
      <c r="F1196" s="167" t="s">
        <v>66</v>
      </c>
      <c r="G1196" s="236">
        <v>0.3691666666666667</v>
      </c>
    </row>
    <row r="1197" spans="1:7" ht="15">
      <c r="A1197" s="189" t="s">
        <v>2057</v>
      </c>
      <c r="B1197" s="238"/>
      <c r="C1197" s="107" t="s">
        <v>645</v>
      </c>
      <c r="D1197" s="107"/>
      <c r="E1197" s="108"/>
      <c r="F1197" s="167"/>
      <c r="G1197" s="236"/>
    </row>
    <row r="1198" spans="1:7" ht="30">
      <c r="B1198" s="168">
        <f>B1196+1</f>
        <v>1091</v>
      </c>
      <c r="C1198" s="103" t="s">
        <v>426</v>
      </c>
      <c r="D1198" s="167" t="s">
        <v>124</v>
      </c>
      <c r="E1198" s="103" t="s">
        <v>1603</v>
      </c>
      <c r="F1198" s="167" t="s">
        <v>66</v>
      </c>
      <c r="G1198" s="236">
        <v>0.54166666666666674</v>
      </c>
    </row>
    <row r="1199" spans="1:7" ht="15">
      <c r="A1199" s="189" t="s">
        <v>2058</v>
      </c>
      <c r="B1199" s="168"/>
      <c r="C1199" s="107" t="s">
        <v>646</v>
      </c>
      <c r="D1199" s="107"/>
      <c r="E1199" s="108"/>
      <c r="F1199" s="164"/>
      <c r="G1199" s="236"/>
    </row>
    <row r="1200" spans="1:7" ht="15">
      <c r="B1200" s="168">
        <f>B1198+1</f>
        <v>1092</v>
      </c>
      <c r="C1200" s="241" t="s">
        <v>647</v>
      </c>
      <c r="D1200" s="167" t="s">
        <v>119</v>
      </c>
      <c r="E1200" s="110" t="s">
        <v>1207</v>
      </c>
      <c r="F1200" s="167" t="s">
        <v>66</v>
      </c>
      <c r="G1200" s="236">
        <v>3.9166666666666669E-2</v>
      </c>
    </row>
    <row r="1201" spans="1:7" ht="15">
      <c r="A1201" s="190"/>
      <c r="B1201" s="168">
        <f>B1200+1</f>
        <v>1093</v>
      </c>
      <c r="C1201" s="241" t="s">
        <v>647</v>
      </c>
      <c r="D1201" s="167" t="s">
        <v>119</v>
      </c>
      <c r="E1201" s="110" t="s">
        <v>1208</v>
      </c>
      <c r="F1201" s="167" t="s">
        <v>66</v>
      </c>
      <c r="G1201" s="236">
        <v>6.083333333333333E-2</v>
      </c>
    </row>
    <row r="1202" spans="1:7" ht="15">
      <c r="A1202" s="190"/>
      <c r="B1202" s="168">
        <f>B1201+1</f>
        <v>1094</v>
      </c>
      <c r="C1202" s="241" t="s">
        <v>647</v>
      </c>
      <c r="D1202" s="167" t="s">
        <v>119</v>
      </c>
      <c r="E1202" s="110" t="s">
        <v>1209</v>
      </c>
      <c r="F1202" s="167" t="s">
        <v>66</v>
      </c>
      <c r="G1202" s="236">
        <v>5.4166666666666669E-2</v>
      </c>
    </row>
    <row r="1203" spans="1:7" ht="15">
      <c r="A1203" s="190"/>
      <c r="B1203" s="168">
        <f t="shared" ref="B1203:B1266" si="37">B1202+1</f>
        <v>1095</v>
      </c>
      <c r="C1203" s="241" t="s">
        <v>647</v>
      </c>
      <c r="D1203" s="167" t="s">
        <v>119</v>
      </c>
      <c r="E1203" s="110" t="s">
        <v>1210</v>
      </c>
      <c r="F1203" s="167" t="s">
        <v>66</v>
      </c>
      <c r="G1203" s="236">
        <v>0.11833333333333333</v>
      </c>
    </row>
    <row r="1204" spans="1:7" ht="15">
      <c r="A1204" s="190"/>
      <c r="B1204" s="168">
        <f t="shared" si="37"/>
        <v>1096</v>
      </c>
      <c r="C1204" s="241" t="s">
        <v>647</v>
      </c>
      <c r="D1204" s="167" t="s">
        <v>119</v>
      </c>
      <c r="E1204" s="110" t="s">
        <v>1211</v>
      </c>
      <c r="F1204" s="167" t="s">
        <v>66</v>
      </c>
      <c r="G1204" s="236">
        <v>0.14083333333333334</v>
      </c>
    </row>
    <row r="1205" spans="1:7" ht="15">
      <c r="A1205" s="190"/>
      <c r="B1205" s="168">
        <f t="shared" si="37"/>
        <v>1097</v>
      </c>
      <c r="C1205" s="241" t="s">
        <v>647</v>
      </c>
      <c r="D1205" s="167" t="s">
        <v>119</v>
      </c>
      <c r="E1205" s="110" t="s">
        <v>1212</v>
      </c>
      <c r="F1205" s="167" t="s">
        <v>66</v>
      </c>
      <c r="G1205" s="236">
        <v>0.17416666666666666</v>
      </c>
    </row>
    <row r="1206" spans="1:7" ht="15">
      <c r="A1206" s="190"/>
      <c r="B1206" s="168">
        <f t="shared" si="37"/>
        <v>1098</v>
      </c>
      <c r="C1206" s="241" t="s">
        <v>647</v>
      </c>
      <c r="D1206" s="167" t="s">
        <v>119</v>
      </c>
      <c r="E1206" s="110" t="s">
        <v>1213</v>
      </c>
      <c r="F1206" s="167" t="s">
        <v>66</v>
      </c>
      <c r="G1206" s="236">
        <v>0.21500000000000002</v>
      </c>
    </row>
    <row r="1207" spans="1:7" ht="15">
      <c r="A1207" s="190"/>
      <c r="B1207" s="168">
        <f t="shared" si="37"/>
        <v>1099</v>
      </c>
      <c r="C1207" s="241" t="s">
        <v>647</v>
      </c>
      <c r="D1207" s="167" t="s">
        <v>119</v>
      </c>
      <c r="E1207" s="110" t="s">
        <v>1214</v>
      </c>
      <c r="F1207" s="167" t="s">
        <v>66</v>
      </c>
      <c r="G1207" s="236">
        <v>0.20083333333333334</v>
      </c>
    </row>
    <row r="1208" spans="1:7" ht="15">
      <c r="A1208" s="190"/>
      <c r="B1208" s="168">
        <f t="shared" si="37"/>
        <v>1100</v>
      </c>
      <c r="C1208" s="241" t="s">
        <v>647</v>
      </c>
      <c r="D1208" s="167" t="s">
        <v>119</v>
      </c>
      <c r="E1208" s="110" t="s">
        <v>1215</v>
      </c>
      <c r="F1208" s="167" t="s">
        <v>66</v>
      </c>
      <c r="G1208" s="236">
        <v>0.33916666666666667</v>
      </c>
    </row>
    <row r="1209" spans="1:7" ht="15">
      <c r="A1209" s="190"/>
      <c r="B1209" s="168">
        <f t="shared" si="37"/>
        <v>1101</v>
      </c>
      <c r="C1209" s="241" t="s">
        <v>647</v>
      </c>
      <c r="D1209" s="167" t="s">
        <v>119</v>
      </c>
      <c r="E1209" s="124" t="s">
        <v>1216</v>
      </c>
      <c r="F1209" s="167" t="s">
        <v>66</v>
      </c>
      <c r="G1209" s="236">
        <v>0.37083333333333335</v>
      </c>
    </row>
    <row r="1210" spans="1:7" ht="15">
      <c r="A1210" s="190"/>
      <c r="B1210" s="168">
        <f t="shared" si="37"/>
        <v>1102</v>
      </c>
      <c r="C1210" s="124" t="s">
        <v>648</v>
      </c>
      <c r="D1210" s="167" t="s">
        <v>119</v>
      </c>
      <c r="E1210" s="124" t="s">
        <v>649</v>
      </c>
      <c r="F1210" s="167" t="s">
        <v>66</v>
      </c>
      <c r="G1210" s="236">
        <v>0.10500000000000001</v>
      </c>
    </row>
    <row r="1211" spans="1:7" ht="15">
      <c r="A1211" s="190"/>
      <c r="B1211" s="168">
        <f t="shared" si="37"/>
        <v>1103</v>
      </c>
      <c r="C1211" s="124" t="s">
        <v>648</v>
      </c>
      <c r="D1211" s="167" t="s">
        <v>119</v>
      </c>
      <c r="E1211" s="124" t="s">
        <v>650</v>
      </c>
      <c r="F1211" s="167" t="s">
        <v>66</v>
      </c>
      <c r="G1211" s="236">
        <v>0.1275</v>
      </c>
    </row>
    <row r="1212" spans="1:7" ht="15">
      <c r="A1212" s="190"/>
      <c r="B1212" s="168">
        <f t="shared" si="37"/>
        <v>1104</v>
      </c>
      <c r="C1212" s="124" t="s">
        <v>648</v>
      </c>
      <c r="D1212" s="167" t="s">
        <v>119</v>
      </c>
      <c r="E1212" s="124" t="s">
        <v>651</v>
      </c>
      <c r="F1212" s="167" t="s">
        <v>66</v>
      </c>
      <c r="G1212" s="236">
        <v>0.18333333333333335</v>
      </c>
    </row>
    <row r="1213" spans="1:7" ht="15">
      <c r="A1213" s="190"/>
      <c r="B1213" s="168">
        <f t="shared" si="37"/>
        <v>1105</v>
      </c>
      <c r="C1213" s="110" t="s">
        <v>564</v>
      </c>
      <c r="D1213" s="167" t="s">
        <v>119</v>
      </c>
      <c r="E1213" s="110" t="s">
        <v>652</v>
      </c>
      <c r="F1213" s="167" t="s">
        <v>66</v>
      </c>
      <c r="G1213" s="236">
        <v>3.1666666666666669E-2</v>
      </c>
    </row>
    <row r="1214" spans="1:7" ht="15">
      <c r="A1214" s="190"/>
      <c r="B1214" s="168">
        <f t="shared" si="37"/>
        <v>1106</v>
      </c>
      <c r="C1214" s="110" t="s">
        <v>564</v>
      </c>
      <c r="D1214" s="167" t="s">
        <v>119</v>
      </c>
      <c r="E1214" s="110" t="s">
        <v>653</v>
      </c>
      <c r="F1214" s="167" t="s">
        <v>66</v>
      </c>
      <c r="G1214" s="236">
        <v>5.3333333333333337E-2</v>
      </c>
    </row>
    <row r="1215" spans="1:7" ht="15">
      <c r="A1215" s="190"/>
      <c r="B1215" s="168">
        <f t="shared" si="37"/>
        <v>1107</v>
      </c>
      <c r="C1215" s="110" t="s">
        <v>564</v>
      </c>
      <c r="D1215" s="167" t="s">
        <v>119</v>
      </c>
      <c r="E1215" s="110" t="s">
        <v>654</v>
      </c>
      <c r="F1215" s="167" t="s">
        <v>66</v>
      </c>
      <c r="G1215" s="236">
        <v>0.11000000000000001</v>
      </c>
    </row>
    <row r="1216" spans="1:7" ht="15">
      <c r="A1216" s="190"/>
      <c r="B1216" s="168">
        <f t="shared" si="37"/>
        <v>1108</v>
      </c>
      <c r="C1216" s="110" t="s">
        <v>564</v>
      </c>
      <c r="D1216" s="167" t="s">
        <v>119</v>
      </c>
      <c r="E1216" s="110" t="s">
        <v>655</v>
      </c>
      <c r="F1216" s="167" t="s">
        <v>66</v>
      </c>
      <c r="G1216" s="236">
        <v>0.23916666666666667</v>
      </c>
    </row>
    <row r="1217" spans="1:7" ht="15">
      <c r="A1217" s="190"/>
      <c r="B1217" s="168">
        <f t="shared" si="37"/>
        <v>1109</v>
      </c>
      <c r="C1217" s="110" t="s">
        <v>564</v>
      </c>
      <c r="D1217" s="167" t="s">
        <v>119</v>
      </c>
      <c r="E1217" s="110" t="s">
        <v>656</v>
      </c>
      <c r="F1217" s="167" t="s">
        <v>66</v>
      </c>
      <c r="G1217" s="236">
        <v>0.46833333333333338</v>
      </c>
    </row>
    <row r="1218" spans="1:7" ht="15">
      <c r="A1218" s="190"/>
      <c r="B1218" s="168">
        <f t="shared" si="37"/>
        <v>1110</v>
      </c>
      <c r="C1218" s="110" t="s">
        <v>564</v>
      </c>
      <c r="D1218" s="167" t="s">
        <v>119</v>
      </c>
      <c r="E1218" s="110" t="s">
        <v>657</v>
      </c>
      <c r="F1218" s="167" t="s">
        <v>66</v>
      </c>
      <c r="G1218" s="236">
        <v>0.68833333333333335</v>
      </c>
    </row>
    <row r="1219" spans="1:7" ht="15">
      <c r="A1219" s="190"/>
      <c r="B1219" s="168">
        <f t="shared" si="37"/>
        <v>1111</v>
      </c>
      <c r="C1219" s="110" t="s">
        <v>564</v>
      </c>
      <c r="D1219" s="167" t="s">
        <v>119</v>
      </c>
      <c r="E1219" s="110" t="s">
        <v>658</v>
      </c>
      <c r="F1219" s="167" t="s">
        <v>66</v>
      </c>
      <c r="G1219" s="236">
        <v>3.1666666666666669E-2</v>
      </c>
    </row>
    <row r="1220" spans="1:7" ht="15">
      <c r="A1220" s="190"/>
      <c r="B1220" s="168">
        <f t="shared" si="37"/>
        <v>1112</v>
      </c>
      <c r="C1220" s="110" t="s">
        <v>564</v>
      </c>
      <c r="D1220" s="167" t="s">
        <v>119</v>
      </c>
      <c r="E1220" s="110" t="s">
        <v>659</v>
      </c>
      <c r="F1220" s="167" t="s">
        <v>66</v>
      </c>
      <c r="G1220" s="236">
        <v>5.3333333333333337E-2</v>
      </c>
    </row>
    <row r="1221" spans="1:7" ht="15">
      <c r="A1221" s="190"/>
      <c r="B1221" s="168">
        <f t="shared" si="37"/>
        <v>1113</v>
      </c>
      <c r="C1221" s="110" t="s">
        <v>564</v>
      </c>
      <c r="D1221" s="167" t="s">
        <v>119</v>
      </c>
      <c r="E1221" s="110" t="s">
        <v>660</v>
      </c>
      <c r="F1221" s="167" t="s">
        <v>66</v>
      </c>
      <c r="G1221" s="236">
        <v>0.11000000000000001</v>
      </c>
    </row>
    <row r="1222" spans="1:7" ht="15">
      <c r="A1222" s="190"/>
      <c r="B1222" s="168">
        <f t="shared" si="37"/>
        <v>1114</v>
      </c>
      <c r="C1222" s="110" t="s">
        <v>564</v>
      </c>
      <c r="D1222" s="167" t="s">
        <v>119</v>
      </c>
      <c r="E1222" s="110" t="s">
        <v>661</v>
      </c>
      <c r="F1222" s="167" t="s">
        <v>66</v>
      </c>
      <c r="G1222" s="236">
        <v>0.28916666666666668</v>
      </c>
    </row>
    <row r="1223" spans="1:7" ht="15">
      <c r="A1223" s="190"/>
      <c r="B1223" s="168">
        <f t="shared" si="37"/>
        <v>1115</v>
      </c>
      <c r="C1223" s="110" t="s">
        <v>564</v>
      </c>
      <c r="D1223" s="167" t="s">
        <v>119</v>
      </c>
      <c r="E1223" s="110" t="s">
        <v>662</v>
      </c>
      <c r="F1223" s="167" t="s">
        <v>66</v>
      </c>
      <c r="G1223" s="236">
        <v>0.51750000000000007</v>
      </c>
    </row>
    <row r="1224" spans="1:7" ht="15">
      <c r="A1224" s="190"/>
      <c r="B1224" s="168">
        <f t="shared" si="37"/>
        <v>1116</v>
      </c>
      <c r="C1224" s="110" t="s">
        <v>564</v>
      </c>
      <c r="D1224" s="167" t="s">
        <v>119</v>
      </c>
      <c r="E1224" s="110" t="s">
        <v>663</v>
      </c>
      <c r="F1224" s="167" t="s">
        <v>66</v>
      </c>
      <c r="G1224" s="236">
        <v>0.75833333333333341</v>
      </c>
    </row>
    <row r="1225" spans="1:7" ht="15">
      <c r="A1225" s="190"/>
      <c r="B1225" s="168">
        <f t="shared" si="37"/>
        <v>1117</v>
      </c>
      <c r="C1225" s="110" t="s">
        <v>566</v>
      </c>
      <c r="D1225" s="167" t="s">
        <v>119</v>
      </c>
      <c r="E1225" s="110" t="s">
        <v>664</v>
      </c>
      <c r="F1225" s="167" t="s">
        <v>66</v>
      </c>
      <c r="G1225" s="236">
        <v>4.083333333333334E-2</v>
      </c>
    </row>
    <row r="1226" spans="1:7" ht="15">
      <c r="A1226" s="190"/>
      <c r="B1226" s="168">
        <f t="shared" si="37"/>
        <v>1118</v>
      </c>
      <c r="C1226" s="110" t="s">
        <v>566</v>
      </c>
      <c r="D1226" s="167" t="s">
        <v>119</v>
      </c>
      <c r="E1226" s="110" t="s">
        <v>665</v>
      </c>
      <c r="F1226" s="167" t="s">
        <v>66</v>
      </c>
      <c r="G1226" s="236">
        <v>0.11250000000000002</v>
      </c>
    </row>
    <row r="1227" spans="1:7" ht="15">
      <c r="A1227" s="190"/>
      <c r="B1227" s="168">
        <f t="shared" si="37"/>
        <v>1119</v>
      </c>
      <c r="C1227" s="110" t="s">
        <v>566</v>
      </c>
      <c r="D1227" s="167" t="s">
        <v>119</v>
      </c>
      <c r="E1227" s="110" t="s">
        <v>1217</v>
      </c>
      <c r="F1227" s="167" t="s">
        <v>66</v>
      </c>
      <c r="G1227" s="236">
        <v>0.155</v>
      </c>
    </row>
    <row r="1228" spans="1:7" ht="15">
      <c r="A1228" s="190"/>
      <c r="B1228" s="168">
        <f t="shared" si="37"/>
        <v>1120</v>
      </c>
      <c r="C1228" s="110" t="s">
        <v>566</v>
      </c>
      <c r="D1228" s="167" t="s">
        <v>119</v>
      </c>
      <c r="E1228" s="110" t="s">
        <v>1218</v>
      </c>
      <c r="F1228" s="167" t="s">
        <v>66</v>
      </c>
      <c r="G1228" s="236">
        <v>0.36749999999999999</v>
      </c>
    </row>
    <row r="1229" spans="1:7" ht="15">
      <c r="A1229" s="190"/>
      <c r="B1229" s="168">
        <f t="shared" si="37"/>
        <v>1121</v>
      </c>
      <c r="C1229" s="110" t="s">
        <v>566</v>
      </c>
      <c r="D1229" s="167" t="s">
        <v>119</v>
      </c>
      <c r="E1229" s="110" t="s">
        <v>1219</v>
      </c>
      <c r="F1229" s="167" t="s">
        <v>66</v>
      </c>
      <c r="G1229" s="236">
        <v>0.57999999999999996</v>
      </c>
    </row>
    <row r="1230" spans="1:7" ht="15">
      <c r="A1230" s="190"/>
      <c r="B1230" s="168">
        <f t="shared" si="37"/>
        <v>1122</v>
      </c>
      <c r="C1230" s="110" t="s">
        <v>566</v>
      </c>
      <c r="D1230" s="167" t="s">
        <v>119</v>
      </c>
      <c r="E1230" s="110" t="s">
        <v>1220</v>
      </c>
      <c r="F1230" s="167" t="s">
        <v>66</v>
      </c>
      <c r="G1230" s="236">
        <v>1.0516666666666667</v>
      </c>
    </row>
    <row r="1231" spans="1:7" ht="15">
      <c r="A1231" s="190"/>
      <c r="B1231" s="168">
        <f t="shared" si="37"/>
        <v>1123</v>
      </c>
      <c r="C1231" s="110" t="s">
        <v>566</v>
      </c>
      <c r="D1231" s="167" t="s">
        <v>119</v>
      </c>
      <c r="E1231" s="110" t="s">
        <v>1221</v>
      </c>
      <c r="F1231" s="167" t="s">
        <v>66</v>
      </c>
      <c r="G1231" s="236" t="s">
        <v>1902</v>
      </c>
    </row>
    <row r="1232" spans="1:7" ht="15">
      <c r="A1232" s="190"/>
      <c r="B1232" s="168">
        <f t="shared" si="37"/>
        <v>1124</v>
      </c>
      <c r="C1232" s="110" t="s">
        <v>566</v>
      </c>
      <c r="D1232" s="167" t="s">
        <v>119</v>
      </c>
      <c r="E1232" s="110" t="s">
        <v>1222</v>
      </c>
      <c r="F1232" s="167" t="s">
        <v>66</v>
      </c>
      <c r="G1232" s="236">
        <v>0.13</v>
      </c>
    </row>
    <row r="1233" spans="1:7" ht="15">
      <c r="A1233" s="190"/>
      <c r="B1233" s="168">
        <f t="shared" si="37"/>
        <v>1125</v>
      </c>
      <c r="C1233" s="110" t="s">
        <v>566</v>
      </c>
      <c r="D1233" s="167" t="s">
        <v>119</v>
      </c>
      <c r="E1233" s="110" t="s">
        <v>1223</v>
      </c>
      <c r="F1233" s="167" t="s">
        <v>66</v>
      </c>
      <c r="G1233" s="236">
        <v>7.0833333333333345E-2</v>
      </c>
    </row>
    <row r="1234" spans="1:7" ht="15">
      <c r="A1234" s="190"/>
      <c r="B1234" s="168">
        <f t="shared" si="37"/>
        <v>1126</v>
      </c>
      <c r="C1234" s="110" t="s">
        <v>566</v>
      </c>
      <c r="D1234" s="167" t="s">
        <v>119</v>
      </c>
      <c r="E1234" s="110" t="s">
        <v>1224</v>
      </c>
      <c r="F1234" s="167" t="s">
        <v>66</v>
      </c>
      <c r="G1234" s="236">
        <v>0.16500000000000001</v>
      </c>
    </row>
    <row r="1235" spans="1:7" ht="15">
      <c r="A1235" s="190"/>
      <c r="B1235" s="168">
        <f t="shared" si="37"/>
        <v>1127</v>
      </c>
      <c r="C1235" s="110" t="s">
        <v>566</v>
      </c>
      <c r="D1235" s="167" t="s">
        <v>119</v>
      </c>
      <c r="E1235" s="110" t="s">
        <v>1225</v>
      </c>
      <c r="F1235" s="167" t="s">
        <v>66</v>
      </c>
      <c r="G1235" s="236">
        <v>0.11416666666666668</v>
      </c>
    </row>
    <row r="1236" spans="1:7" ht="15">
      <c r="A1236" s="190"/>
      <c r="B1236" s="168">
        <f t="shared" si="37"/>
        <v>1128</v>
      </c>
      <c r="C1236" s="110" t="s">
        <v>566</v>
      </c>
      <c r="D1236" s="167" t="s">
        <v>119</v>
      </c>
      <c r="E1236" s="110" t="s">
        <v>1226</v>
      </c>
      <c r="F1236" s="167" t="s">
        <v>66</v>
      </c>
      <c r="G1236" s="236">
        <v>0.11500000000000002</v>
      </c>
    </row>
    <row r="1237" spans="1:7" ht="15">
      <c r="A1237" s="190"/>
      <c r="B1237" s="168">
        <f t="shared" si="37"/>
        <v>1129</v>
      </c>
      <c r="C1237" s="110" t="s">
        <v>566</v>
      </c>
      <c r="D1237" s="167" t="s">
        <v>119</v>
      </c>
      <c r="E1237" s="110" t="s">
        <v>1227</v>
      </c>
      <c r="F1237" s="167" t="s">
        <v>66</v>
      </c>
      <c r="G1237" s="236">
        <v>0.53583333333333338</v>
      </c>
    </row>
    <row r="1238" spans="1:7" ht="15">
      <c r="A1238" s="190"/>
      <c r="B1238" s="168">
        <f t="shared" si="37"/>
        <v>1130</v>
      </c>
      <c r="C1238" s="110" t="s">
        <v>566</v>
      </c>
      <c r="D1238" s="167" t="s">
        <v>119</v>
      </c>
      <c r="E1238" s="110" t="s">
        <v>1228</v>
      </c>
      <c r="F1238" s="167" t="s">
        <v>66</v>
      </c>
      <c r="G1238" s="236">
        <v>0.24416666666666667</v>
      </c>
    </row>
    <row r="1239" spans="1:7" ht="15">
      <c r="A1239" s="190"/>
      <c r="B1239" s="168">
        <f t="shared" si="37"/>
        <v>1131</v>
      </c>
      <c r="C1239" s="110" t="s">
        <v>566</v>
      </c>
      <c r="D1239" s="167" t="s">
        <v>119</v>
      </c>
      <c r="E1239" s="110" t="s">
        <v>1229</v>
      </c>
      <c r="F1239" s="167" t="s">
        <v>66</v>
      </c>
      <c r="G1239" s="236">
        <v>0.25750000000000001</v>
      </c>
    </row>
    <row r="1240" spans="1:7" ht="15">
      <c r="A1240" s="190"/>
      <c r="B1240" s="168">
        <f t="shared" si="37"/>
        <v>1132</v>
      </c>
      <c r="C1240" s="110" t="s">
        <v>566</v>
      </c>
      <c r="D1240" s="167" t="s">
        <v>119</v>
      </c>
      <c r="E1240" s="110" t="s">
        <v>1230</v>
      </c>
      <c r="F1240" s="167" t="s">
        <v>66</v>
      </c>
      <c r="G1240" s="236">
        <v>0.49916666666666665</v>
      </c>
    </row>
    <row r="1241" spans="1:7" ht="15">
      <c r="A1241" s="190"/>
      <c r="B1241" s="168">
        <f t="shared" si="37"/>
        <v>1133</v>
      </c>
      <c r="C1241" s="110" t="s">
        <v>566</v>
      </c>
      <c r="D1241" s="167" t="s">
        <v>119</v>
      </c>
      <c r="E1241" s="110" t="s">
        <v>1231</v>
      </c>
      <c r="F1241" s="167" t="s">
        <v>66</v>
      </c>
      <c r="G1241" s="236">
        <v>0.68333333333333335</v>
      </c>
    </row>
    <row r="1242" spans="1:7" ht="15">
      <c r="A1242" s="190"/>
      <c r="B1242" s="168">
        <f t="shared" si="37"/>
        <v>1134</v>
      </c>
      <c r="C1242" s="110" t="s">
        <v>566</v>
      </c>
      <c r="D1242" s="167" t="s">
        <v>119</v>
      </c>
      <c r="E1242" s="110" t="s">
        <v>1232</v>
      </c>
      <c r="F1242" s="167" t="s">
        <v>66</v>
      </c>
      <c r="G1242" s="236">
        <v>1.0333333333333334</v>
      </c>
    </row>
    <row r="1243" spans="1:7" ht="15">
      <c r="A1243" s="190"/>
      <c r="B1243" s="168">
        <f t="shared" si="37"/>
        <v>1135</v>
      </c>
      <c r="C1243" s="110" t="s">
        <v>566</v>
      </c>
      <c r="D1243" s="167" t="s">
        <v>119</v>
      </c>
      <c r="E1243" s="110" t="s">
        <v>1233</v>
      </c>
      <c r="F1243" s="167" t="s">
        <v>66</v>
      </c>
      <c r="G1243" s="236">
        <v>0.99833333333333329</v>
      </c>
    </row>
    <row r="1244" spans="1:7" ht="15">
      <c r="A1244" s="190"/>
      <c r="B1244" s="168">
        <f t="shared" si="37"/>
        <v>1136</v>
      </c>
      <c r="C1244" s="242" t="s">
        <v>666</v>
      </c>
      <c r="D1244" s="167" t="s">
        <v>119</v>
      </c>
      <c r="E1244" s="124" t="s">
        <v>665</v>
      </c>
      <c r="F1244" s="167" t="s">
        <v>66</v>
      </c>
      <c r="G1244" s="236">
        <v>0.26916666666666667</v>
      </c>
    </row>
    <row r="1245" spans="1:7" ht="15">
      <c r="A1245" s="190"/>
      <c r="B1245" s="168">
        <f t="shared" si="37"/>
        <v>1137</v>
      </c>
      <c r="C1245" s="242" t="s">
        <v>666</v>
      </c>
      <c r="D1245" s="167" t="s">
        <v>119</v>
      </c>
      <c r="E1245" s="124" t="s">
        <v>1217</v>
      </c>
      <c r="F1245" s="167" t="s">
        <v>66</v>
      </c>
      <c r="G1245" s="236">
        <v>0.38666666666666671</v>
      </c>
    </row>
    <row r="1246" spans="1:7" ht="15">
      <c r="A1246" s="190"/>
      <c r="B1246" s="168">
        <f t="shared" si="37"/>
        <v>1138</v>
      </c>
      <c r="C1246" s="110" t="s">
        <v>667</v>
      </c>
      <c r="D1246" s="167" t="s">
        <v>119</v>
      </c>
      <c r="E1246" s="110" t="s">
        <v>664</v>
      </c>
      <c r="F1246" s="167" t="s">
        <v>66</v>
      </c>
      <c r="G1246" s="236">
        <v>1.4041666666666668</v>
      </c>
    </row>
    <row r="1247" spans="1:7" ht="15">
      <c r="A1247" s="190"/>
      <c r="B1247" s="168">
        <f t="shared" si="37"/>
        <v>1139</v>
      </c>
      <c r="C1247" s="110" t="s">
        <v>667</v>
      </c>
      <c r="D1247" s="167" t="s">
        <v>119</v>
      </c>
      <c r="E1247" s="110" t="s">
        <v>665</v>
      </c>
      <c r="F1247" s="167" t="s">
        <v>66</v>
      </c>
      <c r="G1247" s="236">
        <v>1.5508333333333333</v>
      </c>
    </row>
    <row r="1248" spans="1:7" ht="15">
      <c r="A1248" s="190"/>
      <c r="B1248" s="168">
        <f t="shared" si="37"/>
        <v>1140</v>
      </c>
      <c r="C1248" s="110" t="s">
        <v>667</v>
      </c>
      <c r="D1248" s="167" t="s">
        <v>119</v>
      </c>
      <c r="E1248" s="110" t="s">
        <v>1217</v>
      </c>
      <c r="F1248" s="167" t="s">
        <v>66</v>
      </c>
      <c r="G1248" s="236">
        <v>1.3016666666666667</v>
      </c>
    </row>
    <row r="1249" spans="1:7" ht="15">
      <c r="A1249" s="190"/>
      <c r="B1249" s="168">
        <f t="shared" si="37"/>
        <v>1141</v>
      </c>
      <c r="C1249" s="110" t="s">
        <v>668</v>
      </c>
      <c r="D1249" s="167" t="s">
        <v>119</v>
      </c>
      <c r="E1249" s="110" t="s">
        <v>664</v>
      </c>
      <c r="F1249" s="167" t="s">
        <v>66</v>
      </c>
      <c r="G1249" s="236">
        <v>2.1666666666666667E-2</v>
      </c>
    </row>
    <row r="1250" spans="1:7" ht="15">
      <c r="A1250" s="190"/>
      <c r="B1250" s="168">
        <f t="shared" si="37"/>
        <v>1142</v>
      </c>
      <c r="C1250" s="110" t="s">
        <v>668</v>
      </c>
      <c r="D1250" s="167" t="s">
        <v>119</v>
      </c>
      <c r="E1250" s="110" t="s">
        <v>665</v>
      </c>
      <c r="F1250" s="167" t="s">
        <v>66</v>
      </c>
      <c r="G1250" s="236">
        <v>3.3333333333333333E-2</v>
      </c>
    </row>
    <row r="1251" spans="1:7" ht="15">
      <c r="A1251" s="190"/>
      <c r="B1251" s="168">
        <f t="shared" si="37"/>
        <v>1143</v>
      </c>
      <c r="C1251" s="110" t="s">
        <v>668</v>
      </c>
      <c r="D1251" s="167" t="s">
        <v>119</v>
      </c>
      <c r="E1251" s="110" t="s">
        <v>1217</v>
      </c>
      <c r="F1251" s="167" t="s">
        <v>66</v>
      </c>
      <c r="G1251" s="236">
        <v>6.083333333333333E-2</v>
      </c>
    </row>
    <row r="1252" spans="1:7" ht="15">
      <c r="A1252" s="190"/>
      <c r="B1252" s="168">
        <f t="shared" si="37"/>
        <v>1144</v>
      </c>
      <c r="C1252" s="110" t="s">
        <v>668</v>
      </c>
      <c r="D1252" s="167" t="s">
        <v>119</v>
      </c>
      <c r="E1252" s="110" t="s">
        <v>1218</v>
      </c>
      <c r="F1252" s="167" t="s">
        <v>66</v>
      </c>
      <c r="G1252" s="236">
        <v>0.16916666666666669</v>
      </c>
    </row>
    <row r="1253" spans="1:7" ht="15">
      <c r="A1253" s="190"/>
      <c r="B1253" s="168">
        <f t="shared" si="37"/>
        <v>1145</v>
      </c>
      <c r="C1253" s="110" t="s">
        <v>668</v>
      </c>
      <c r="D1253" s="167" t="s">
        <v>119</v>
      </c>
      <c r="E1253" s="110" t="s">
        <v>1219</v>
      </c>
      <c r="F1253" s="167" t="s">
        <v>66</v>
      </c>
      <c r="G1253" s="236">
        <v>0.14399999999999999</v>
      </c>
    </row>
    <row r="1254" spans="1:7" ht="15">
      <c r="A1254" s="190"/>
      <c r="B1254" s="168">
        <f t="shared" si="37"/>
        <v>1146</v>
      </c>
      <c r="C1254" s="110" t="s">
        <v>668</v>
      </c>
      <c r="D1254" s="167" t="s">
        <v>119</v>
      </c>
      <c r="E1254" s="110" t="s">
        <v>1220</v>
      </c>
      <c r="F1254" s="167" t="s">
        <v>66</v>
      </c>
      <c r="G1254" s="236">
        <v>0.24</v>
      </c>
    </row>
    <row r="1255" spans="1:7" ht="15">
      <c r="A1255" s="190"/>
      <c r="B1255" s="168">
        <f t="shared" si="37"/>
        <v>1147</v>
      </c>
      <c r="C1255" s="110" t="s">
        <v>669</v>
      </c>
      <c r="D1255" s="167" t="s">
        <v>119</v>
      </c>
      <c r="E1255" s="110" t="s">
        <v>664</v>
      </c>
      <c r="F1255" s="167" t="s">
        <v>66</v>
      </c>
      <c r="G1255" s="236">
        <v>0.46416666666666673</v>
      </c>
    </row>
    <row r="1256" spans="1:7" ht="15">
      <c r="A1256" s="190"/>
      <c r="B1256" s="168">
        <f t="shared" si="37"/>
        <v>1148</v>
      </c>
      <c r="C1256" s="110" t="s">
        <v>669</v>
      </c>
      <c r="D1256" s="167" t="s">
        <v>119</v>
      </c>
      <c r="E1256" s="110" t="s">
        <v>665</v>
      </c>
      <c r="F1256" s="167" t="s">
        <v>66</v>
      </c>
      <c r="G1256" s="236">
        <v>0.56333333333333335</v>
      </c>
    </row>
    <row r="1257" spans="1:7" ht="15">
      <c r="A1257" s="190"/>
      <c r="B1257" s="168">
        <f t="shared" si="37"/>
        <v>1149</v>
      </c>
      <c r="C1257" s="110" t="s">
        <v>669</v>
      </c>
      <c r="D1257" s="167" t="s">
        <v>119</v>
      </c>
      <c r="E1257" s="110" t="s">
        <v>1217</v>
      </c>
      <c r="F1257" s="167" t="s">
        <v>66</v>
      </c>
      <c r="G1257" s="236">
        <v>0.75583333333333336</v>
      </c>
    </row>
    <row r="1258" spans="1:7" ht="15">
      <c r="A1258" s="190"/>
      <c r="B1258" s="168">
        <f t="shared" si="37"/>
        <v>1150</v>
      </c>
      <c r="C1258" s="110" t="s">
        <v>669</v>
      </c>
      <c r="D1258" s="167" t="s">
        <v>119</v>
      </c>
      <c r="E1258" s="110" t="s">
        <v>1218</v>
      </c>
      <c r="F1258" s="167" t="s">
        <v>66</v>
      </c>
      <c r="G1258" s="236">
        <v>2.1708333333333334</v>
      </c>
    </row>
    <row r="1259" spans="1:7" ht="15">
      <c r="A1259" s="190"/>
      <c r="B1259" s="168">
        <f t="shared" si="37"/>
        <v>1151</v>
      </c>
      <c r="C1259" s="110" t="s">
        <v>669</v>
      </c>
      <c r="D1259" s="167" t="s">
        <v>119</v>
      </c>
      <c r="E1259" s="110" t="s">
        <v>1219</v>
      </c>
      <c r="F1259" s="167" t="s">
        <v>66</v>
      </c>
      <c r="G1259" s="236">
        <v>3.0308333333333333</v>
      </c>
    </row>
    <row r="1260" spans="1:7" ht="15">
      <c r="A1260" s="190"/>
      <c r="B1260" s="168">
        <f t="shared" si="37"/>
        <v>1152</v>
      </c>
      <c r="C1260" s="110" t="s">
        <v>669</v>
      </c>
      <c r="D1260" s="167" t="s">
        <v>119</v>
      </c>
      <c r="E1260" s="110" t="s">
        <v>1220</v>
      </c>
      <c r="F1260" s="167" t="s">
        <v>66</v>
      </c>
      <c r="G1260" s="236">
        <v>5.065833333333333</v>
      </c>
    </row>
    <row r="1261" spans="1:7" ht="15">
      <c r="A1261" s="190"/>
      <c r="B1261" s="168">
        <f t="shared" si="37"/>
        <v>1153</v>
      </c>
      <c r="C1261" s="110" t="s">
        <v>504</v>
      </c>
      <c r="D1261" s="167" t="s">
        <v>119</v>
      </c>
      <c r="E1261" s="110" t="s">
        <v>664</v>
      </c>
      <c r="F1261" s="167" t="s">
        <v>66</v>
      </c>
      <c r="G1261" s="236">
        <v>2.5833333333333333E-2</v>
      </c>
    </row>
    <row r="1262" spans="1:7" ht="15">
      <c r="A1262" s="190"/>
      <c r="B1262" s="168">
        <f t="shared" si="37"/>
        <v>1154</v>
      </c>
      <c r="C1262" s="110" t="s">
        <v>504</v>
      </c>
      <c r="D1262" s="167" t="s">
        <v>119</v>
      </c>
      <c r="E1262" s="110" t="s">
        <v>665</v>
      </c>
      <c r="F1262" s="167" t="s">
        <v>66</v>
      </c>
      <c r="G1262" s="236">
        <v>3.9166666666666669E-2</v>
      </c>
    </row>
    <row r="1263" spans="1:7" ht="15">
      <c r="A1263" s="190"/>
      <c r="B1263" s="168">
        <f t="shared" si="37"/>
        <v>1155</v>
      </c>
      <c r="C1263" s="110" t="s">
        <v>504</v>
      </c>
      <c r="D1263" s="167" t="s">
        <v>119</v>
      </c>
      <c r="E1263" s="110" t="s">
        <v>1217</v>
      </c>
      <c r="F1263" s="167" t="s">
        <v>66</v>
      </c>
      <c r="G1263" s="236">
        <v>6.9166666666666668E-2</v>
      </c>
    </row>
    <row r="1264" spans="1:7" ht="15">
      <c r="A1264" s="190"/>
      <c r="B1264" s="168">
        <f t="shared" si="37"/>
        <v>1156</v>
      </c>
      <c r="C1264" s="110" t="s">
        <v>504</v>
      </c>
      <c r="D1264" s="167" t="s">
        <v>119</v>
      </c>
      <c r="E1264" s="110" t="s">
        <v>1218</v>
      </c>
      <c r="F1264" s="167" t="s">
        <v>66</v>
      </c>
      <c r="G1264" s="236">
        <v>0.16750000000000001</v>
      </c>
    </row>
    <row r="1265" spans="1:7" ht="15">
      <c r="A1265" s="190"/>
      <c r="B1265" s="168">
        <f t="shared" si="37"/>
        <v>1157</v>
      </c>
      <c r="C1265" s="110" t="s">
        <v>504</v>
      </c>
      <c r="D1265" s="167" t="s">
        <v>119</v>
      </c>
      <c r="E1265" s="110" t="s">
        <v>1219</v>
      </c>
      <c r="F1265" s="167" t="s">
        <v>66</v>
      </c>
      <c r="G1265" s="236">
        <v>0.35833333333333334</v>
      </c>
    </row>
    <row r="1266" spans="1:7" ht="15">
      <c r="A1266" s="190"/>
      <c r="B1266" s="168">
        <f t="shared" si="37"/>
        <v>1158</v>
      </c>
      <c r="C1266" s="110" t="s">
        <v>504</v>
      </c>
      <c r="D1266" s="167" t="s">
        <v>119</v>
      </c>
      <c r="E1266" s="110" t="s">
        <v>1220</v>
      </c>
      <c r="F1266" s="167" t="s">
        <v>66</v>
      </c>
      <c r="G1266" s="236">
        <v>0.45916666666666672</v>
      </c>
    </row>
    <row r="1267" spans="1:7" ht="15">
      <c r="A1267" s="190"/>
      <c r="B1267" s="168">
        <f t="shared" ref="B1267:B1305" si="38">B1266+1</f>
        <v>1159</v>
      </c>
      <c r="C1267" s="241" t="s">
        <v>647</v>
      </c>
      <c r="D1267" s="167" t="s">
        <v>119</v>
      </c>
      <c r="E1267" s="110" t="s">
        <v>1207</v>
      </c>
      <c r="F1267" s="167" t="s">
        <v>66</v>
      </c>
      <c r="G1267" s="236">
        <v>7.1999999999999995E-2</v>
      </c>
    </row>
    <row r="1268" spans="1:7" ht="15">
      <c r="A1268" s="190"/>
      <c r="B1268" s="168">
        <f t="shared" si="38"/>
        <v>1160</v>
      </c>
      <c r="C1268" s="241" t="s">
        <v>647</v>
      </c>
      <c r="D1268" s="167" t="s">
        <v>119</v>
      </c>
      <c r="E1268" s="110" t="s">
        <v>1208</v>
      </c>
      <c r="F1268" s="167" t="s">
        <v>66</v>
      </c>
      <c r="G1268" s="236">
        <v>7.1999999999999995E-2</v>
      </c>
    </row>
    <row r="1269" spans="1:7" ht="15">
      <c r="A1269" s="190"/>
      <c r="B1269" s="168">
        <f t="shared" si="38"/>
        <v>1161</v>
      </c>
      <c r="C1269" s="241" t="s">
        <v>647</v>
      </c>
      <c r="D1269" s="167" t="s">
        <v>119</v>
      </c>
      <c r="E1269" s="110" t="s">
        <v>1209</v>
      </c>
      <c r="F1269" s="167" t="s">
        <v>66</v>
      </c>
      <c r="G1269" s="236">
        <v>7.1999999999999995E-2</v>
      </c>
    </row>
    <row r="1270" spans="1:7" ht="15">
      <c r="A1270" s="190"/>
      <c r="B1270" s="168">
        <f t="shared" si="38"/>
        <v>1162</v>
      </c>
      <c r="C1270" s="241" t="s">
        <v>647</v>
      </c>
      <c r="D1270" s="167" t="s">
        <v>119</v>
      </c>
      <c r="E1270" s="110" t="s">
        <v>1210</v>
      </c>
      <c r="F1270" s="167" t="s">
        <v>66</v>
      </c>
      <c r="G1270" s="236">
        <v>0.24</v>
      </c>
    </row>
    <row r="1271" spans="1:7" ht="15">
      <c r="A1271" s="190"/>
      <c r="B1271" s="168">
        <f t="shared" si="38"/>
        <v>1163</v>
      </c>
      <c r="C1271" s="241" t="s">
        <v>647</v>
      </c>
      <c r="D1271" s="167" t="s">
        <v>119</v>
      </c>
      <c r="E1271" s="110" t="s">
        <v>1213</v>
      </c>
      <c r="F1271" s="167" t="s">
        <v>66</v>
      </c>
      <c r="G1271" s="236">
        <v>0.16</v>
      </c>
    </row>
    <row r="1272" spans="1:7" ht="15">
      <c r="A1272" s="190"/>
      <c r="B1272" s="168">
        <f t="shared" si="38"/>
        <v>1164</v>
      </c>
      <c r="C1272" s="241" t="s">
        <v>647</v>
      </c>
      <c r="D1272" s="167" t="s">
        <v>119</v>
      </c>
      <c r="E1272" s="110" t="s">
        <v>1682</v>
      </c>
      <c r="F1272" s="167" t="s">
        <v>66</v>
      </c>
      <c r="G1272" s="236">
        <v>0.16999999999999998</v>
      </c>
    </row>
    <row r="1273" spans="1:7" ht="15">
      <c r="A1273" s="190"/>
      <c r="B1273" s="168">
        <f t="shared" si="38"/>
        <v>1165</v>
      </c>
      <c r="C1273" s="241" t="s">
        <v>647</v>
      </c>
      <c r="D1273" s="167" t="s">
        <v>119</v>
      </c>
      <c r="E1273" s="110" t="s">
        <v>1215</v>
      </c>
      <c r="F1273" s="167" t="s">
        <v>66</v>
      </c>
      <c r="G1273" s="236">
        <v>0.34399999999999997</v>
      </c>
    </row>
    <row r="1274" spans="1:7" ht="15">
      <c r="A1274" s="190"/>
      <c r="B1274" s="168">
        <f t="shared" si="38"/>
        <v>1166</v>
      </c>
      <c r="C1274" s="241" t="s">
        <v>647</v>
      </c>
      <c r="D1274" s="167" t="s">
        <v>119</v>
      </c>
      <c r="E1274" s="124" t="s">
        <v>1216</v>
      </c>
      <c r="F1274" s="167" t="s">
        <v>66</v>
      </c>
      <c r="G1274" s="236">
        <v>0.29599999999999999</v>
      </c>
    </row>
    <row r="1275" spans="1:7" ht="15">
      <c r="A1275" s="190"/>
      <c r="B1275" s="168">
        <f t="shared" si="38"/>
        <v>1167</v>
      </c>
      <c r="C1275" s="110" t="s">
        <v>564</v>
      </c>
      <c r="D1275" s="167" t="s">
        <v>119</v>
      </c>
      <c r="E1275" s="110" t="s">
        <v>652</v>
      </c>
      <c r="F1275" s="167" t="s">
        <v>66</v>
      </c>
      <c r="G1275" s="236">
        <v>5.6000000000000001E-2</v>
      </c>
    </row>
    <row r="1276" spans="1:7" ht="15">
      <c r="A1276" s="190"/>
      <c r="B1276" s="168">
        <f t="shared" si="38"/>
        <v>1168</v>
      </c>
      <c r="C1276" s="110" t="s">
        <v>564</v>
      </c>
      <c r="D1276" s="167" t="s">
        <v>119</v>
      </c>
      <c r="E1276" s="110" t="s">
        <v>653</v>
      </c>
      <c r="F1276" s="167" t="s">
        <v>66</v>
      </c>
      <c r="G1276" s="236">
        <v>0.112</v>
      </c>
    </row>
    <row r="1277" spans="1:7" ht="15">
      <c r="A1277" s="190"/>
      <c r="B1277" s="168">
        <f t="shared" si="38"/>
        <v>1169</v>
      </c>
      <c r="C1277" s="110" t="s">
        <v>564</v>
      </c>
      <c r="D1277" s="167" t="s">
        <v>119</v>
      </c>
      <c r="E1277" s="110" t="s">
        <v>654</v>
      </c>
      <c r="F1277" s="167" t="s">
        <v>66</v>
      </c>
      <c r="G1277" s="236">
        <v>0.16800000000000001</v>
      </c>
    </row>
    <row r="1278" spans="1:7" ht="15">
      <c r="A1278" s="190"/>
      <c r="B1278" s="168">
        <f t="shared" si="38"/>
        <v>1170</v>
      </c>
      <c r="C1278" s="110" t="s">
        <v>564</v>
      </c>
      <c r="D1278" s="167" t="s">
        <v>119</v>
      </c>
      <c r="E1278" s="110" t="s">
        <v>655</v>
      </c>
      <c r="F1278" s="167" t="s">
        <v>66</v>
      </c>
      <c r="G1278" s="236">
        <v>0.44</v>
      </c>
    </row>
    <row r="1279" spans="1:7" ht="15">
      <c r="A1279" s="190"/>
      <c r="B1279" s="168">
        <f t="shared" si="38"/>
        <v>1171</v>
      </c>
      <c r="C1279" s="110" t="s">
        <v>564</v>
      </c>
      <c r="D1279" s="167" t="s">
        <v>119</v>
      </c>
      <c r="E1279" s="110" t="s">
        <v>656</v>
      </c>
      <c r="F1279" s="167" t="s">
        <v>66</v>
      </c>
      <c r="G1279" s="236">
        <v>0.312</v>
      </c>
    </row>
    <row r="1280" spans="1:7" ht="15">
      <c r="A1280" s="190"/>
      <c r="B1280" s="168">
        <f t="shared" si="38"/>
        <v>1172</v>
      </c>
      <c r="C1280" s="110" t="s">
        <v>564</v>
      </c>
      <c r="D1280" s="167" t="s">
        <v>119</v>
      </c>
      <c r="E1280" s="110" t="s">
        <v>657</v>
      </c>
      <c r="F1280" s="167" t="s">
        <v>66</v>
      </c>
      <c r="G1280" s="236">
        <v>0.84</v>
      </c>
    </row>
    <row r="1281" spans="1:7" ht="15">
      <c r="A1281" s="190"/>
      <c r="B1281" s="168">
        <f t="shared" si="38"/>
        <v>1173</v>
      </c>
      <c r="C1281" s="110" t="s">
        <v>564</v>
      </c>
      <c r="D1281" s="167" t="s">
        <v>119</v>
      </c>
      <c r="E1281" s="110" t="s">
        <v>658</v>
      </c>
      <c r="F1281" s="167" t="s">
        <v>66</v>
      </c>
      <c r="G1281" s="236">
        <v>5.6000000000000001E-2</v>
      </c>
    </row>
    <row r="1282" spans="1:7" ht="15">
      <c r="A1282" s="190"/>
      <c r="B1282" s="168">
        <f t="shared" si="38"/>
        <v>1174</v>
      </c>
      <c r="C1282" s="110" t="s">
        <v>564</v>
      </c>
      <c r="D1282" s="167" t="s">
        <v>119</v>
      </c>
      <c r="E1282" s="110" t="s">
        <v>659</v>
      </c>
      <c r="F1282" s="167" t="s">
        <v>66</v>
      </c>
      <c r="G1282" s="236">
        <v>0.96</v>
      </c>
    </row>
    <row r="1283" spans="1:7" ht="15">
      <c r="A1283" s="190"/>
      <c r="B1283" s="168">
        <f t="shared" si="38"/>
        <v>1175</v>
      </c>
      <c r="C1283" s="110" t="s">
        <v>564</v>
      </c>
      <c r="D1283" s="167" t="s">
        <v>119</v>
      </c>
      <c r="E1283" s="110" t="s">
        <v>660</v>
      </c>
      <c r="F1283" s="167" t="s">
        <v>66</v>
      </c>
      <c r="G1283" s="236">
        <v>0.17599999999999999</v>
      </c>
    </row>
    <row r="1284" spans="1:7" ht="15">
      <c r="A1284" s="190"/>
      <c r="B1284" s="168">
        <f t="shared" si="38"/>
        <v>1176</v>
      </c>
      <c r="C1284" s="110" t="s">
        <v>564</v>
      </c>
      <c r="D1284" s="167" t="s">
        <v>119</v>
      </c>
      <c r="E1284" s="110" t="s">
        <v>661</v>
      </c>
      <c r="F1284" s="167" t="s">
        <v>66</v>
      </c>
      <c r="G1284" s="236">
        <v>0.52</v>
      </c>
    </row>
    <row r="1285" spans="1:7" ht="15">
      <c r="A1285" s="190"/>
      <c r="B1285" s="168">
        <f t="shared" si="38"/>
        <v>1177</v>
      </c>
      <c r="C1285" s="110" t="s">
        <v>564</v>
      </c>
      <c r="D1285" s="167" t="s">
        <v>119</v>
      </c>
      <c r="E1285" s="110" t="s">
        <v>662</v>
      </c>
      <c r="F1285" s="167" t="s">
        <v>66</v>
      </c>
      <c r="G1285" s="236">
        <v>0.76</v>
      </c>
    </row>
    <row r="1286" spans="1:7" ht="15">
      <c r="A1286" s="190"/>
      <c r="B1286" s="168">
        <f t="shared" si="38"/>
        <v>1178</v>
      </c>
      <c r="C1286" s="110" t="s">
        <v>564</v>
      </c>
      <c r="D1286" s="167" t="s">
        <v>119</v>
      </c>
      <c r="E1286" s="110" t="s">
        <v>663</v>
      </c>
      <c r="F1286" s="167" t="s">
        <v>66</v>
      </c>
      <c r="G1286" s="236">
        <v>1.28</v>
      </c>
    </row>
    <row r="1287" spans="1:7" ht="15">
      <c r="A1287" s="190"/>
      <c r="B1287" s="168">
        <f t="shared" si="38"/>
        <v>1179</v>
      </c>
      <c r="C1287" s="110" t="s">
        <v>566</v>
      </c>
      <c r="D1287" s="167" t="s">
        <v>119</v>
      </c>
      <c r="E1287" s="110" t="s">
        <v>664</v>
      </c>
      <c r="F1287" s="167" t="s">
        <v>66</v>
      </c>
      <c r="G1287" s="236">
        <v>8.7999999999999995E-2</v>
      </c>
    </row>
    <row r="1288" spans="1:7" ht="15">
      <c r="A1288" s="190"/>
      <c r="B1288" s="168">
        <f t="shared" si="38"/>
        <v>1180</v>
      </c>
      <c r="C1288" s="110" t="s">
        <v>566</v>
      </c>
      <c r="D1288" s="167" t="s">
        <v>119</v>
      </c>
      <c r="E1288" s="110" t="s">
        <v>665</v>
      </c>
      <c r="F1288" s="167" t="s">
        <v>66</v>
      </c>
      <c r="G1288" s="236">
        <v>0.152</v>
      </c>
    </row>
    <row r="1289" spans="1:7" ht="15">
      <c r="A1289" s="190"/>
      <c r="B1289" s="168">
        <f t="shared" si="38"/>
        <v>1181</v>
      </c>
      <c r="C1289" s="110" t="s">
        <v>566</v>
      </c>
      <c r="D1289" s="167" t="s">
        <v>119</v>
      </c>
      <c r="E1289" s="110" t="s">
        <v>1217</v>
      </c>
      <c r="F1289" s="167" t="s">
        <v>66</v>
      </c>
      <c r="G1289" s="236">
        <v>0.17599999999999999</v>
      </c>
    </row>
    <row r="1290" spans="1:7" ht="15">
      <c r="A1290" s="190"/>
      <c r="B1290" s="168">
        <f t="shared" si="38"/>
        <v>1182</v>
      </c>
      <c r="C1290" s="110" t="s">
        <v>566</v>
      </c>
      <c r="D1290" s="167" t="s">
        <v>119</v>
      </c>
      <c r="E1290" s="110" t="s">
        <v>1219</v>
      </c>
      <c r="F1290" s="167" t="s">
        <v>66</v>
      </c>
      <c r="G1290" s="236">
        <v>0.48799999999999999</v>
      </c>
    </row>
    <row r="1291" spans="1:7" ht="15">
      <c r="A1291" s="190"/>
      <c r="B1291" s="168">
        <f>B1290+1</f>
        <v>1183</v>
      </c>
      <c r="C1291" s="110" t="s">
        <v>566</v>
      </c>
      <c r="D1291" s="167" t="s">
        <v>119</v>
      </c>
      <c r="E1291" s="110" t="s">
        <v>1220</v>
      </c>
      <c r="F1291" s="167" t="s">
        <v>66</v>
      </c>
      <c r="G1291" s="236">
        <v>0.8</v>
      </c>
    </row>
    <row r="1292" spans="1:7" ht="15">
      <c r="A1292" s="190"/>
      <c r="B1292" s="168">
        <f t="shared" si="38"/>
        <v>1184</v>
      </c>
      <c r="C1292" s="110" t="s">
        <v>566</v>
      </c>
      <c r="D1292" s="167" t="s">
        <v>119</v>
      </c>
      <c r="E1292" s="110" t="s">
        <v>1221</v>
      </c>
      <c r="F1292" s="167" t="s">
        <v>66</v>
      </c>
      <c r="G1292" s="236">
        <v>0.14399999999999999</v>
      </c>
    </row>
    <row r="1293" spans="1:7" ht="15">
      <c r="A1293" s="190"/>
      <c r="B1293" s="168">
        <f t="shared" si="38"/>
        <v>1185</v>
      </c>
      <c r="C1293" s="110" t="s">
        <v>566</v>
      </c>
      <c r="D1293" s="167" t="s">
        <v>119</v>
      </c>
      <c r="E1293" s="110" t="s">
        <v>1222</v>
      </c>
      <c r="F1293" s="167" t="s">
        <v>66</v>
      </c>
      <c r="G1293" s="236">
        <v>0.112</v>
      </c>
    </row>
    <row r="1294" spans="1:7" ht="15">
      <c r="A1294" s="190"/>
      <c r="B1294" s="168">
        <f t="shared" si="38"/>
        <v>1186</v>
      </c>
      <c r="C1294" s="110" t="s">
        <v>566</v>
      </c>
      <c r="D1294" s="167" t="s">
        <v>119</v>
      </c>
      <c r="E1294" s="110" t="s">
        <v>1223</v>
      </c>
      <c r="F1294" s="167" t="s">
        <v>66</v>
      </c>
      <c r="G1294" s="236">
        <v>0.192</v>
      </c>
    </row>
    <row r="1295" spans="1:7" ht="15">
      <c r="A1295" s="190"/>
      <c r="B1295" s="168">
        <f t="shared" si="38"/>
        <v>1187</v>
      </c>
      <c r="C1295" s="110" t="s">
        <v>566</v>
      </c>
      <c r="D1295" s="167" t="s">
        <v>119</v>
      </c>
      <c r="E1295" s="110" t="s">
        <v>1224</v>
      </c>
      <c r="F1295" s="167" t="s">
        <v>66</v>
      </c>
      <c r="G1295" s="236">
        <v>0.2</v>
      </c>
    </row>
    <row r="1296" spans="1:7" ht="15">
      <c r="A1296" s="190"/>
      <c r="B1296" s="168">
        <f t="shared" si="38"/>
        <v>1188</v>
      </c>
      <c r="C1296" s="110" t="s">
        <v>566</v>
      </c>
      <c r="D1296" s="167" t="s">
        <v>119</v>
      </c>
      <c r="E1296" s="110" t="s">
        <v>1225</v>
      </c>
      <c r="F1296" s="167" t="s">
        <v>66</v>
      </c>
      <c r="G1296" s="236">
        <v>0.16800000000000001</v>
      </c>
    </row>
    <row r="1297" spans="1:7" ht="15">
      <c r="A1297" s="190"/>
      <c r="B1297" s="168">
        <f t="shared" si="38"/>
        <v>1189</v>
      </c>
      <c r="C1297" s="110" t="s">
        <v>566</v>
      </c>
      <c r="D1297" s="167" t="s">
        <v>119</v>
      </c>
      <c r="E1297" s="110" t="s">
        <v>1227</v>
      </c>
      <c r="F1297" s="167" t="s">
        <v>66</v>
      </c>
      <c r="G1297" s="236">
        <v>0.496</v>
      </c>
    </row>
    <row r="1298" spans="1:7" ht="15">
      <c r="A1298" s="190"/>
      <c r="B1298" s="168">
        <f t="shared" si="38"/>
        <v>1190</v>
      </c>
      <c r="C1298" s="110" t="s">
        <v>566</v>
      </c>
      <c r="D1298" s="167" t="s">
        <v>119</v>
      </c>
      <c r="E1298" s="110" t="s">
        <v>1229</v>
      </c>
      <c r="F1298" s="167" t="s">
        <v>66</v>
      </c>
      <c r="G1298" s="236">
        <v>0.496</v>
      </c>
    </row>
    <row r="1299" spans="1:7" ht="15">
      <c r="A1299" s="190"/>
      <c r="B1299" s="168">
        <f t="shared" si="38"/>
        <v>1191</v>
      </c>
      <c r="C1299" s="110" t="s">
        <v>566</v>
      </c>
      <c r="D1299" s="167" t="s">
        <v>119</v>
      </c>
      <c r="E1299" s="110" t="s">
        <v>1232</v>
      </c>
      <c r="F1299" s="167" t="s">
        <v>66</v>
      </c>
      <c r="G1299" s="236">
        <v>0.56000000000000005</v>
      </c>
    </row>
    <row r="1300" spans="1:7" ht="15">
      <c r="A1300" s="190"/>
      <c r="B1300" s="168">
        <f t="shared" si="38"/>
        <v>1192</v>
      </c>
      <c r="C1300" s="110" t="s">
        <v>566</v>
      </c>
      <c r="D1300" s="167" t="s">
        <v>119</v>
      </c>
      <c r="E1300" s="110" t="s">
        <v>1233</v>
      </c>
      <c r="F1300" s="167" t="s">
        <v>66</v>
      </c>
      <c r="G1300" s="236">
        <v>0.71199999999999997</v>
      </c>
    </row>
    <row r="1301" spans="1:7" ht="15">
      <c r="A1301" s="190"/>
      <c r="B1301" s="168">
        <f t="shared" si="38"/>
        <v>1193</v>
      </c>
      <c r="C1301" s="110" t="s">
        <v>1680</v>
      </c>
      <c r="D1301" s="167" t="s">
        <v>119</v>
      </c>
      <c r="E1301" s="110" t="s">
        <v>1683</v>
      </c>
      <c r="F1301" s="167" t="s">
        <v>252</v>
      </c>
      <c r="G1301" s="236">
        <v>0.52083333333333337</v>
      </c>
    </row>
    <row r="1302" spans="1:7" ht="15">
      <c r="A1302" s="190"/>
      <c r="B1302" s="168">
        <f t="shared" si="38"/>
        <v>1194</v>
      </c>
      <c r="C1302" s="110" t="s">
        <v>1680</v>
      </c>
      <c r="D1302" s="167" t="s">
        <v>119</v>
      </c>
      <c r="E1302" s="110" t="s">
        <v>1789</v>
      </c>
      <c r="F1302" s="167" t="s">
        <v>252</v>
      </c>
      <c r="G1302" s="236">
        <v>1.4583333333333335</v>
      </c>
    </row>
    <row r="1303" spans="1:7" ht="15">
      <c r="A1303" s="190"/>
      <c r="B1303" s="168">
        <f t="shared" si="38"/>
        <v>1195</v>
      </c>
      <c r="C1303" s="110" t="s">
        <v>1680</v>
      </c>
      <c r="D1303" s="167" t="s">
        <v>119</v>
      </c>
      <c r="E1303" s="110" t="s">
        <v>1684</v>
      </c>
      <c r="F1303" s="167" t="s">
        <v>252</v>
      </c>
      <c r="G1303" s="236">
        <v>1.25</v>
      </c>
    </row>
    <row r="1304" spans="1:7" ht="15">
      <c r="A1304" s="190"/>
      <c r="B1304" s="168">
        <f t="shared" si="38"/>
        <v>1196</v>
      </c>
      <c r="C1304" s="110" t="s">
        <v>668</v>
      </c>
      <c r="D1304" s="167" t="s">
        <v>119</v>
      </c>
      <c r="E1304" s="110" t="s">
        <v>1219</v>
      </c>
      <c r="F1304" s="167" t="s">
        <v>252</v>
      </c>
      <c r="G1304" s="236">
        <v>6.8333333333333343E-2</v>
      </c>
    </row>
    <row r="1305" spans="1:7" ht="15">
      <c r="A1305" s="190"/>
      <c r="B1305" s="168">
        <f t="shared" si="38"/>
        <v>1197</v>
      </c>
      <c r="C1305" s="110" t="s">
        <v>668</v>
      </c>
      <c r="D1305" s="167" t="s">
        <v>119</v>
      </c>
      <c r="E1305" s="110" t="s">
        <v>1685</v>
      </c>
      <c r="F1305" s="167" t="s">
        <v>252</v>
      </c>
      <c r="G1305" s="236">
        <v>0.15583333333333335</v>
      </c>
    </row>
    <row r="1306" spans="1:7" ht="18">
      <c r="A1306" s="190"/>
      <c r="B1306" s="238"/>
      <c r="C1306" s="199" t="s">
        <v>670</v>
      </c>
      <c r="D1306" s="210"/>
      <c r="E1306" s="210"/>
      <c r="F1306" s="210"/>
      <c r="G1306" s="206"/>
    </row>
    <row r="1307" spans="1:7" ht="15">
      <c r="A1307" s="189" t="s">
        <v>2059</v>
      </c>
      <c r="B1307" s="157"/>
      <c r="C1307" s="402" t="s">
        <v>671</v>
      </c>
      <c r="D1307" s="403"/>
      <c r="E1307" s="404"/>
      <c r="F1307" s="210"/>
      <c r="G1307" s="214"/>
    </row>
    <row r="1308" spans="1:7" ht="15">
      <c r="B1308" s="168">
        <f>B1305+1</f>
        <v>1198</v>
      </c>
      <c r="C1308" s="123" t="s">
        <v>672</v>
      </c>
      <c r="D1308" s="111" t="s">
        <v>119</v>
      </c>
      <c r="E1308" s="103" t="s">
        <v>2311</v>
      </c>
      <c r="F1308" s="243" t="s">
        <v>318</v>
      </c>
      <c r="G1308" s="214">
        <v>358.33333333333337</v>
      </c>
    </row>
    <row r="1309" spans="1:7" ht="15">
      <c r="A1309" s="190"/>
      <c r="B1309" s="168">
        <f>B1308+1</f>
        <v>1199</v>
      </c>
      <c r="C1309" s="123" t="s">
        <v>672</v>
      </c>
      <c r="D1309" s="111" t="s">
        <v>119</v>
      </c>
      <c r="E1309" s="103" t="s">
        <v>2312</v>
      </c>
      <c r="F1309" s="243" t="s">
        <v>318</v>
      </c>
      <c r="G1309" s="214">
        <v>345.83333333333337</v>
      </c>
    </row>
    <row r="1310" spans="1:7" ht="15">
      <c r="A1310" s="190"/>
      <c r="B1310" s="168">
        <f t="shared" ref="B1310:B1317" si="39">B1309+1</f>
        <v>1200</v>
      </c>
      <c r="C1310" s="123" t="s">
        <v>672</v>
      </c>
      <c r="D1310" s="111" t="s">
        <v>119</v>
      </c>
      <c r="E1310" s="103" t="s">
        <v>2254</v>
      </c>
      <c r="F1310" s="243" t="s">
        <v>552</v>
      </c>
      <c r="G1310" s="214">
        <v>354.16666666666669</v>
      </c>
    </row>
    <row r="1311" spans="1:7" ht="15">
      <c r="A1311" s="190"/>
      <c r="B1311" s="168">
        <f t="shared" si="39"/>
        <v>1201</v>
      </c>
      <c r="C1311" s="123" t="s">
        <v>672</v>
      </c>
      <c r="D1311" s="111" t="s">
        <v>119</v>
      </c>
      <c r="E1311" s="103" t="s">
        <v>2229</v>
      </c>
      <c r="F1311" s="243" t="s">
        <v>552</v>
      </c>
      <c r="G1311" s="214">
        <v>529.16666666666674</v>
      </c>
    </row>
    <row r="1312" spans="1:7" ht="15">
      <c r="A1312" s="190"/>
      <c r="B1312" s="168">
        <f t="shared" si="39"/>
        <v>1202</v>
      </c>
      <c r="C1312" s="103" t="s">
        <v>672</v>
      </c>
      <c r="D1312" s="167" t="s">
        <v>119</v>
      </c>
      <c r="E1312" s="103" t="s">
        <v>2313</v>
      </c>
      <c r="F1312" s="243" t="s">
        <v>552</v>
      </c>
      <c r="G1312" s="214">
        <v>437.5</v>
      </c>
    </row>
    <row r="1313" spans="1:7" ht="15">
      <c r="A1313" s="190"/>
      <c r="B1313" s="168">
        <f t="shared" si="39"/>
        <v>1203</v>
      </c>
      <c r="C1313" s="108" t="s">
        <v>672</v>
      </c>
      <c r="D1313" s="109" t="s">
        <v>119</v>
      </c>
      <c r="E1313" s="108" t="s">
        <v>2255</v>
      </c>
      <c r="F1313" s="243" t="s">
        <v>318</v>
      </c>
      <c r="G1313" s="214">
        <v>190.83333333333334</v>
      </c>
    </row>
    <row r="1314" spans="1:7" ht="30">
      <c r="A1314" s="190"/>
      <c r="B1314" s="168">
        <f t="shared" si="39"/>
        <v>1204</v>
      </c>
      <c r="C1314" s="123" t="s">
        <v>672</v>
      </c>
      <c r="D1314" s="111" t="s">
        <v>119</v>
      </c>
      <c r="E1314" s="103" t="s">
        <v>1600</v>
      </c>
      <c r="F1314" s="243" t="s">
        <v>1959</v>
      </c>
      <c r="G1314" s="214">
        <v>410.4</v>
      </c>
    </row>
    <row r="1315" spans="1:7" ht="30">
      <c r="A1315" s="190"/>
      <c r="B1315" s="168">
        <f t="shared" si="39"/>
        <v>1205</v>
      </c>
      <c r="C1315" s="123" t="s">
        <v>672</v>
      </c>
      <c r="D1315" s="111" t="s">
        <v>119</v>
      </c>
      <c r="E1315" s="103" t="s">
        <v>1573</v>
      </c>
      <c r="F1315" s="243" t="s">
        <v>1959</v>
      </c>
      <c r="G1315" s="214">
        <v>576</v>
      </c>
    </row>
    <row r="1316" spans="1:7" ht="30">
      <c r="A1316" s="190"/>
      <c r="B1316" s="168">
        <f t="shared" si="39"/>
        <v>1206</v>
      </c>
      <c r="C1316" s="123" t="s">
        <v>672</v>
      </c>
      <c r="D1316" s="111" t="s">
        <v>119</v>
      </c>
      <c r="E1316" s="140" t="s">
        <v>1470</v>
      </c>
      <c r="F1316" s="244" t="s">
        <v>1234</v>
      </c>
      <c r="G1316" s="214">
        <v>292</v>
      </c>
    </row>
    <row r="1317" spans="1:7" ht="30">
      <c r="A1317" s="190"/>
      <c r="B1317" s="168">
        <f t="shared" si="39"/>
        <v>1207</v>
      </c>
      <c r="C1317" s="123" t="s">
        <v>672</v>
      </c>
      <c r="D1317" s="111" t="s">
        <v>119</v>
      </c>
      <c r="E1317" s="140" t="s">
        <v>1574</v>
      </c>
      <c r="F1317" s="244" t="s">
        <v>1234</v>
      </c>
      <c r="G1317" s="214">
        <v>356</v>
      </c>
    </row>
    <row r="1318" spans="1:7" ht="15">
      <c r="A1318" s="189" t="s">
        <v>2060</v>
      </c>
      <c r="B1318" s="238"/>
      <c r="C1318" s="107" t="s">
        <v>673</v>
      </c>
      <c r="D1318" s="107"/>
      <c r="E1318" s="107"/>
      <c r="F1318" s="215"/>
      <c r="G1318" s="214"/>
    </row>
    <row r="1319" spans="1:7" ht="15">
      <c r="B1319" s="168">
        <f>B1317+1</f>
        <v>1208</v>
      </c>
      <c r="C1319" s="108" t="s">
        <v>674</v>
      </c>
      <c r="D1319" s="167" t="s">
        <v>119</v>
      </c>
      <c r="E1319" s="108" t="s">
        <v>1343</v>
      </c>
      <c r="F1319" s="178" t="s">
        <v>675</v>
      </c>
      <c r="G1319" s="214">
        <v>42.833333333333336</v>
      </c>
    </row>
    <row r="1320" spans="1:7" ht="15">
      <c r="A1320" s="190"/>
      <c r="B1320" s="168">
        <f>B1319+1</f>
        <v>1209</v>
      </c>
      <c r="C1320" s="108" t="s">
        <v>674</v>
      </c>
      <c r="D1320" s="167" t="s">
        <v>119</v>
      </c>
      <c r="E1320" s="108" t="s">
        <v>1344</v>
      </c>
      <c r="F1320" s="178" t="s">
        <v>675</v>
      </c>
      <c r="G1320" s="214">
        <v>47.416666666666664</v>
      </c>
    </row>
    <row r="1321" spans="1:7" ht="15">
      <c r="A1321" s="190"/>
      <c r="B1321" s="168">
        <f>B1320+1</f>
        <v>1210</v>
      </c>
      <c r="C1321" s="108" t="s">
        <v>674</v>
      </c>
      <c r="D1321" s="167" t="s">
        <v>119</v>
      </c>
      <c r="E1321" s="108" t="s">
        <v>1345</v>
      </c>
      <c r="F1321" s="178" t="s">
        <v>675</v>
      </c>
      <c r="G1321" s="214">
        <v>42.833333333333336</v>
      </c>
    </row>
    <row r="1322" spans="1:7" ht="15">
      <c r="A1322" s="190"/>
      <c r="B1322" s="168">
        <f t="shared" ref="B1322:B1343" si="40">B1321+1</f>
        <v>1211</v>
      </c>
      <c r="C1322" s="108" t="s">
        <v>674</v>
      </c>
      <c r="D1322" s="167" t="s">
        <v>119</v>
      </c>
      <c r="E1322" s="108" t="s">
        <v>1346</v>
      </c>
      <c r="F1322" s="178" t="s">
        <v>675</v>
      </c>
      <c r="G1322" s="214">
        <v>53.333333333333336</v>
      </c>
    </row>
    <row r="1323" spans="1:7" ht="15">
      <c r="A1323" s="190"/>
      <c r="B1323" s="168">
        <f t="shared" si="40"/>
        <v>1212</v>
      </c>
      <c r="C1323" s="108" t="s">
        <v>674</v>
      </c>
      <c r="D1323" s="167" t="s">
        <v>119</v>
      </c>
      <c r="E1323" s="108" t="s">
        <v>676</v>
      </c>
      <c r="F1323" s="178" t="s">
        <v>675</v>
      </c>
      <c r="G1323" s="214">
        <v>53.333333333333336</v>
      </c>
    </row>
    <row r="1324" spans="1:7" ht="15">
      <c r="A1324" s="190"/>
      <c r="B1324" s="168">
        <f t="shared" si="40"/>
        <v>1213</v>
      </c>
      <c r="C1324" s="108" t="s">
        <v>674</v>
      </c>
      <c r="D1324" s="167" t="s">
        <v>119</v>
      </c>
      <c r="E1324" s="108" t="s">
        <v>1347</v>
      </c>
      <c r="F1324" s="178" t="s">
        <v>675</v>
      </c>
      <c r="G1324" s="214">
        <v>26.583333333333332</v>
      </c>
    </row>
    <row r="1325" spans="1:7" ht="15">
      <c r="A1325" s="190"/>
      <c r="B1325" s="168">
        <f t="shared" si="40"/>
        <v>1214</v>
      </c>
      <c r="C1325" s="108" t="s">
        <v>674</v>
      </c>
      <c r="D1325" s="167" t="s">
        <v>119</v>
      </c>
      <c r="E1325" s="108" t="s">
        <v>1235</v>
      </c>
      <c r="F1325" s="178" t="s">
        <v>675</v>
      </c>
      <c r="G1325" s="214">
        <v>29.916666666666668</v>
      </c>
    </row>
    <row r="1326" spans="1:7" ht="15">
      <c r="A1326" s="190"/>
      <c r="B1326" s="168">
        <f t="shared" si="40"/>
        <v>1215</v>
      </c>
      <c r="C1326" s="108" t="s">
        <v>674</v>
      </c>
      <c r="D1326" s="167" t="s">
        <v>119</v>
      </c>
      <c r="E1326" s="108" t="s">
        <v>1348</v>
      </c>
      <c r="F1326" s="178" t="s">
        <v>675</v>
      </c>
      <c r="G1326" s="214">
        <v>30.416666666666668</v>
      </c>
    </row>
    <row r="1327" spans="1:7" ht="15">
      <c r="A1327" s="190"/>
      <c r="B1327" s="168">
        <f t="shared" si="40"/>
        <v>1216</v>
      </c>
      <c r="C1327" s="108" t="s">
        <v>674</v>
      </c>
      <c r="D1327" s="167" t="s">
        <v>119</v>
      </c>
      <c r="E1327" s="108" t="s">
        <v>1670</v>
      </c>
      <c r="F1327" s="178" t="s">
        <v>675</v>
      </c>
      <c r="G1327" s="214">
        <v>35.25</v>
      </c>
    </row>
    <row r="1328" spans="1:7" ht="15">
      <c r="A1328" s="190"/>
      <c r="B1328" s="168">
        <f t="shared" si="40"/>
        <v>1217</v>
      </c>
      <c r="C1328" s="108" t="s">
        <v>674</v>
      </c>
      <c r="D1328" s="167" t="s">
        <v>119</v>
      </c>
      <c r="E1328" s="108" t="s">
        <v>1349</v>
      </c>
      <c r="F1328" s="178" t="s">
        <v>675</v>
      </c>
      <c r="G1328" s="214">
        <v>36.833333333333336</v>
      </c>
    </row>
    <row r="1329" spans="1:7" ht="15">
      <c r="A1329" s="190"/>
      <c r="B1329" s="168">
        <f t="shared" si="40"/>
        <v>1218</v>
      </c>
      <c r="C1329" s="108" t="s">
        <v>674</v>
      </c>
      <c r="D1329" s="167" t="s">
        <v>119</v>
      </c>
      <c r="E1329" s="108" t="s">
        <v>677</v>
      </c>
      <c r="F1329" s="178" t="s">
        <v>675</v>
      </c>
      <c r="G1329" s="214">
        <v>32.833333333333336</v>
      </c>
    </row>
    <row r="1330" spans="1:7" ht="15">
      <c r="A1330" s="190"/>
      <c r="B1330" s="168">
        <f t="shared" si="40"/>
        <v>1219</v>
      </c>
      <c r="C1330" s="108" t="s">
        <v>674</v>
      </c>
      <c r="D1330" s="167" t="s">
        <v>119</v>
      </c>
      <c r="E1330" s="108" t="s">
        <v>1350</v>
      </c>
      <c r="F1330" s="178" t="s">
        <v>675</v>
      </c>
      <c r="G1330" s="214">
        <v>36.166666666666664</v>
      </c>
    </row>
    <row r="1331" spans="1:7" ht="15">
      <c r="A1331" s="190"/>
      <c r="B1331" s="168">
        <f t="shared" si="40"/>
        <v>1220</v>
      </c>
      <c r="C1331" s="108" t="s">
        <v>674</v>
      </c>
      <c r="D1331" s="167" t="s">
        <v>119</v>
      </c>
      <c r="E1331" s="108" t="s">
        <v>1351</v>
      </c>
      <c r="F1331" s="178" t="s">
        <v>675</v>
      </c>
      <c r="G1331" s="214">
        <v>30.083333333333336</v>
      </c>
    </row>
    <row r="1332" spans="1:7" ht="15">
      <c r="A1332" s="190"/>
      <c r="B1332" s="168">
        <f t="shared" si="40"/>
        <v>1221</v>
      </c>
      <c r="C1332" s="123" t="s">
        <v>678</v>
      </c>
      <c r="D1332" s="111" t="s">
        <v>119</v>
      </c>
      <c r="E1332" s="108" t="s">
        <v>1352</v>
      </c>
      <c r="F1332" s="178" t="s">
        <v>675</v>
      </c>
      <c r="G1332" s="214">
        <v>29.166666666666668</v>
      </c>
    </row>
    <row r="1333" spans="1:7" ht="15">
      <c r="A1333" s="190"/>
      <c r="B1333" s="168">
        <f t="shared" si="40"/>
        <v>1222</v>
      </c>
      <c r="C1333" s="123" t="s">
        <v>678</v>
      </c>
      <c r="D1333" s="111" t="s">
        <v>119</v>
      </c>
      <c r="E1333" s="108" t="s">
        <v>679</v>
      </c>
      <c r="F1333" s="178" t="s">
        <v>675</v>
      </c>
      <c r="G1333" s="214">
        <v>27.416666666666668</v>
      </c>
    </row>
    <row r="1334" spans="1:7" ht="15">
      <c r="A1334" s="190"/>
      <c r="B1334" s="168">
        <f t="shared" si="40"/>
        <v>1223</v>
      </c>
      <c r="C1334" s="123" t="s">
        <v>678</v>
      </c>
      <c r="D1334" s="111" t="s">
        <v>119</v>
      </c>
      <c r="E1334" s="108" t="s">
        <v>680</v>
      </c>
      <c r="F1334" s="178" t="s">
        <v>675</v>
      </c>
      <c r="G1334" s="214">
        <v>33.25</v>
      </c>
    </row>
    <row r="1335" spans="1:7" ht="15">
      <c r="A1335" s="190"/>
      <c r="B1335" s="168">
        <f t="shared" si="40"/>
        <v>1224</v>
      </c>
      <c r="C1335" s="123" t="s">
        <v>678</v>
      </c>
      <c r="D1335" s="111" t="s">
        <v>119</v>
      </c>
      <c r="E1335" s="108" t="s">
        <v>681</v>
      </c>
      <c r="F1335" s="178" t="s">
        <v>675</v>
      </c>
      <c r="G1335" s="214">
        <v>34.166666666666671</v>
      </c>
    </row>
    <row r="1336" spans="1:7" ht="15">
      <c r="A1336" s="190"/>
      <c r="B1336" s="168">
        <f t="shared" si="40"/>
        <v>1225</v>
      </c>
      <c r="C1336" s="123" t="s">
        <v>678</v>
      </c>
      <c r="D1336" s="111" t="s">
        <v>119</v>
      </c>
      <c r="E1336" s="108" t="s">
        <v>1353</v>
      </c>
      <c r="F1336" s="178" t="s">
        <v>675</v>
      </c>
      <c r="G1336" s="214">
        <v>26.583333333333332</v>
      </c>
    </row>
    <row r="1337" spans="1:7" ht="15">
      <c r="A1337" s="190"/>
      <c r="B1337" s="168">
        <f t="shared" si="40"/>
        <v>1226</v>
      </c>
      <c r="C1337" s="123" t="s">
        <v>678</v>
      </c>
      <c r="D1337" s="111" t="s">
        <v>119</v>
      </c>
      <c r="E1337" s="108" t="s">
        <v>682</v>
      </c>
      <c r="F1337" s="178" t="s">
        <v>675</v>
      </c>
      <c r="G1337" s="214">
        <v>26.916666666666664</v>
      </c>
    </row>
    <row r="1338" spans="1:7" ht="15">
      <c r="A1338" s="190"/>
      <c r="B1338" s="168">
        <f t="shared" si="40"/>
        <v>1227</v>
      </c>
      <c r="C1338" s="123" t="s">
        <v>678</v>
      </c>
      <c r="D1338" s="111" t="s">
        <v>119</v>
      </c>
      <c r="E1338" s="108" t="s">
        <v>683</v>
      </c>
      <c r="F1338" s="178" t="s">
        <v>675</v>
      </c>
      <c r="G1338" s="214">
        <v>27.583333333333336</v>
      </c>
    </row>
    <row r="1339" spans="1:7" ht="15">
      <c r="A1339" s="190"/>
      <c r="B1339" s="168">
        <f t="shared" si="40"/>
        <v>1228</v>
      </c>
      <c r="C1339" s="123" t="s">
        <v>678</v>
      </c>
      <c r="D1339" s="111" t="s">
        <v>119</v>
      </c>
      <c r="E1339" s="108" t="s">
        <v>684</v>
      </c>
      <c r="F1339" s="178" t="s">
        <v>675</v>
      </c>
      <c r="G1339" s="214">
        <v>30.416666666666668</v>
      </c>
    </row>
    <row r="1340" spans="1:7" ht="15">
      <c r="A1340" s="190"/>
      <c r="B1340" s="168">
        <f t="shared" si="40"/>
        <v>1229</v>
      </c>
      <c r="C1340" s="123" t="s">
        <v>678</v>
      </c>
      <c r="D1340" s="111" t="s">
        <v>119</v>
      </c>
      <c r="E1340" s="108" t="s">
        <v>1575</v>
      </c>
      <c r="F1340" s="243" t="s">
        <v>318</v>
      </c>
      <c r="G1340" s="214">
        <v>16.541666666666668</v>
      </c>
    </row>
    <row r="1341" spans="1:7" ht="15">
      <c r="A1341" s="190"/>
      <c r="B1341" s="168">
        <f t="shared" si="40"/>
        <v>1230</v>
      </c>
      <c r="C1341" s="123" t="s">
        <v>678</v>
      </c>
      <c r="D1341" s="111" t="s">
        <v>119</v>
      </c>
      <c r="E1341" s="108" t="s">
        <v>1576</v>
      </c>
      <c r="F1341" s="243" t="s">
        <v>318</v>
      </c>
      <c r="G1341" s="214">
        <v>39.166666666666671</v>
      </c>
    </row>
    <row r="1342" spans="1:7" ht="30">
      <c r="A1342" s="190"/>
      <c r="B1342" s="168">
        <f t="shared" si="40"/>
        <v>1231</v>
      </c>
      <c r="C1342" s="123" t="s">
        <v>678</v>
      </c>
      <c r="D1342" s="111" t="s">
        <v>119</v>
      </c>
      <c r="E1342" s="108" t="s">
        <v>2223</v>
      </c>
      <c r="F1342" s="178" t="s">
        <v>1960</v>
      </c>
      <c r="G1342" s="214">
        <v>123.41666666666667</v>
      </c>
    </row>
    <row r="1343" spans="1:7" ht="30">
      <c r="A1343" s="190"/>
      <c r="B1343" s="168">
        <f t="shared" si="40"/>
        <v>1232</v>
      </c>
      <c r="C1343" s="123" t="s">
        <v>678</v>
      </c>
      <c r="D1343" s="111" t="s">
        <v>119</v>
      </c>
      <c r="E1343" s="108" t="s">
        <v>2224</v>
      </c>
      <c r="F1343" s="178" t="s">
        <v>1960</v>
      </c>
      <c r="G1343" s="214">
        <v>18.916666666666668</v>
      </c>
    </row>
    <row r="1344" spans="1:7" ht="15">
      <c r="A1344" s="189" t="s">
        <v>2061</v>
      </c>
      <c r="B1344" s="238"/>
      <c r="C1344" s="107" t="s">
        <v>685</v>
      </c>
      <c r="D1344" s="107"/>
      <c r="E1344" s="107"/>
      <c r="F1344" s="245"/>
      <c r="G1344" s="214"/>
    </row>
    <row r="1345" spans="1:7" ht="15">
      <c r="B1345" s="168">
        <f>B1343+1</f>
        <v>1233</v>
      </c>
      <c r="C1345" s="103" t="s">
        <v>686</v>
      </c>
      <c r="D1345" s="167" t="s">
        <v>119</v>
      </c>
      <c r="E1345" s="103" t="s">
        <v>1236</v>
      </c>
      <c r="F1345" s="243" t="s">
        <v>552</v>
      </c>
      <c r="G1345" s="214">
        <v>4</v>
      </c>
    </row>
    <row r="1346" spans="1:7" ht="15">
      <c r="A1346" s="190"/>
      <c r="B1346" s="168">
        <f>B1345+1</f>
        <v>1234</v>
      </c>
      <c r="C1346" s="103" t="s">
        <v>686</v>
      </c>
      <c r="D1346" s="167" t="s">
        <v>119</v>
      </c>
      <c r="E1346" s="103" t="s">
        <v>1827</v>
      </c>
      <c r="F1346" s="243" t="s">
        <v>318</v>
      </c>
      <c r="G1346" s="214">
        <v>4.1458333333333339</v>
      </c>
    </row>
    <row r="1347" spans="1:7" ht="15">
      <c r="A1347" s="190"/>
      <c r="B1347" s="168">
        <f>B1346+1</f>
        <v>1235</v>
      </c>
      <c r="C1347" s="103" t="s">
        <v>686</v>
      </c>
      <c r="D1347" s="167" t="s">
        <v>119</v>
      </c>
      <c r="E1347" s="103" t="s">
        <v>1236</v>
      </c>
      <c r="F1347" s="243" t="s">
        <v>318</v>
      </c>
      <c r="G1347" s="214">
        <v>4</v>
      </c>
    </row>
    <row r="1348" spans="1:7" ht="15">
      <c r="A1348" s="189" t="s">
        <v>2062</v>
      </c>
      <c r="B1348" s="238"/>
      <c r="C1348" s="107" t="s">
        <v>687</v>
      </c>
      <c r="D1348" s="107"/>
      <c r="E1348" s="107"/>
      <c r="F1348" s="215"/>
      <c r="G1348" s="214"/>
    </row>
    <row r="1349" spans="1:7" ht="30">
      <c r="B1349" s="168">
        <f>B1347+1</f>
        <v>1236</v>
      </c>
      <c r="C1349" s="108" t="s">
        <v>669</v>
      </c>
      <c r="D1349" s="167" t="s">
        <v>119</v>
      </c>
      <c r="E1349" s="108" t="s">
        <v>688</v>
      </c>
      <c r="F1349" s="178" t="s">
        <v>1577</v>
      </c>
      <c r="G1349" s="214">
        <v>2.08</v>
      </c>
    </row>
    <row r="1350" spans="1:7" ht="30">
      <c r="A1350" s="190"/>
      <c r="B1350" s="168">
        <f t="shared" ref="B1350:B1355" si="41">B1349+1</f>
        <v>1237</v>
      </c>
      <c r="C1350" s="108" t="s">
        <v>669</v>
      </c>
      <c r="D1350" s="167" t="s">
        <v>119</v>
      </c>
      <c r="E1350" s="108" t="s">
        <v>1471</v>
      </c>
      <c r="F1350" s="178" t="s">
        <v>1577</v>
      </c>
      <c r="G1350" s="214">
        <v>2.08</v>
      </c>
    </row>
    <row r="1351" spans="1:7" ht="30">
      <c r="A1351" s="190"/>
      <c r="B1351" s="168">
        <f t="shared" si="41"/>
        <v>1238</v>
      </c>
      <c r="C1351" s="108" t="s">
        <v>669</v>
      </c>
      <c r="D1351" s="167" t="s">
        <v>119</v>
      </c>
      <c r="E1351" s="108" t="s">
        <v>1472</v>
      </c>
      <c r="F1351" s="178" t="s">
        <v>1577</v>
      </c>
      <c r="G1351" s="214">
        <v>2.72</v>
      </c>
    </row>
    <row r="1352" spans="1:7" ht="30">
      <c r="A1352" s="190"/>
      <c r="B1352" s="168">
        <f t="shared" si="41"/>
        <v>1239</v>
      </c>
      <c r="C1352" s="103" t="s">
        <v>669</v>
      </c>
      <c r="D1352" s="167" t="s">
        <v>119</v>
      </c>
      <c r="E1352" s="103" t="s">
        <v>1801</v>
      </c>
      <c r="F1352" s="178" t="s">
        <v>2314</v>
      </c>
      <c r="G1352" s="214">
        <v>0.45833333333333337</v>
      </c>
    </row>
    <row r="1353" spans="1:7" ht="30">
      <c r="A1353" s="190"/>
      <c r="B1353" s="168">
        <f t="shared" si="41"/>
        <v>1240</v>
      </c>
      <c r="C1353" s="108" t="s">
        <v>669</v>
      </c>
      <c r="D1353" s="167" t="s">
        <v>119</v>
      </c>
      <c r="E1353" s="108" t="s">
        <v>688</v>
      </c>
      <c r="F1353" s="178" t="s">
        <v>2315</v>
      </c>
      <c r="G1353" s="214">
        <v>3.75</v>
      </c>
    </row>
    <row r="1354" spans="1:7" ht="30">
      <c r="A1354" s="190"/>
      <c r="B1354" s="168">
        <f t="shared" si="41"/>
        <v>1241</v>
      </c>
      <c r="C1354" s="108" t="s">
        <v>669</v>
      </c>
      <c r="D1354" s="167" t="s">
        <v>119</v>
      </c>
      <c r="E1354" s="108" t="s">
        <v>1802</v>
      </c>
      <c r="F1354" s="178" t="s">
        <v>2315</v>
      </c>
      <c r="G1354" s="214">
        <v>6.25</v>
      </c>
    </row>
    <row r="1355" spans="1:7" ht="30">
      <c r="A1355" s="190"/>
      <c r="B1355" s="168">
        <f t="shared" si="41"/>
        <v>1242</v>
      </c>
      <c r="C1355" s="108" t="s">
        <v>1803</v>
      </c>
      <c r="D1355" s="167" t="s">
        <v>119</v>
      </c>
      <c r="E1355" s="108" t="s">
        <v>1804</v>
      </c>
      <c r="F1355" s="178" t="s">
        <v>2315</v>
      </c>
      <c r="G1355" s="214">
        <v>3.5000000000000004</v>
      </c>
    </row>
    <row r="1356" spans="1:7" ht="15">
      <c r="A1356" s="189" t="s">
        <v>2063</v>
      </c>
      <c r="B1356" s="238"/>
      <c r="C1356" s="107" t="s">
        <v>689</v>
      </c>
      <c r="D1356" s="107"/>
      <c r="E1356" s="107"/>
      <c r="F1356" s="215"/>
      <c r="G1356" s="214"/>
    </row>
    <row r="1357" spans="1:7" ht="30">
      <c r="B1357" s="168">
        <f>B1355+1</f>
        <v>1243</v>
      </c>
      <c r="C1357" s="108" t="s">
        <v>1805</v>
      </c>
      <c r="D1357" s="167" t="s">
        <v>124</v>
      </c>
      <c r="E1357" s="108" t="s">
        <v>1806</v>
      </c>
      <c r="F1357" s="178" t="s">
        <v>2316</v>
      </c>
      <c r="G1357" s="214">
        <v>1.0833333333333335</v>
      </c>
    </row>
    <row r="1358" spans="1:7" ht="30">
      <c r="A1358" s="190"/>
      <c r="B1358" s="168">
        <f t="shared" ref="B1358:B1363" si="42">B1357+1</f>
        <v>1244</v>
      </c>
      <c r="C1358" s="108" t="s">
        <v>1807</v>
      </c>
      <c r="D1358" s="167" t="s">
        <v>124</v>
      </c>
      <c r="E1358" s="108" t="s">
        <v>1808</v>
      </c>
      <c r="F1358" s="178" t="s">
        <v>2317</v>
      </c>
      <c r="G1358" s="214">
        <v>1.0833333333333335</v>
      </c>
    </row>
    <row r="1359" spans="1:7" ht="30">
      <c r="A1359" s="190"/>
      <c r="B1359" s="168">
        <f t="shared" si="42"/>
        <v>1245</v>
      </c>
      <c r="C1359" s="108" t="s">
        <v>1807</v>
      </c>
      <c r="D1359" s="167" t="s">
        <v>124</v>
      </c>
      <c r="E1359" s="108" t="s">
        <v>1809</v>
      </c>
      <c r="F1359" s="178" t="s">
        <v>2317</v>
      </c>
      <c r="G1359" s="214">
        <v>1.7500000000000002</v>
      </c>
    </row>
    <row r="1360" spans="1:7" ht="30">
      <c r="A1360" s="190"/>
      <c r="B1360" s="168">
        <f t="shared" si="42"/>
        <v>1246</v>
      </c>
      <c r="C1360" s="108" t="s">
        <v>1807</v>
      </c>
      <c r="D1360" s="167" t="s">
        <v>124</v>
      </c>
      <c r="E1360" s="108" t="s">
        <v>1810</v>
      </c>
      <c r="F1360" s="178" t="s">
        <v>2317</v>
      </c>
      <c r="G1360" s="214">
        <v>1.7500000000000002</v>
      </c>
    </row>
    <row r="1361" spans="1:7" ht="30">
      <c r="A1361" s="190"/>
      <c r="B1361" s="168">
        <f t="shared" si="42"/>
        <v>1247</v>
      </c>
      <c r="C1361" s="108" t="s">
        <v>1807</v>
      </c>
      <c r="D1361" s="167" t="s">
        <v>124</v>
      </c>
      <c r="E1361" s="108" t="s">
        <v>1811</v>
      </c>
      <c r="F1361" s="178" t="s">
        <v>2317</v>
      </c>
      <c r="G1361" s="214">
        <v>2.3333333333333335</v>
      </c>
    </row>
    <row r="1362" spans="1:7" ht="30">
      <c r="A1362" s="190"/>
      <c r="B1362" s="168">
        <f t="shared" si="42"/>
        <v>1248</v>
      </c>
      <c r="C1362" s="108" t="s">
        <v>1807</v>
      </c>
      <c r="D1362" s="167" t="s">
        <v>124</v>
      </c>
      <c r="E1362" s="108" t="s">
        <v>1812</v>
      </c>
      <c r="F1362" s="178" t="s">
        <v>2317</v>
      </c>
      <c r="G1362" s="214">
        <v>2.916666666666667</v>
      </c>
    </row>
    <row r="1363" spans="1:7" ht="30">
      <c r="A1363" s="190"/>
      <c r="B1363" s="168">
        <f t="shared" si="42"/>
        <v>1249</v>
      </c>
      <c r="C1363" s="108" t="s">
        <v>1807</v>
      </c>
      <c r="D1363" s="167" t="s">
        <v>124</v>
      </c>
      <c r="E1363" s="108" t="s">
        <v>1813</v>
      </c>
      <c r="F1363" s="178" t="s">
        <v>2317</v>
      </c>
      <c r="G1363" s="214">
        <v>2.4166666666666665</v>
      </c>
    </row>
    <row r="1364" spans="1:7" ht="15">
      <c r="A1364" s="189" t="s">
        <v>2064</v>
      </c>
      <c r="B1364" s="238"/>
      <c r="C1364" s="107" t="s">
        <v>690</v>
      </c>
      <c r="D1364" s="107"/>
      <c r="E1364" s="107"/>
      <c r="F1364" s="215"/>
      <c r="G1364" s="214"/>
    </row>
    <row r="1365" spans="1:7" ht="15">
      <c r="B1365" s="168">
        <f>B1363+1</f>
        <v>1250</v>
      </c>
      <c r="C1365" s="103" t="s">
        <v>669</v>
      </c>
      <c r="D1365" s="167" t="s">
        <v>119</v>
      </c>
      <c r="E1365" s="103" t="s">
        <v>691</v>
      </c>
      <c r="F1365" s="178" t="s">
        <v>552</v>
      </c>
      <c r="G1365" s="214">
        <v>1.5</v>
      </c>
    </row>
    <row r="1366" spans="1:7" ht="15">
      <c r="A1366" s="190"/>
      <c r="B1366" s="233">
        <f>B1365+1</f>
        <v>1251</v>
      </c>
      <c r="C1366" s="103" t="s">
        <v>669</v>
      </c>
      <c r="D1366" s="167" t="s">
        <v>119</v>
      </c>
      <c r="E1366" s="103" t="s">
        <v>692</v>
      </c>
      <c r="F1366" s="178" t="s">
        <v>552</v>
      </c>
      <c r="G1366" s="214">
        <v>2</v>
      </c>
    </row>
    <row r="1367" spans="1:7" ht="15">
      <c r="A1367" s="190"/>
      <c r="B1367" s="168">
        <f>B1366+1</f>
        <v>1252</v>
      </c>
      <c r="C1367" s="103" t="s">
        <v>669</v>
      </c>
      <c r="D1367" s="167" t="s">
        <v>119</v>
      </c>
      <c r="E1367" s="103" t="s">
        <v>693</v>
      </c>
      <c r="F1367" s="178" t="s">
        <v>552</v>
      </c>
      <c r="G1367" s="214">
        <v>2.916666666666667</v>
      </c>
    </row>
    <row r="1368" spans="1:7" ht="15">
      <c r="A1368" s="190"/>
      <c r="B1368" s="168">
        <f t="shared" ref="B1368:B1379" si="43">B1367+1</f>
        <v>1253</v>
      </c>
      <c r="C1368" s="103" t="s">
        <v>669</v>
      </c>
      <c r="D1368" s="167" t="s">
        <v>119</v>
      </c>
      <c r="E1368" s="103" t="s">
        <v>694</v>
      </c>
      <c r="F1368" s="178" t="s">
        <v>552</v>
      </c>
      <c r="G1368" s="214">
        <v>1.5833333333333333</v>
      </c>
    </row>
    <row r="1369" spans="1:7" ht="15">
      <c r="A1369" s="190"/>
      <c r="B1369" s="168">
        <f t="shared" si="43"/>
        <v>1254</v>
      </c>
      <c r="C1369" s="103" t="s">
        <v>669</v>
      </c>
      <c r="D1369" s="167" t="s">
        <v>119</v>
      </c>
      <c r="E1369" s="103" t="s">
        <v>695</v>
      </c>
      <c r="F1369" s="178" t="s">
        <v>552</v>
      </c>
      <c r="G1369" s="214">
        <v>2.0833333333333335</v>
      </c>
    </row>
    <row r="1370" spans="1:7" ht="15">
      <c r="A1370" s="190"/>
      <c r="B1370" s="168">
        <f t="shared" si="43"/>
        <v>1255</v>
      </c>
      <c r="C1370" s="103" t="s">
        <v>669</v>
      </c>
      <c r="D1370" s="167" t="s">
        <v>119</v>
      </c>
      <c r="E1370" s="103" t="s">
        <v>696</v>
      </c>
      <c r="F1370" s="178" t="s">
        <v>552</v>
      </c>
      <c r="G1370" s="214">
        <v>3.0833333333333335</v>
      </c>
    </row>
    <row r="1371" spans="1:7" ht="30">
      <c r="A1371" s="190"/>
      <c r="B1371" s="168">
        <f t="shared" si="43"/>
        <v>1256</v>
      </c>
      <c r="C1371" s="103" t="s">
        <v>669</v>
      </c>
      <c r="D1371" s="167" t="s">
        <v>119</v>
      </c>
      <c r="E1371" s="103" t="s">
        <v>1814</v>
      </c>
      <c r="F1371" s="178" t="s">
        <v>2314</v>
      </c>
      <c r="G1371" s="214">
        <v>2.2500000000000004</v>
      </c>
    </row>
    <row r="1372" spans="1:7" ht="30">
      <c r="A1372" s="190"/>
      <c r="B1372" s="168">
        <f t="shared" si="43"/>
        <v>1257</v>
      </c>
      <c r="C1372" s="103" t="s">
        <v>669</v>
      </c>
      <c r="D1372" s="167" t="s">
        <v>119</v>
      </c>
      <c r="E1372" s="103" t="s">
        <v>692</v>
      </c>
      <c r="F1372" s="178" t="s">
        <v>2314</v>
      </c>
      <c r="G1372" s="214">
        <v>3.5833333333333335</v>
      </c>
    </row>
    <row r="1373" spans="1:7" ht="30">
      <c r="A1373" s="190"/>
      <c r="B1373" s="168">
        <f t="shared" si="43"/>
        <v>1258</v>
      </c>
      <c r="C1373" s="103" t="s">
        <v>669</v>
      </c>
      <c r="D1373" s="167" t="s">
        <v>119</v>
      </c>
      <c r="E1373" s="103" t="s">
        <v>1815</v>
      </c>
      <c r="F1373" s="178" t="s">
        <v>2314</v>
      </c>
      <c r="G1373" s="214">
        <v>4.916666666666667</v>
      </c>
    </row>
    <row r="1374" spans="1:7" ht="30">
      <c r="A1374" s="190"/>
      <c r="B1374" s="168">
        <f t="shared" si="43"/>
        <v>1259</v>
      </c>
      <c r="C1374" s="103" t="s">
        <v>669</v>
      </c>
      <c r="D1374" s="167" t="s">
        <v>119</v>
      </c>
      <c r="E1374" s="103" t="s">
        <v>1816</v>
      </c>
      <c r="F1374" s="178" t="s">
        <v>2314</v>
      </c>
      <c r="G1374" s="214">
        <v>2.2500000000000004</v>
      </c>
    </row>
    <row r="1375" spans="1:7" ht="30">
      <c r="A1375" s="190"/>
      <c r="B1375" s="168">
        <f t="shared" si="43"/>
        <v>1260</v>
      </c>
      <c r="C1375" s="103" t="s">
        <v>669</v>
      </c>
      <c r="D1375" s="167" t="s">
        <v>119</v>
      </c>
      <c r="E1375" s="103" t="s">
        <v>1817</v>
      </c>
      <c r="F1375" s="178" t="s">
        <v>2314</v>
      </c>
      <c r="G1375" s="214">
        <v>3.5833333333333335</v>
      </c>
    </row>
    <row r="1376" spans="1:7" ht="30">
      <c r="A1376" s="190"/>
      <c r="B1376" s="168">
        <f t="shared" si="43"/>
        <v>1261</v>
      </c>
      <c r="C1376" s="103" t="s">
        <v>669</v>
      </c>
      <c r="D1376" s="167" t="s">
        <v>119</v>
      </c>
      <c r="E1376" s="103" t="s">
        <v>1818</v>
      </c>
      <c r="F1376" s="178" t="s">
        <v>2314</v>
      </c>
      <c r="G1376" s="214">
        <v>5.083333333333333</v>
      </c>
    </row>
    <row r="1377" spans="1:7" ht="30">
      <c r="A1377" s="190"/>
      <c r="B1377" s="168">
        <f t="shared" si="43"/>
        <v>1262</v>
      </c>
      <c r="C1377" s="103" t="s">
        <v>669</v>
      </c>
      <c r="D1377" s="167" t="s">
        <v>119</v>
      </c>
      <c r="E1377" s="103" t="s">
        <v>694</v>
      </c>
      <c r="F1377" s="178" t="s">
        <v>2314</v>
      </c>
      <c r="G1377" s="214">
        <v>2.4166666666666665</v>
      </c>
    </row>
    <row r="1378" spans="1:7" ht="30">
      <c r="A1378" s="190"/>
      <c r="B1378" s="168">
        <f t="shared" si="43"/>
        <v>1263</v>
      </c>
      <c r="C1378" s="103" t="s">
        <v>669</v>
      </c>
      <c r="D1378" s="167" t="s">
        <v>119</v>
      </c>
      <c r="E1378" s="103" t="s">
        <v>695</v>
      </c>
      <c r="F1378" s="178" t="s">
        <v>2314</v>
      </c>
      <c r="G1378" s="214">
        <v>3.75</v>
      </c>
    </row>
    <row r="1379" spans="1:7" ht="30">
      <c r="A1379" s="190"/>
      <c r="B1379" s="168">
        <f t="shared" si="43"/>
        <v>1264</v>
      </c>
      <c r="C1379" s="103" t="s">
        <v>669</v>
      </c>
      <c r="D1379" s="167" t="s">
        <v>119</v>
      </c>
      <c r="E1379" s="103" t="s">
        <v>1819</v>
      </c>
      <c r="F1379" s="178" t="s">
        <v>2314</v>
      </c>
      <c r="G1379" s="214">
        <v>4.916666666666667</v>
      </c>
    </row>
    <row r="1380" spans="1:7" ht="15">
      <c r="A1380" s="189" t="s">
        <v>2065</v>
      </c>
      <c r="B1380" s="238"/>
      <c r="C1380" s="107" t="s">
        <v>697</v>
      </c>
      <c r="D1380" s="107"/>
      <c r="E1380" s="107"/>
      <c r="F1380" s="215"/>
      <c r="G1380" s="214"/>
    </row>
    <row r="1381" spans="1:7" ht="15">
      <c r="B1381" s="168">
        <f>B1379+1</f>
        <v>1265</v>
      </c>
      <c r="C1381" s="103" t="s">
        <v>698</v>
      </c>
      <c r="D1381" s="167" t="s">
        <v>119</v>
      </c>
      <c r="E1381" s="103" t="s">
        <v>699</v>
      </c>
      <c r="F1381" s="178" t="s">
        <v>552</v>
      </c>
      <c r="G1381" s="214">
        <v>1.2083333333333333</v>
      </c>
    </row>
    <row r="1382" spans="1:7" ht="15">
      <c r="A1382" s="190"/>
      <c r="B1382" s="168">
        <f>B1381+1</f>
        <v>1266</v>
      </c>
      <c r="C1382" s="103" t="s">
        <v>698</v>
      </c>
      <c r="D1382" s="167" t="s">
        <v>119</v>
      </c>
      <c r="E1382" s="103" t="s">
        <v>700</v>
      </c>
      <c r="F1382" s="178" t="s">
        <v>552</v>
      </c>
      <c r="G1382" s="214">
        <v>1.7500000000000002</v>
      </c>
    </row>
    <row r="1383" spans="1:7" ht="15">
      <c r="A1383" s="190"/>
      <c r="B1383" s="168">
        <f>B1382+1</f>
        <v>1267</v>
      </c>
      <c r="C1383" s="103" t="s">
        <v>698</v>
      </c>
      <c r="D1383" s="167" t="s">
        <v>119</v>
      </c>
      <c r="E1383" s="103" t="s">
        <v>701</v>
      </c>
      <c r="F1383" s="178" t="s">
        <v>552</v>
      </c>
      <c r="G1383" s="214">
        <v>2.291666666666667</v>
      </c>
    </row>
    <row r="1384" spans="1:7" ht="30">
      <c r="A1384" s="190"/>
      <c r="B1384" s="168">
        <f>B1383+1</f>
        <v>1268</v>
      </c>
      <c r="C1384" s="103" t="s">
        <v>698</v>
      </c>
      <c r="D1384" s="167" t="s">
        <v>119</v>
      </c>
      <c r="E1384" s="103" t="s">
        <v>699</v>
      </c>
      <c r="F1384" s="178" t="s">
        <v>2318</v>
      </c>
      <c r="G1384" s="214">
        <v>3.916666666666667</v>
      </c>
    </row>
    <row r="1385" spans="1:7" ht="30">
      <c r="A1385" s="190"/>
      <c r="B1385" s="168">
        <f>B1384+1</f>
        <v>1269</v>
      </c>
      <c r="C1385" s="103" t="s">
        <v>698</v>
      </c>
      <c r="D1385" s="167" t="s">
        <v>119</v>
      </c>
      <c r="E1385" s="103" t="s">
        <v>700</v>
      </c>
      <c r="F1385" s="178" t="s">
        <v>2318</v>
      </c>
      <c r="G1385" s="214">
        <v>5.166666666666667</v>
      </c>
    </row>
    <row r="1386" spans="1:7" ht="30">
      <c r="A1386" s="190"/>
      <c r="B1386" s="168">
        <f>B1385+1</f>
        <v>1270</v>
      </c>
      <c r="C1386" s="103" t="s">
        <v>698</v>
      </c>
      <c r="D1386" s="167" t="s">
        <v>119</v>
      </c>
      <c r="E1386" s="103" t="s">
        <v>701</v>
      </c>
      <c r="F1386" s="178" t="s">
        <v>2318</v>
      </c>
      <c r="G1386" s="214">
        <v>7.416666666666667</v>
      </c>
    </row>
    <row r="1387" spans="1:7" ht="15">
      <c r="A1387" s="189" t="s">
        <v>2066</v>
      </c>
      <c r="B1387" s="238"/>
      <c r="C1387" s="107" t="s">
        <v>702</v>
      </c>
      <c r="D1387" s="107"/>
      <c r="E1387" s="107"/>
      <c r="F1387" s="215"/>
      <c r="G1387" s="214"/>
    </row>
    <row r="1388" spans="1:7" ht="15">
      <c r="B1388" s="168">
        <f>B1386+1</f>
        <v>1271</v>
      </c>
      <c r="C1388" s="108" t="s">
        <v>667</v>
      </c>
      <c r="D1388" s="167" t="s">
        <v>119</v>
      </c>
      <c r="E1388" s="108" t="s">
        <v>2319</v>
      </c>
      <c r="F1388" s="177" t="s">
        <v>505</v>
      </c>
      <c r="G1388" s="214">
        <v>3.666666666666667</v>
      </c>
    </row>
    <row r="1389" spans="1:7" ht="15">
      <c r="A1389" s="189" t="s">
        <v>2067</v>
      </c>
      <c r="B1389" s="238"/>
      <c r="C1389" s="107" t="s">
        <v>703</v>
      </c>
      <c r="D1389" s="107"/>
      <c r="E1389" s="107"/>
      <c r="F1389" s="215"/>
      <c r="G1389" s="214" t="s">
        <v>1902</v>
      </c>
    </row>
    <row r="1390" spans="1:7" ht="22.5" customHeight="1">
      <c r="B1390" s="168">
        <f>B1388+1</f>
        <v>1272</v>
      </c>
      <c r="C1390" s="141" t="s">
        <v>530</v>
      </c>
      <c r="D1390" s="244" t="s">
        <v>119</v>
      </c>
      <c r="E1390" s="141" t="s">
        <v>2320</v>
      </c>
      <c r="F1390" s="246" t="s">
        <v>252</v>
      </c>
      <c r="G1390" s="214">
        <v>0.5</v>
      </c>
    </row>
    <row r="1391" spans="1:7" ht="18">
      <c r="A1391" s="190"/>
      <c r="B1391" s="238"/>
      <c r="C1391" s="199" t="s">
        <v>704</v>
      </c>
      <c r="D1391" s="210"/>
      <c r="E1391" s="210"/>
      <c r="F1391" s="230"/>
      <c r="G1391" s="223"/>
    </row>
    <row r="1392" spans="1:7" ht="15">
      <c r="A1392" s="224" t="s">
        <v>2068</v>
      </c>
      <c r="B1392" s="112"/>
      <c r="C1392" s="131" t="s">
        <v>705</v>
      </c>
      <c r="D1392" s="129"/>
      <c r="E1392" s="134"/>
      <c r="F1392" s="151"/>
      <c r="G1392" s="214"/>
    </row>
    <row r="1393" spans="1:7" ht="30">
      <c r="B1393" s="168">
        <f>B1390+1</f>
        <v>1273</v>
      </c>
      <c r="C1393" s="247" t="s">
        <v>706</v>
      </c>
      <c r="D1393" s="125" t="s">
        <v>119</v>
      </c>
      <c r="E1393" s="247" t="s">
        <v>1473</v>
      </c>
      <c r="F1393" s="178" t="s">
        <v>384</v>
      </c>
      <c r="G1393" s="214">
        <v>15</v>
      </c>
    </row>
    <row r="1394" spans="1:7" ht="30">
      <c r="A1394" s="226"/>
      <c r="B1394" s="248">
        <f>B1393+1</f>
        <v>1274</v>
      </c>
      <c r="C1394" s="247" t="s">
        <v>706</v>
      </c>
      <c r="D1394" s="125" t="s">
        <v>119</v>
      </c>
      <c r="E1394" s="247" t="s">
        <v>1354</v>
      </c>
      <c r="F1394" s="178" t="s">
        <v>384</v>
      </c>
      <c r="G1394" s="214">
        <v>20.833333333333336</v>
      </c>
    </row>
    <row r="1395" spans="1:7" ht="30">
      <c r="A1395" s="226"/>
      <c r="B1395" s="248">
        <f>B1394+1</f>
        <v>1275</v>
      </c>
      <c r="C1395" s="247" t="s">
        <v>706</v>
      </c>
      <c r="D1395" s="125" t="s">
        <v>119</v>
      </c>
      <c r="E1395" s="247" t="s">
        <v>1355</v>
      </c>
      <c r="F1395" s="178" t="s">
        <v>384</v>
      </c>
      <c r="G1395" s="214">
        <v>29.166666666666668</v>
      </c>
    </row>
    <row r="1396" spans="1:7" ht="30">
      <c r="A1396" s="226"/>
      <c r="B1396" s="248">
        <f t="shared" ref="B1396:B1403" si="44">B1395+1</f>
        <v>1276</v>
      </c>
      <c r="C1396" s="247" t="s">
        <v>706</v>
      </c>
      <c r="D1396" s="125" t="s">
        <v>119</v>
      </c>
      <c r="E1396" s="247" t="s">
        <v>1356</v>
      </c>
      <c r="F1396" s="178" t="s">
        <v>384</v>
      </c>
      <c r="G1396" s="214">
        <v>83.333333333333343</v>
      </c>
    </row>
    <row r="1397" spans="1:7" ht="30">
      <c r="A1397" s="226"/>
      <c r="B1397" s="248">
        <f t="shared" si="44"/>
        <v>1277</v>
      </c>
      <c r="C1397" s="247" t="s">
        <v>706</v>
      </c>
      <c r="D1397" s="125" t="s">
        <v>119</v>
      </c>
      <c r="E1397" s="247" t="s">
        <v>1357</v>
      </c>
      <c r="F1397" s="178" t="s">
        <v>384</v>
      </c>
      <c r="G1397" s="214">
        <v>91.666666666666671</v>
      </c>
    </row>
    <row r="1398" spans="1:7" ht="30">
      <c r="A1398" s="226"/>
      <c r="B1398" s="248">
        <f t="shared" si="44"/>
        <v>1278</v>
      </c>
      <c r="C1398" s="247" t="s">
        <v>706</v>
      </c>
      <c r="D1398" s="125" t="s">
        <v>119</v>
      </c>
      <c r="E1398" s="247" t="s">
        <v>1358</v>
      </c>
      <c r="F1398" s="178" t="s">
        <v>384</v>
      </c>
      <c r="G1398" s="214">
        <v>166.66666666666669</v>
      </c>
    </row>
    <row r="1399" spans="1:7" ht="45">
      <c r="A1399" s="226"/>
      <c r="B1399" s="248">
        <f t="shared" si="44"/>
        <v>1279</v>
      </c>
      <c r="C1399" s="247" t="s">
        <v>706</v>
      </c>
      <c r="D1399" s="125" t="s">
        <v>119</v>
      </c>
      <c r="E1399" s="247" t="s">
        <v>1237</v>
      </c>
      <c r="F1399" s="178" t="s">
        <v>384</v>
      </c>
      <c r="G1399" s="214">
        <v>233.33333333333334</v>
      </c>
    </row>
    <row r="1400" spans="1:7" ht="30">
      <c r="A1400" s="226"/>
      <c r="B1400" s="248">
        <f t="shared" si="44"/>
        <v>1280</v>
      </c>
      <c r="C1400" s="247" t="s">
        <v>706</v>
      </c>
      <c r="D1400" s="125" t="s">
        <v>119</v>
      </c>
      <c r="E1400" s="247" t="s">
        <v>1238</v>
      </c>
      <c r="F1400" s="178" t="s">
        <v>384</v>
      </c>
      <c r="G1400" s="214">
        <v>333.33333333333337</v>
      </c>
    </row>
    <row r="1401" spans="1:7" ht="30">
      <c r="A1401" s="226"/>
      <c r="B1401" s="248">
        <f t="shared" si="44"/>
        <v>1281</v>
      </c>
      <c r="C1401" s="247" t="s">
        <v>706</v>
      </c>
      <c r="D1401" s="125" t="s">
        <v>119</v>
      </c>
      <c r="E1401" s="247" t="s">
        <v>1239</v>
      </c>
      <c r="F1401" s="178" t="s">
        <v>384</v>
      </c>
      <c r="G1401" s="214">
        <v>366.66666666666669</v>
      </c>
    </row>
    <row r="1402" spans="1:7" ht="30">
      <c r="A1402" s="226"/>
      <c r="B1402" s="248">
        <f t="shared" si="44"/>
        <v>1282</v>
      </c>
      <c r="C1402" s="247" t="s">
        <v>706</v>
      </c>
      <c r="D1402" s="125" t="s">
        <v>119</v>
      </c>
      <c r="E1402" s="247" t="s">
        <v>1240</v>
      </c>
      <c r="F1402" s="178" t="s">
        <v>384</v>
      </c>
      <c r="G1402" s="214">
        <v>425</v>
      </c>
    </row>
    <row r="1403" spans="1:7" ht="30">
      <c r="A1403" s="226"/>
      <c r="B1403" s="248">
        <f t="shared" si="44"/>
        <v>1283</v>
      </c>
      <c r="C1403" s="247" t="s">
        <v>706</v>
      </c>
      <c r="D1403" s="125" t="s">
        <v>119</v>
      </c>
      <c r="E1403" s="247" t="s">
        <v>1241</v>
      </c>
      <c r="F1403" s="178" t="s">
        <v>384</v>
      </c>
      <c r="G1403" s="214">
        <v>458.33333333333337</v>
      </c>
    </row>
    <row r="1404" spans="1:7" ht="15">
      <c r="A1404" s="224" t="s">
        <v>2069</v>
      </c>
      <c r="B1404" s="238"/>
      <c r="C1404" s="402" t="s">
        <v>1474</v>
      </c>
      <c r="D1404" s="404"/>
      <c r="E1404" s="107"/>
      <c r="F1404" s="215"/>
      <c r="G1404" s="214"/>
    </row>
    <row r="1405" spans="1:7" ht="15">
      <c r="B1405" s="248">
        <f>B1403+1</f>
        <v>1284</v>
      </c>
      <c r="C1405" s="247" t="s">
        <v>707</v>
      </c>
      <c r="D1405" s="125" t="s">
        <v>119</v>
      </c>
      <c r="E1405" s="249" t="s">
        <v>1242</v>
      </c>
      <c r="F1405" s="178" t="s">
        <v>384</v>
      </c>
      <c r="G1405" s="214">
        <v>7.0833333333333339</v>
      </c>
    </row>
    <row r="1406" spans="1:7" ht="15">
      <c r="A1406" s="226"/>
      <c r="B1406" s="248">
        <f>B1405+1</f>
        <v>1285</v>
      </c>
      <c r="C1406" s="247" t="s">
        <v>707</v>
      </c>
      <c r="D1406" s="125" t="s">
        <v>119</v>
      </c>
      <c r="E1406" s="249" t="s">
        <v>1243</v>
      </c>
      <c r="F1406" s="178" t="s">
        <v>384</v>
      </c>
      <c r="G1406" s="214">
        <v>11.666666666666668</v>
      </c>
    </row>
    <row r="1407" spans="1:7" ht="15">
      <c r="A1407" s="226"/>
      <c r="B1407" s="248">
        <f>B1406+1</f>
        <v>1286</v>
      </c>
      <c r="C1407" s="247" t="s">
        <v>707</v>
      </c>
      <c r="D1407" s="125" t="s">
        <v>119</v>
      </c>
      <c r="E1407" s="249" t="s">
        <v>1359</v>
      </c>
      <c r="F1407" s="178" t="s">
        <v>384</v>
      </c>
      <c r="G1407" s="214" t="s">
        <v>1902</v>
      </c>
    </row>
    <row r="1408" spans="1:7" ht="15">
      <c r="A1408" s="224" t="s">
        <v>2070</v>
      </c>
      <c r="B1408" s="238"/>
      <c r="C1408" s="107" t="s">
        <v>708</v>
      </c>
      <c r="D1408" s="107"/>
      <c r="E1408" s="107"/>
      <c r="F1408" s="215"/>
      <c r="G1408" s="214"/>
    </row>
    <row r="1409" spans="1:7" ht="15">
      <c r="B1409" s="248">
        <f>B1407+1</f>
        <v>1287</v>
      </c>
      <c r="C1409" s="247" t="s">
        <v>709</v>
      </c>
      <c r="D1409" s="125" t="s">
        <v>119</v>
      </c>
      <c r="E1409" s="247" t="s">
        <v>1244</v>
      </c>
      <c r="F1409" s="178" t="s">
        <v>384</v>
      </c>
      <c r="G1409" s="214">
        <v>458.33333333333337</v>
      </c>
    </row>
    <row r="1410" spans="1:7" ht="15">
      <c r="A1410" s="226"/>
      <c r="B1410" s="248">
        <f>B1409+1</f>
        <v>1288</v>
      </c>
      <c r="C1410" s="247" t="s">
        <v>709</v>
      </c>
      <c r="D1410" s="125" t="s">
        <v>119</v>
      </c>
      <c r="E1410" s="249" t="s">
        <v>1245</v>
      </c>
      <c r="F1410" s="178" t="s">
        <v>384</v>
      </c>
      <c r="G1410" s="214">
        <v>658.33333333333337</v>
      </c>
    </row>
    <row r="1411" spans="1:7" ht="15">
      <c r="A1411" s="226"/>
      <c r="B1411" s="248">
        <f>B1410+1</f>
        <v>1289</v>
      </c>
      <c r="C1411" s="247" t="s">
        <v>709</v>
      </c>
      <c r="D1411" s="125" t="s">
        <v>119</v>
      </c>
      <c r="E1411" s="247" t="s">
        <v>1246</v>
      </c>
      <c r="F1411" s="178" t="s">
        <v>384</v>
      </c>
      <c r="G1411" s="214">
        <v>916.66666666666674</v>
      </c>
    </row>
    <row r="1412" spans="1:7" ht="15">
      <c r="A1412" s="226"/>
      <c r="B1412" s="248">
        <f t="shared" ref="B1412:B1432" si="45">B1411+1</f>
        <v>1290</v>
      </c>
      <c r="C1412" s="247" t="s">
        <v>709</v>
      </c>
      <c r="D1412" s="125" t="s">
        <v>119</v>
      </c>
      <c r="E1412" s="247" t="s">
        <v>1247</v>
      </c>
      <c r="F1412" s="178" t="s">
        <v>384</v>
      </c>
      <c r="G1412" s="214">
        <v>1350</v>
      </c>
    </row>
    <row r="1413" spans="1:7" ht="30">
      <c r="A1413" s="226"/>
      <c r="B1413" s="248">
        <f t="shared" si="45"/>
        <v>1291</v>
      </c>
      <c r="C1413" s="247" t="s">
        <v>709</v>
      </c>
      <c r="D1413" s="125" t="s">
        <v>119</v>
      </c>
      <c r="E1413" s="247" t="s">
        <v>1248</v>
      </c>
      <c r="F1413" s="178" t="s">
        <v>384</v>
      </c>
      <c r="G1413" s="214">
        <v>20.833333333333336</v>
      </c>
    </row>
    <row r="1414" spans="1:7" ht="30">
      <c r="A1414" s="226"/>
      <c r="B1414" s="248">
        <f t="shared" si="45"/>
        <v>1292</v>
      </c>
      <c r="C1414" s="247" t="s">
        <v>709</v>
      </c>
      <c r="D1414" s="125" t="s">
        <v>119</v>
      </c>
      <c r="E1414" s="247" t="s">
        <v>1249</v>
      </c>
      <c r="F1414" s="178" t="s">
        <v>384</v>
      </c>
      <c r="G1414" s="214">
        <v>75</v>
      </c>
    </row>
    <row r="1415" spans="1:7" ht="30">
      <c r="A1415" s="226"/>
      <c r="B1415" s="248">
        <f t="shared" si="45"/>
        <v>1293</v>
      </c>
      <c r="C1415" s="247" t="s">
        <v>709</v>
      </c>
      <c r="D1415" s="125" t="s">
        <v>119</v>
      </c>
      <c r="E1415" s="247" t="s">
        <v>1250</v>
      </c>
      <c r="F1415" s="178" t="s">
        <v>384</v>
      </c>
      <c r="G1415" s="214">
        <v>20</v>
      </c>
    </row>
    <row r="1416" spans="1:7" ht="30">
      <c r="A1416" s="226"/>
      <c r="B1416" s="248">
        <f t="shared" si="45"/>
        <v>1294</v>
      </c>
      <c r="C1416" s="247" t="s">
        <v>709</v>
      </c>
      <c r="D1416" s="125" t="s">
        <v>119</v>
      </c>
      <c r="E1416" s="247" t="s">
        <v>1251</v>
      </c>
      <c r="F1416" s="178" t="s">
        <v>384</v>
      </c>
      <c r="G1416" s="214">
        <v>21.666666666666668</v>
      </c>
    </row>
    <row r="1417" spans="1:7" ht="30">
      <c r="A1417" s="226"/>
      <c r="B1417" s="248">
        <f t="shared" si="45"/>
        <v>1295</v>
      </c>
      <c r="C1417" s="247" t="s">
        <v>709</v>
      </c>
      <c r="D1417" s="125" t="s">
        <v>119</v>
      </c>
      <c r="E1417" s="247" t="s">
        <v>1252</v>
      </c>
      <c r="F1417" s="178" t="s">
        <v>384</v>
      </c>
      <c r="G1417" s="214">
        <v>23.333333333333336</v>
      </c>
    </row>
    <row r="1418" spans="1:7" ht="30">
      <c r="A1418" s="226"/>
      <c r="B1418" s="248">
        <f t="shared" si="45"/>
        <v>1296</v>
      </c>
      <c r="C1418" s="247" t="s">
        <v>709</v>
      </c>
      <c r="D1418" s="125" t="s">
        <v>119</v>
      </c>
      <c r="E1418" s="247" t="s">
        <v>1253</v>
      </c>
      <c r="F1418" s="178" t="s">
        <v>384</v>
      </c>
      <c r="G1418" s="214">
        <v>58.333333333333336</v>
      </c>
    </row>
    <row r="1419" spans="1:7" ht="30">
      <c r="A1419" s="226"/>
      <c r="B1419" s="248">
        <f t="shared" si="45"/>
        <v>1297</v>
      </c>
      <c r="C1419" s="247" t="s">
        <v>709</v>
      </c>
      <c r="D1419" s="125" t="s">
        <v>119</v>
      </c>
      <c r="E1419" s="247" t="s">
        <v>1254</v>
      </c>
      <c r="F1419" s="178" t="s">
        <v>384</v>
      </c>
      <c r="G1419" s="214">
        <v>66.666666666666671</v>
      </c>
    </row>
    <row r="1420" spans="1:7" ht="30">
      <c r="A1420" s="226"/>
      <c r="B1420" s="248">
        <f t="shared" si="45"/>
        <v>1298</v>
      </c>
      <c r="C1420" s="247" t="s">
        <v>709</v>
      </c>
      <c r="D1420" s="125" t="s">
        <v>119</v>
      </c>
      <c r="E1420" s="247" t="s">
        <v>1255</v>
      </c>
      <c r="F1420" s="178" t="s">
        <v>384</v>
      </c>
      <c r="G1420" s="214">
        <v>91.666666666666671</v>
      </c>
    </row>
    <row r="1421" spans="1:7" ht="30">
      <c r="A1421" s="226"/>
      <c r="B1421" s="248">
        <f t="shared" si="45"/>
        <v>1299</v>
      </c>
      <c r="C1421" s="247" t="s">
        <v>709</v>
      </c>
      <c r="D1421" s="125" t="s">
        <v>119</v>
      </c>
      <c r="E1421" s="247" t="s">
        <v>1256</v>
      </c>
      <c r="F1421" s="178" t="s">
        <v>384</v>
      </c>
      <c r="G1421" s="214">
        <v>112.5</v>
      </c>
    </row>
    <row r="1422" spans="1:7" ht="30">
      <c r="A1422" s="226"/>
      <c r="B1422" s="248">
        <f t="shared" si="45"/>
        <v>1300</v>
      </c>
      <c r="C1422" s="247" t="s">
        <v>709</v>
      </c>
      <c r="D1422" s="125" t="s">
        <v>119</v>
      </c>
      <c r="E1422" s="247" t="s">
        <v>1257</v>
      </c>
      <c r="F1422" s="178" t="s">
        <v>384</v>
      </c>
      <c r="G1422" s="214">
        <v>125</v>
      </c>
    </row>
    <row r="1423" spans="1:7" ht="15">
      <c r="A1423" s="226"/>
      <c r="B1423" s="248">
        <f t="shared" si="45"/>
        <v>1301</v>
      </c>
      <c r="C1423" s="247" t="s">
        <v>709</v>
      </c>
      <c r="D1423" s="125" t="s">
        <v>119</v>
      </c>
      <c r="E1423" s="247" t="s">
        <v>1258</v>
      </c>
      <c r="F1423" s="178" t="s">
        <v>384</v>
      </c>
      <c r="G1423" s="214">
        <v>83.333333333333343</v>
      </c>
    </row>
    <row r="1424" spans="1:7" ht="15">
      <c r="A1424" s="226"/>
      <c r="B1424" s="248">
        <f t="shared" si="45"/>
        <v>1302</v>
      </c>
      <c r="C1424" s="247" t="s">
        <v>709</v>
      </c>
      <c r="D1424" s="125" t="s">
        <v>119</v>
      </c>
      <c r="E1424" s="247" t="s">
        <v>1259</v>
      </c>
      <c r="F1424" s="178" t="s">
        <v>384</v>
      </c>
      <c r="G1424" s="214">
        <v>100</v>
      </c>
    </row>
    <row r="1425" spans="1:7" ht="15">
      <c r="A1425" s="226"/>
      <c r="B1425" s="248">
        <f t="shared" si="45"/>
        <v>1303</v>
      </c>
      <c r="C1425" s="247" t="s">
        <v>709</v>
      </c>
      <c r="D1425" s="125" t="s">
        <v>119</v>
      </c>
      <c r="E1425" s="247" t="s">
        <v>1260</v>
      </c>
      <c r="F1425" s="178" t="s">
        <v>384</v>
      </c>
      <c r="G1425" s="214">
        <v>145.83333333333334</v>
      </c>
    </row>
    <row r="1426" spans="1:7" ht="15">
      <c r="A1426" s="226"/>
      <c r="B1426" s="248">
        <f t="shared" si="45"/>
        <v>1304</v>
      </c>
      <c r="C1426" s="247" t="s">
        <v>709</v>
      </c>
      <c r="D1426" s="125" t="s">
        <v>119</v>
      </c>
      <c r="E1426" s="247" t="s">
        <v>1261</v>
      </c>
      <c r="F1426" s="178" t="s">
        <v>384</v>
      </c>
      <c r="G1426" s="214">
        <v>158.33333333333334</v>
      </c>
    </row>
    <row r="1427" spans="1:7" ht="15">
      <c r="A1427" s="226"/>
      <c r="B1427" s="248">
        <f t="shared" si="45"/>
        <v>1305</v>
      </c>
      <c r="C1427" s="247" t="s">
        <v>709</v>
      </c>
      <c r="D1427" s="125" t="s">
        <v>119</v>
      </c>
      <c r="E1427" s="247" t="s">
        <v>1262</v>
      </c>
      <c r="F1427" s="178" t="s">
        <v>384</v>
      </c>
      <c r="G1427" s="214">
        <v>191.66666666666669</v>
      </c>
    </row>
    <row r="1428" spans="1:7" ht="30">
      <c r="A1428" s="226"/>
      <c r="B1428" s="248">
        <f t="shared" si="45"/>
        <v>1306</v>
      </c>
      <c r="C1428" s="247" t="s">
        <v>709</v>
      </c>
      <c r="D1428" s="125" t="s">
        <v>119</v>
      </c>
      <c r="E1428" s="249" t="s">
        <v>1263</v>
      </c>
      <c r="F1428" s="178" t="s">
        <v>384</v>
      </c>
      <c r="G1428" s="214">
        <v>291.66666666666669</v>
      </c>
    </row>
    <row r="1429" spans="1:7" ht="30">
      <c r="A1429" s="226"/>
      <c r="B1429" s="248">
        <f t="shared" si="45"/>
        <v>1307</v>
      </c>
      <c r="C1429" s="247" t="s">
        <v>709</v>
      </c>
      <c r="D1429" s="125" t="s">
        <v>119</v>
      </c>
      <c r="E1429" s="249" t="s">
        <v>1264</v>
      </c>
      <c r="F1429" s="178" t="s">
        <v>384</v>
      </c>
      <c r="G1429" s="214">
        <v>108.33333333333334</v>
      </c>
    </row>
    <row r="1430" spans="1:7" ht="30">
      <c r="A1430" s="226"/>
      <c r="B1430" s="248">
        <f t="shared" si="45"/>
        <v>1308</v>
      </c>
      <c r="C1430" s="247" t="s">
        <v>709</v>
      </c>
      <c r="D1430" s="125" t="s">
        <v>119</v>
      </c>
      <c r="E1430" s="249" t="s">
        <v>1265</v>
      </c>
      <c r="F1430" s="178" t="s">
        <v>384</v>
      </c>
      <c r="G1430" s="214">
        <v>125</v>
      </c>
    </row>
    <row r="1431" spans="1:7" ht="30">
      <c r="A1431" s="226"/>
      <c r="B1431" s="248">
        <f t="shared" si="45"/>
        <v>1309</v>
      </c>
      <c r="C1431" s="247" t="s">
        <v>709</v>
      </c>
      <c r="D1431" s="125" t="s">
        <v>119</v>
      </c>
      <c r="E1431" s="249" t="s">
        <v>1266</v>
      </c>
      <c r="F1431" s="178" t="s">
        <v>384</v>
      </c>
      <c r="G1431" s="214">
        <v>425</v>
      </c>
    </row>
    <row r="1432" spans="1:7" ht="30">
      <c r="A1432" s="226"/>
      <c r="B1432" s="248">
        <f t="shared" si="45"/>
        <v>1310</v>
      </c>
      <c r="C1432" s="247" t="s">
        <v>709</v>
      </c>
      <c r="D1432" s="125" t="s">
        <v>119</v>
      </c>
      <c r="E1432" s="249" t="s">
        <v>1267</v>
      </c>
      <c r="F1432" s="178" t="s">
        <v>384</v>
      </c>
      <c r="G1432" s="214">
        <v>191.66666666666669</v>
      </c>
    </row>
    <row r="1433" spans="1:7" ht="15">
      <c r="A1433" s="224" t="s">
        <v>2071</v>
      </c>
      <c r="B1433" s="238"/>
      <c r="C1433" s="107" t="s">
        <v>710</v>
      </c>
      <c r="D1433" s="107"/>
      <c r="E1433" s="107"/>
      <c r="F1433" s="213"/>
      <c r="G1433" s="214"/>
    </row>
    <row r="1434" spans="1:7" ht="15">
      <c r="B1434" s="248">
        <f>B1432+1</f>
        <v>1311</v>
      </c>
      <c r="C1434" s="106" t="s">
        <v>669</v>
      </c>
      <c r="D1434" s="105" t="s">
        <v>119</v>
      </c>
      <c r="E1434" s="106" t="s">
        <v>1268</v>
      </c>
      <c r="F1434" s="178" t="s">
        <v>384</v>
      </c>
      <c r="G1434" s="214">
        <v>2.5</v>
      </c>
    </row>
    <row r="1435" spans="1:7" ht="15">
      <c r="A1435" s="226"/>
      <c r="B1435" s="168">
        <f>B1434+1</f>
        <v>1312</v>
      </c>
      <c r="C1435" s="106" t="s">
        <v>669</v>
      </c>
      <c r="D1435" s="105" t="s">
        <v>119</v>
      </c>
      <c r="E1435" s="106" t="s">
        <v>1269</v>
      </c>
      <c r="F1435" s="178" t="s">
        <v>384</v>
      </c>
      <c r="G1435" s="214">
        <v>3.3333333333333335</v>
      </c>
    </row>
    <row r="1436" spans="1:7" ht="15">
      <c r="A1436" s="226"/>
      <c r="B1436" s="168">
        <f>B1435+1</f>
        <v>1313</v>
      </c>
      <c r="C1436" s="106" t="s">
        <v>669</v>
      </c>
      <c r="D1436" s="105" t="s">
        <v>119</v>
      </c>
      <c r="E1436" s="106" t="s">
        <v>711</v>
      </c>
      <c r="F1436" s="178" t="s">
        <v>384</v>
      </c>
      <c r="G1436" s="214">
        <v>5.8333333333333339</v>
      </c>
    </row>
    <row r="1437" spans="1:7" ht="15">
      <c r="A1437" s="226"/>
      <c r="B1437" s="168">
        <f>B1436+1</f>
        <v>1314</v>
      </c>
      <c r="C1437" s="106" t="s">
        <v>669</v>
      </c>
      <c r="D1437" s="105" t="s">
        <v>119</v>
      </c>
      <c r="E1437" s="106" t="s">
        <v>712</v>
      </c>
      <c r="F1437" s="178" t="s">
        <v>384</v>
      </c>
      <c r="G1437" s="214">
        <v>7.5</v>
      </c>
    </row>
    <row r="1438" spans="1:7" ht="15">
      <c r="A1438" s="226"/>
      <c r="B1438" s="168">
        <f>B1437+1</f>
        <v>1315</v>
      </c>
      <c r="C1438" s="106" t="s">
        <v>669</v>
      </c>
      <c r="D1438" s="105" t="s">
        <v>119</v>
      </c>
      <c r="E1438" s="106" t="s">
        <v>713</v>
      </c>
      <c r="F1438" s="178" t="s">
        <v>384</v>
      </c>
      <c r="G1438" s="214">
        <v>9.1666666666666679</v>
      </c>
    </row>
    <row r="1439" spans="1:7" ht="15">
      <c r="A1439" s="226"/>
      <c r="B1439" s="168">
        <f>B1438+1</f>
        <v>1316</v>
      </c>
      <c r="C1439" s="106" t="s">
        <v>669</v>
      </c>
      <c r="D1439" s="105" t="s">
        <v>119</v>
      </c>
      <c r="E1439" s="106" t="s">
        <v>714</v>
      </c>
      <c r="F1439" s="178" t="s">
        <v>384</v>
      </c>
      <c r="G1439" s="214">
        <v>12.5</v>
      </c>
    </row>
    <row r="1440" spans="1:7" ht="15">
      <c r="A1440" s="224" t="s">
        <v>2072</v>
      </c>
      <c r="B1440" s="238"/>
      <c r="C1440" s="107" t="s">
        <v>715</v>
      </c>
      <c r="D1440" s="107"/>
      <c r="E1440" s="107"/>
      <c r="F1440" s="213"/>
      <c r="G1440" s="214"/>
    </row>
    <row r="1441" spans="1:7" ht="15">
      <c r="B1441" s="168">
        <f>B1439+1</f>
        <v>1317</v>
      </c>
      <c r="C1441" s="106" t="s">
        <v>716</v>
      </c>
      <c r="D1441" s="105" t="s">
        <v>119</v>
      </c>
      <c r="E1441" s="106" t="s">
        <v>2256</v>
      </c>
      <c r="F1441" s="178" t="s">
        <v>384</v>
      </c>
      <c r="G1441" s="214">
        <v>5</v>
      </c>
    </row>
    <row r="1442" spans="1:7" ht="15">
      <c r="A1442" s="226"/>
      <c r="B1442" s="168">
        <f>B1441+1</f>
        <v>1318</v>
      </c>
      <c r="C1442" s="106" t="s">
        <v>716</v>
      </c>
      <c r="D1442" s="105" t="s">
        <v>119</v>
      </c>
      <c r="E1442" s="106" t="s">
        <v>2257</v>
      </c>
      <c r="F1442" s="178" t="s">
        <v>384</v>
      </c>
      <c r="G1442" s="214">
        <v>8.3333333333333339</v>
      </c>
    </row>
    <row r="1443" spans="1:7" ht="30">
      <c r="A1443" s="226"/>
      <c r="B1443" s="168">
        <f>B1442+1</f>
        <v>1319</v>
      </c>
      <c r="C1443" s="106" t="s">
        <v>716</v>
      </c>
      <c r="D1443" s="105" t="s">
        <v>119</v>
      </c>
      <c r="E1443" s="106" t="s">
        <v>2258</v>
      </c>
      <c r="F1443" s="178" t="s">
        <v>384</v>
      </c>
      <c r="G1443" s="214">
        <v>916.66666666666674</v>
      </c>
    </row>
    <row r="1444" spans="1:7" ht="30">
      <c r="A1444" s="226"/>
      <c r="B1444" s="168">
        <f>B1443+1</f>
        <v>1320</v>
      </c>
      <c r="C1444" s="106" t="s">
        <v>716</v>
      </c>
      <c r="D1444" s="105" t="s">
        <v>119</v>
      </c>
      <c r="E1444" s="106" t="s">
        <v>2259</v>
      </c>
      <c r="F1444" s="178" t="s">
        <v>384</v>
      </c>
      <c r="G1444" s="214">
        <v>1250</v>
      </c>
    </row>
    <row r="1445" spans="1:7" ht="30">
      <c r="A1445" s="226"/>
      <c r="B1445" s="168">
        <f>B1444+1</f>
        <v>1321</v>
      </c>
      <c r="C1445" s="106" t="s">
        <v>716</v>
      </c>
      <c r="D1445" s="105" t="s">
        <v>119</v>
      </c>
      <c r="E1445" s="106" t="s">
        <v>2260</v>
      </c>
      <c r="F1445" s="178" t="s">
        <v>384</v>
      </c>
      <c r="G1445" s="214">
        <v>1416.6666666666667</v>
      </c>
    </row>
    <row r="1446" spans="1:7" ht="15">
      <c r="A1446" s="224" t="s">
        <v>2073</v>
      </c>
      <c r="B1446" s="238"/>
      <c r="C1446" s="107" t="s">
        <v>717</v>
      </c>
      <c r="D1446" s="107"/>
      <c r="E1446" s="107"/>
      <c r="F1446" s="213"/>
      <c r="G1446" s="206"/>
    </row>
    <row r="1447" spans="1:7" ht="30">
      <c r="A1447" s="250"/>
      <c r="B1447" s="168">
        <f>B1445+1</f>
        <v>1322</v>
      </c>
      <c r="C1447" s="106" t="s">
        <v>717</v>
      </c>
      <c r="D1447" s="105" t="s">
        <v>119</v>
      </c>
      <c r="E1447" s="106"/>
      <c r="F1447" s="178" t="s">
        <v>384</v>
      </c>
      <c r="G1447" s="214" t="s">
        <v>1902</v>
      </c>
    </row>
    <row r="1448" spans="1:7" ht="21" customHeight="1">
      <c r="A1448" s="224" t="s">
        <v>2074</v>
      </c>
      <c r="B1448" s="238"/>
      <c r="C1448" s="107" t="s">
        <v>718</v>
      </c>
      <c r="D1448" s="107"/>
      <c r="E1448" s="107"/>
      <c r="F1448" s="215"/>
      <c r="G1448" s="206"/>
    </row>
    <row r="1449" spans="1:7" ht="30">
      <c r="B1449" s="168">
        <f>B1447+1</f>
        <v>1323</v>
      </c>
      <c r="C1449" s="106" t="s">
        <v>719</v>
      </c>
      <c r="D1449" s="105" t="s">
        <v>119</v>
      </c>
      <c r="E1449" s="106" t="s">
        <v>1360</v>
      </c>
      <c r="F1449" s="178" t="s">
        <v>384</v>
      </c>
      <c r="G1449" s="214">
        <v>166.66666666666669</v>
      </c>
    </row>
    <row r="1450" spans="1:7" ht="30">
      <c r="A1450" s="226"/>
      <c r="B1450" s="168">
        <f t="shared" ref="B1450:B1456" si="46">B1449+1</f>
        <v>1324</v>
      </c>
      <c r="C1450" s="106" t="s">
        <v>719</v>
      </c>
      <c r="D1450" s="105" t="s">
        <v>119</v>
      </c>
      <c r="E1450" s="106" t="s">
        <v>1361</v>
      </c>
      <c r="F1450" s="178" t="s">
        <v>384</v>
      </c>
      <c r="G1450" s="214">
        <v>291.66666666666669</v>
      </c>
    </row>
    <row r="1451" spans="1:7" ht="30">
      <c r="A1451" s="226"/>
      <c r="B1451" s="168">
        <f t="shared" si="46"/>
        <v>1325</v>
      </c>
      <c r="C1451" s="106" t="s">
        <v>719</v>
      </c>
      <c r="D1451" s="105" t="s">
        <v>119</v>
      </c>
      <c r="E1451" s="106" t="s">
        <v>1362</v>
      </c>
      <c r="F1451" s="178" t="s">
        <v>384</v>
      </c>
      <c r="G1451" s="214">
        <v>375</v>
      </c>
    </row>
    <row r="1452" spans="1:7" ht="30">
      <c r="A1452" s="226"/>
      <c r="B1452" s="168">
        <f t="shared" si="46"/>
        <v>1326</v>
      </c>
      <c r="C1452" s="106" t="s">
        <v>719</v>
      </c>
      <c r="D1452" s="105" t="s">
        <v>119</v>
      </c>
      <c r="E1452" s="106" t="s">
        <v>1363</v>
      </c>
      <c r="F1452" s="178" t="s">
        <v>384</v>
      </c>
      <c r="G1452" s="214">
        <v>416.66666666666669</v>
      </c>
    </row>
    <row r="1453" spans="1:7" ht="30">
      <c r="A1453" s="226"/>
      <c r="B1453" s="168">
        <f t="shared" si="46"/>
        <v>1327</v>
      </c>
      <c r="C1453" s="106" t="s">
        <v>719</v>
      </c>
      <c r="D1453" s="105" t="s">
        <v>119</v>
      </c>
      <c r="E1453" s="106" t="s">
        <v>1364</v>
      </c>
      <c r="F1453" s="178" t="s">
        <v>384</v>
      </c>
      <c r="G1453" s="214">
        <v>625</v>
      </c>
    </row>
    <row r="1454" spans="1:7" ht="30">
      <c r="A1454" s="226"/>
      <c r="B1454" s="168">
        <f t="shared" si="46"/>
        <v>1328</v>
      </c>
      <c r="C1454" s="106" t="s">
        <v>719</v>
      </c>
      <c r="D1454" s="105" t="s">
        <v>119</v>
      </c>
      <c r="E1454" s="106" t="s">
        <v>1365</v>
      </c>
      <c r="F1454" s="178" t="s">
        <v>384</v>
      </c>
      <c r="G1454" s="214">
        <v>1041.6666666666667</v>
      </c>
    </row>
    <row r="1455" spans="1:7" ht="30">
      <c r="A1455" s="226"/>
      <c r="B1455" s="168">
        <f t="shared" si="46"/>
        <v>1329</v>
      </c>
      <c r="C1455" s="106" t="s">
        <v>719</v>
      </c>
      <c r="D1455" s="105" t="s">
        <v>119</v>
      </c>
      <c r="E1455" s="106" t="s">
        <v>1475</v>
      </c>
      <c r="F1455" s="178" t="s">
        <v>384</v>
      </c>
      <c r="G1455" s="214">
        <v>1250</v>
      </c>
    </row>
    <row r="1456" spans="1:7" ht="30">
      <c r="A1456" s="226"/>
      <c r="B1456" s="168">
        <f t="shared" si="46"/>
        <v>1330</v>
      </c>
      <c r="C1456" s="106" t="s">
        <v>719</v>
      </c>
      <c r="D1456" s="105" t="s">
        <v>119</v>
      </c>
      <c r="E1456" s="106" t="s">
        <v>1366</v>
      </c>
      <c r="F1456" s="178" t="s">
        <v>384</v>
      </c>
      <c r="G1456" s="214">
        <v>1333.3333333333335</v>
      </c>
    </row>
    <row r="1457" spans="1:7" ht="15">
      <c r="A1457" s="224" t="s">
        <v>2075</v>
      </c>
      <c r="B1457" s="238"/>
      <c r="C1457" s="107" t="s">
        <v>720</v>
      </c>
      <c r="D1457" s="107"/>
      <c r="E1457" s="107"/>
      <c r="F1457" s="215"/>
      <c r="G1457" s="214"/>
    </row>
    <row r="1458" spans="1:7" ht="30">
      <c r="B1458" s="168">
        <f>B1456+1</f>
        <v>1331</v>
      </c>
      <c r="C1458" s="106" t="s">
        <v>719</v>
      </c>
      <c r="D1458" s="105" t="s">
        <v>119</v>
      </c>
      <c r="E1458" s="106" t="s">
        <v>721</v>
      </c>
      <c r="F1458" s="178" t="s">
        <v>384</v>
      </c>
      <c r="G1458" s="214">
        <v>58.333333333333336</v>
      </c>
    </row>
    <row r="1459" spans="1:7" ht="30">
      <c r="A1459" s="226"/>
      <c r="B1459" s="168">
        <f t="shared" ref="B1459:B1465" si="47">B1458+1</f>
        <v>1332</v>
      </c>
      <c r="C1459" s="106" t="s">
        <v>719</v>
      </c>
      <c r="D1459" s="105" t="s">
        <v>119</v>
      </c>
      <c r="E1459" s="106" t="s">
        <v>722</v>
      </c>
      <c r="F1459" s="178" t="s">
        <v>384</v>
      </c>
      <c r="G1459" s="214">
        <v>66.666666666666671</v>
      </c>
    </row>
    <row r="1460" spans="1:7" ht="30">
      <c r="A1460" s="226"/>
      <c r="B1460" s="168">
        <f t="shared" si="47"/>
        <v>1333</v>
      </c>
      <c r="C1460" s="106" t="s">
        <v>719</v>
      </c>
      <c r="D1460" s="105" t="s">
        <v>119</v>
      </c>
      <c r="E1460" s="106" t="s">
        <v>723</v>
      </c>
      <c r="F1460" s="178" t="s">
        <v>384</v>
      </c>
      <c r="G1460" s="214">
        <v>83.333333333333343</v>
      </c>
    </row>
    <row r="1461" spans="1:7" ht="30">
      <c r="A1461" s="226"/>
      <c r="B1461" s="168">
        <f t="shared" si="47"/>
        <v>1334</v>
      </c>
      <c r="C1461" s="106" t="s">
        <v>719</v>
      </c>
      <c r="D1461" s="105" t="s">
        <v>119</v>
      </c>
      <c r="E1461" s="106" t="s">
        <v>724</v>
      </c>
      <c r="F1461" s="178" t="s">
        <v>384</v>
      </c>
      <c r="G1461" s="214">
        <v>208.33333333333334</v>
      </c>
    </row>
    <row r="1462" spans="1:7" ht="30">
      <c r="A1462" s="226"/>
      <c r="B1462" s="168">
        <f t="shared" si="47"/>
        <v>1335</v>
      </c>
      <c r="C1462" s="106" t="s">
        <v>719</v>
      </c>
      <c r="D1462" s="105" t="s">
        <v>119</v>
      </c>
      <c r="E1462" s="106" t="s">
        <v>725</v>
      </c>
      <c r="F1462" s="178" t="s">
        <v>384</v>
      </c>
      <c r="G1462" s="214">
        <v>233.33333333333334</v>
      </c>
    </row>
    <row r="1463" spans="1:7" ht="30">
      <c r="A1463" s="226"/>
      <c r="B1463" s="168">
        <f t="shared" si="47"/>
        <v>1336</v>
      </c>
      <c r="C1463" s="106" t="s">
        <v>719</v>
      </c>
      <c r="D1463" s="105" t="s">
        <v>119</v>
      </c>
      <c r="E1463" s="106" t="s">
        <v>726</v>
      </c>
      <c r="F1463" s="178" t="s">
        <v>384</v>
      </c>
      <c r="G1463" s="214">
        <v>258.33333333333337</v>
      </c>
    </row>
    <row r="1464" spans="1:7" ht="30">
      <c r="A1464" s="226"/>
      <c r="B1464" s="168">
        <f t="shared" si="47"/>
        <v>1337</v>
      </c>
      <c r="C1464" s="106" t="s">
        <v>719</v>
      </c>
      <c r="D1464" s="105" t="s">
        <v>119</v>
      </c>
      <c r="E1464" s="106" t="s">
        <v>727</v>
      </c>
      <c r="F1464" s="178" t="s">
        <v>384</v>
      </c>
      <c r="G1464" s="214">
        <v>283.33333333333337</v>
      </c>
    </row>
    <row r="1465" spans="1:7" ht="30">
      <c r="A1465" s="226"/>
      <c r="B1465" s="168">
        <f t="shared" si="47"/>
        <v>1338</v>
      </c>
      <c r="C1465" s="106" t="s">
        <v>719</v>
      </c>
      <c r="D1465" s="105" t="s">
        <v>119</v>
      </c>
      <c r="E1465" s="106" t="s">
        <v>728</v>
      </c>
      <c r="F1465" s="178" t="s">
        <v>384</v>
      </c>
      <c r="G1465" s="214">
        <v>308.33333333333337</v>
      </c>
    </row>
    <row r="1466" spans="1:7" ht="15">
      <c r="A1466" s="224" t="s">
        <v>2076</v>
      </c>
      <c r="B1466" s="238"/>
      <c r="C1466" s="107" t="s">
        <v>729</v>
      </c>
      <c r="D1466" s="107"/>
      <c r="E1466" s="107"/>
      <c r="F1466" s="215"/>
      <c r="G1466" s="214"/>
    </row>
    <row r="1467" spans="1:7" ht="15">
      <c r="A1467" s="250"/>
      <c r="B1467" s="168">
        <f>B1465+1</f>
        <v>1339</v>
      </c>
      <c r="C1467" s="251" t="s">
        <v>730</v>
      </c>
      <c r="D1467" s="105" t="s">
        <v>119</v>
      </c>
      <c r="E1467" s="106" t="s">
        <v>1367</v>
      </c>
      <c r="F1467" s="178" t="s">
        <v>384</v>
      </c>
      <c r="G1467" s="214">
        <v>283.82499999999999</v>
      </c>
    </row>
    <row r="1468" spans="1:7" ht="15">
      <c r="A1468" s="132"/>
      <c r="B1468" s="168">
        <f t="shared" ref="B1468:B1474" si="48">B1467+1</f>
        <v>1340</v>
      </c>
      <c r="C1468" s="251" t="s">
        <v>730</v>
      </c>
      <c r="D1468" s="105" t="s">
        <v>119</v>
      </c>
      <c r="E1468" s="106" t="s">
        <v>1368</v>
      </c>
      <c r="F1468" s="178" t="s">
        <v>384</v>
      </c>
      <c r="G1468" s="214">
        <v>363.80833333333334</v>
      </c>
    </row>
    <row r="1469" spans="1:7" ht="15">
      <c r="A1469" s="132"/>
      <c r="B1469" s="168">
        <f t="shared" si="48"/>
        <v>1341</v>
      </c>
      <c r="C1469" s="251" t="s">
        <v>730</v>
      </c>
      <c r="D1469" s="105" t="s">
        <v>119</v>
      </c>
      <c r="E1469" s="106" t="s">
        <v>1369</v>
      </c>
      <c r="F1469" s="178" t="s">
        <v>384</v>
      </c>
      <c r="G1469" s="214">
        <v>407.81</v>
      </c>
    </row>
    <row r="1470" spans="1:7" ht="15">
      <c r="A1470" s="132"/>
      <c r="B1470" s="168">
        <f t="shared" si="48"/>
        <v>1342</v>
      </c>
      <c r="C1470" s="251" t="s">
        <v>730</v>
      </c>
      <c r="D1470" s="105" t="s">
        <v>119</v>
      </c>
      <c r="E1470" s="106" t="s">
        <v>1370</v>
      </c>
      <c r="F1470" s="178" t="s">
        <v>384</v>
      </c>
      <c r="G1470" s="214">
        <v>489.60833333333335</v>
      </c>
    </row>
    <row r="1471" spans="1:7" ht="15">
      <c r="A1471" s="132"/>
      <c r="B1471" s="168">
        <f t="shared" si="48"/>
        <v>1343</v>
      </c>
      <c r="C1471" s="251" t="s">
        <v>730</v>
      </c>
      <c r="D1471" s="105" t="s">
        <v>119</v>
      </c>
      <c r="E1471" s="106" t="s">
        <v>1371</v>
      </c>
      <c r="F1471" s="178" t="s">
        <v>384</v>
      </c>
      <c r="G1471" s="214">
        <v>762.5</v>
      </c>
    </row>
    <row r="1472" spans="1:7" ht="15">
      <c r="A1472" s="132"/>
      <c r="B1472" s="168">
        <f t="shared" si="48"/>
        <v>1344</v>
      </c>
      <c r="C1472" s="251" t="s">
        <v>730</v>
      </c>
      <c r="D1472" s="105" t="s">
        <v>119</v>
      </c>
      <c r="E1472" s="106" t="s">
        <v>1372</v>
      </c>
      <c r="F1472" s="178" t="s">
        <v>384</v>
      </c>
      <c r="G1472" s="214">
        <v>909.05833333333328</v>
      </c>
    </row>
    <row r="1473" spans="1:7" ht="15">
      <c r="A1473" s="132"/>
      <c r="B1473" s="168">
        <f t="shared" si="48"/>
        <v>1345</v>
      </c>
      <c r="C1473" s="251" t="s">
        <v>730</v>
      </c>
      <c r="D1473" s="105" t="s">
        <v>119</v>
      </c>
      <c r="E1473" s="106" t="s">
        <v>731</v>
      </c>
      <c r="F1473" s="178" t="s">
        <v>384</v>
      </c>
      <c r="G1473" s="214">
        <v>1025</v>
      </c>
    </row>
    <row r="1474" spans="1:7" ht="15">
      <c r="A1474" s="132"/>
      <c r="B1474" s="168">
        <f t="shared" si="48"/>
        <v>1346</v>
      </c>
      <c r="C1474" s="251" t="s">
        <v>730</v>
      </c>
      <c r="D1474" s="105" t="s">
        <v>119</v>
      </c>
      <c r="E1474" s="106" t="s">
        <v>1373</v>
      </c>
      <c r="F1474" s="178" t="s">
        <v>384</v>
      </c>
      <c r="G1474" s="214">
        <v>1100.7416666666668</v>
      </c>
    </row>
    <row r="1475" spans="1:7" ht="15">
      <c r="A1475" s="224" t="s">
        <v>2077</v>
      </c>
      <c r="B1475" s="238"/>
      <c r="C1475" s="107" t="s">
        <v>732</v>
      </c>
      <c r="D1475" s="107"/>
      <c r="E1475" s="107"/>
      <c r="F1475" s="215"/>
      <c r="G1475" s="214"/>
    </row>
    <row r="1476" spans="1:7" ht="15">
      <c r="A1476" s="250"/>
      <c r="B1476" s="168">
        <f>B1474+1</f>
        <v>1347</v>
      </c>
      <c r="C1476" s="106" t="s">
        <v>730</v>
      </c>
      <c r="D1476" s="105" t="s">
        <v>119</v>
      </c>
      <c r="E1476" s="106" t="s">
        <v>733</v>
      </c>
      <c r="F1476" s="178" t="s">
        <v>384</v>
      </c>
      <c r="G1476" s="214">
        <v>83.333333333333343</v>
      </c>
    </row>
    <row r="1477" spans="1:7" ht="15">
      <c r="A1477" s="132"/>
      <c r="B1477" s="168">
        <f t="shared" ref="B1477:B1483" si="49">B1476+1</f>
        <v>1348</v>
      </c>
      <c r="C1477" s="106" t="s">
        <v>730</v>
      </c>
      <c r="D1477" s="105" t="s">
        <v>119</v>
      </c>
      <c r="E1477" s="106" t="s">
        <v>734</v>
      </c>
      <c r="F1477" s="178" t="s">
        <v>384</v>
      </c>
      <c r="G1477" s="214">
        <v>91.666666666666671</v>
      </c>
    </row>
    <row r="1478" spans="1:7" ht="15">
      <c r="A1478" s="226"/>
      <c r="B1478" s="168">
        <f t="shared" si="49"/>
        <v>1349</v>
      </c>
      <c r="C1478" s="106" t="s">
        <v>730</v>
      </c>
      <c r="D1478" s="105" t="s">
        <v>119</v>
      </c>
      <c r="E1478" s="106" t="s">
        <v>735</v>
      </c>
      <c r="F1478" s="178" t="s">
        <v>384</v>
      </c>
      <c r="G1478" s="214">
        <v>108.33333333333334</v>
      </c>
    </row>
    <row r="1479" spans="1:7" ht="15">
      <c r="A1479" s="226"/>
      <c r="B1479" s="168">
        <f t="shared" si="49"/>
        <v>1350</v>
      </c>
      <c r="C1479" s="106" t="s">
        <v>730</v>
      </c>
      <c r="D1479" s="105" t="s">
        <v>119</v>
      </c>
      <c r="E1479" s="106" t="s">
        <v>736</v>
      </c>
      <c r="F1479" s="178" t="s">
        <v>384</v>
      </c>
      <c r="G1479" s="214">
        <v>275</v>
      </c>
    </row>
    <row r="1480" spans="1:7" ht="15">
      <c r="A1480" s="226"/>
      <c r="B1480" s="168">
        <f t="shared" si="49"/>
        <v>1351</v>
      </c>
      <c r="C1480" s="106" t="s">
        <v>730</v>
      </c>
      <c r="D1480" s="105" t="s">
        <v>119</v>
      </c>
      <c r="E1480" s="106" t="s">
        <v>737</v>
      </c>
      <c r="F1480" s="178" t="s">
        <v>384</v>
      </c>
      <c r="G1480" s="214">
        <v>300</v>
      </c>
    </row>
    <row r="1481" spans="1:7" ht="15">
      <c r="A1481" s="226"/>
      <c r="B1481" s="168">
        <f t="shared" si="49"/>
        <v>1352</v>
      </c>
      <c r="C1481" s="106" t="s">
        <v>730</v>
      </c>
      <c r="D1481" s="105" t="s">
        <v>119</v>
      </c>
      <c r="E1481" s="106" t="s">
        <v>738</v>
      </c>
      <c r="F1481" s="178" t="s">
        <v>384</v>
      </c>
      <c r="G1481" s="214">
        <v>325</v>
      </c>
    </row>
    <row r="1482" spans="1:7" ht="15">
      <c r="A1482" s="226"/>
      <c r="B1482" s="168">
        <f t="shared" si="49"/>
        <v>1353</v>
      </c>
      <c r="C1482" s="106" t="s">
        <v>730</v>
      </c>
      <c r="D1482" s="105" t="s">
        <v>119</v>
      </c>
      <c r="E1482" s="106" t="s">
        <v>1879</v>
      </c>
      <c r="F1482" s="178" t="s">
        <v>384</v>
      </c>
      <c r="G1482" s="214">
        <v>350</v>
      </c>
    </row>
    <row r="1483" spans="1:7" ht="15">
      <c r="A1483" s="226"/>
      <c r="B1483" s="168">
        <f t="shared" si="49"/>
        <v>1354</v>
      </c>
      <c r="C1483" s="106" t="s">
        <v>730</v>
      </c>
      <c r="D1483" s="105" t="s">
        <v>119</v>
      </c>
      <c r="E1483" s="106" t="s">
        <v>1880</v>
      </c>
      <c r="F1483" s="178" t="s">
        <v>384</v>
      </c>
      <c r="G1483" s="214">
        <v>375</v>
      </c>
    </row>
    <row r="1484" spans="1:7" ht="18">
      <c r="A1484" s="226"/>
      <c r="B1484" s="238"/>
      <c r="C1484" s="199" t="s">
        <v>739</v>
      </c>
      <c r="D1484" s="201"/>
      <c r="E1484" s="201"/>
      <c r="F1484" s="252"/>
      <c r="G1484" s="214"/>
    </row>
    <row r="1485" spans="1:7" ht="15">
      <c r="A1485" s="190"/>
      <c r="B1485" s="157"/>
      <c r="C1485" s="107" t="s">
        <v>740</v>
      </c>
      <c r="D1485" s="107"/>
      <c r="E1485" s="107"/>
      <c r="F1485" s="245"/>
      <c r="G1485" s="214"/>
    </row>
    <row r="1486" spans="1:7" ht="30">
      <c r="A1486" s="189" t="s">
        <v>2078</v>
      </c>
      <c r="B1486" s="168">
        <f>B1483+1</f>
        <v>1355</v>
      </c>
      <c r="C1486" s="103" t="s">
        <v>741</v>
      </c>
      <c r="D1486" s="167" t="s">
        <v>119</v>
      </c>
      <c r="E1486" s="103" t="s">
        <v>1790</v>
      </c>
      <c r="F1486" s="178" t="s">
        <v>1820</v>
      </c>
      <c r="G1486" s="214">
        <v>48.75</v>
      </c>
    </row>
    <row r="1487" spans="1:7" ht="30">
      <c r="A1487" s="190"/>
      <c r="B1487" s="168">
        <f>B1486+1</f>
        <v>1356</v>
      </c>
      <c r="C1487" s="103" t="s">
        <v>741</v>
      </c>
      <c r="D1487" s="167" t="s">
        <v>119</v>
      </c>
      <c r="E1487" s="103" t="s">
        <v>1791</v>
      </c>
      <c r="F1487" s="178" t="s">
        <v>1820</v>
      </c>
      <c r="G1487" s="214">
        <v>51.916666666666664</v>
      </c>
    </row>
    <row r="1488" spans="1:7" ht="30">
      <c r="A1488" s="190"/>
      <c r="B1488" s="168">
        <f>B1487+1</f>
        <v>1357</v>
      </c>
      <c r="C1488" s="103" t="s">
        <v>741</v>
      </c>
      <c r="D1488" s="167" t="s">
        <v>119</v>
      </c>
      <c r="E1488" s="103" t="s">
        <v>1792</v>
      </c>
      <c r="F1488" s="178" t="s">
        <v>1820</v>
      </c>
      <c r="G1488" s="214">
        <v>73.75</v>
      </c>
    </row>
    <row r="1489" spans="1:7" ht="30">
      <c r="A1489" s="190"/>
      <c r="B1489" s="168">
        <f t="shared" ref="B1489:B1496" si="50">B1488+1</f>
        <v>1358</v>
      </c>
      <c r="C1489" s="103" t="s">
        <v>741</v>
      </c>
      <c r="D1489" s="167" t="s">
        <v>119</v>
      </c>
      <c r="E1489" s="103" t="s">
        <v>1793</v>
      </c>
      <c r="F1489" s="178" t="s">
        <v>1820</v>
      </c>
      <c r="G1489" s="214">
        <v>68.166666666666671</v>
      </c>
    </row>
    <row r="1490" spans="1:7" ht="30">
      <c r="A1490" s="190"/>
      <c r="B1490" s="168">
        <f t="shared" si="50"/>
        <v>1359</v>
      </c>
      <c r="C1490" s="103" t="s">
        <v>741</v>
      </c>
      <c r="D1490" s="167" t="s">
        <v>119</v>
      </c>
      <c r="E1490" s="103" t="s">
        <v>1794</v>
      </c>
      <c r="F1490" s="178" t="s">
        <v>1820</v>
      </c>
      <c r="G1490" s="214">
        <v>80.166666666666671</v>
      </c>
    </row>
    <row r="1491" spans="1:7" ht="30">
      <c r="A1491" s="190"/>
      <c r="B1491" s="168">
        <f t="shared" si="50"/>
        <v>1360</v>
      </c>
      <c r="C1491" s="103" t="s">
        <v>741</v>
      </c>
      <c r="D1491" s="167" t="s">
        <v>119</v>
      </c>
      <c r="E1491" s="103" t="s">
        <v>1795</v>
      </c>
      <c r="F1491" s="178" t="s">
        <v>1820</v>
      </c>
      <c r="G1491" s="214">
        <v>100.41666666666667</v>
      </c>
    </row>
    <row r="1492" spans="1:7" ht="30">
      <c r="A1492" s="190"/>
      <c r="B1492" s="168">
        <f t="shared" si="50"/>
        <v>1361</v>
      </c>
      <c r="C1492" s="103" t="s">
        <v>741</v>
      </c>
      <c r="D1492" s="167" t="s">
        <v>119</v>
      </c>
      <c r="E1492" s="103" t="s">
        <v>1796</v>
      </c>
      <c r="F1492" s="178" t="s">
        <v>1820</v>
      </c>
      <c r="G1492" s="214">
        <v>28.333333333333336</v>
      </c>
    </row>
    <row r="1493" spans="1:7" ht="30">
      <c r="A1493" s="190"/>
      <c r="B1493" s="168">
        <f t="shared" si="50"/>
        <v>1362</v>
      </c>
      <c r="C1493" s="103" t="s">
        <v>741</v>
      </c>
      <c r="D1493" s="167" t="s">
        <v>119</v>
      </c>
      <c r="E1493" s="103" t="s">
        <v>1797</v>
      </c>
      <c r="F1493" s="178" t="s">
        <v>1820</v>
      </c>
      <c r="G1493" s="214">
        <v>25.333333333333332</v>
      </c>
    </row>
    <row r="1494" spans="1:7" ht="30">
      <c r="A1494" s="190"/>
      <c r="B1494" s="168">
        <f t="shared" si="50"/>
        <v>1363</v>
      </c>
      <c r="C1494" s="103" t="s">
        <v>741</v>
      </c>
      <c r="D1494" s="167" t="s">
        <v>119</v>
      </c>
      <c r="E1494" s="103" t="s">
        <v>1798</v>
      </c>
      <c r="F1494" s="178" t="s">
        <v>1820</v>
      </c>
      <c r="G1494" s="214">
        <v>56.416666666666671</v>
      </c>
    </row>
    <row r="1495" spans="1:7" ht="30">
      <c r="A1495" s="190"/>
      <c r="B1495" s="168">
        <f t="shared" si="50"/>
        <v>1364</v>
      </c>
      <c r="C1495" s="103" t="s">
        <v>742</v>
      </c>
      <c r="D1495" s="167" t="s">
        <v>119</v>
      </c>
      <c r="E1495" s="103" t="s">
        <v>1799</v>
      </c>
      <c r="F1495" s="178" t="s">
        <v>1820</v>
      </c>
      <c r="G1495" s="214">
        <v>10.5</v>
      </c>
    </row>
    <row r="1496" spans="1:7" ht="30">
      <c r="A1496" s="190"/>
      <c r="B1496" s="168">
        <f t="shared" si="50"/>
        <v>1365</v>
      </c>
      <c r="C1496" s="103" t="s">
        <v>742</v>
      </c>
      <c r="D1496" s="167" t="s">
        <v>119</v>
      </c>
      <c r="E1496" s="103" t="s">
        <v>1871</v>
      </c>
      <c r="F1496" s="178" t="s">
        <v>1820</v>
      </c>
      <c r="G1496" s="214">
        <v>23.083333333333332</v>
      </c>
    </row>
    <row r="1497" spans="1:7" ht="18">
      <c r="A1497" s="190"/>
      <c r="B1497" s="238"/>
      <c r="C1497" s="199" t="s">
        <v>743</v>
      </c>
      <c r="D1497" s="210"/>
      <c r="E1497" s="210"/>
      <c r="F1497" s="225"/>
      <c r="G1497" s="223"/>
    </row>
    <row r="1498" spans="1:7" ht="15">
      <c r="A1498" s="143" t="s">
        <v>2079</v>
      </c>
      <c r="B1498" s="112"/>
      <c r="C1498" s="107" t="s">
        <v>744</v>
      </c>
      <c r="D1498" s="107"/>
      <c r="E1498" s="107"/>
      <c r="F1498" s="225"/>
      <c r="G1498" s="214"/>
    </row>
    <row r="1499" spans="1:7" ht="15">
      <c r="A1499" s="143"/>
      <c r="B1499" s="168">
        <f>B1496+1</f>
        <v>1366</v>
      </c>
      <c r="C1499" s="108" t="s">
        <v>745</v>
      </c>
      <c r="D1499" s="112" t="s">
        <v>119</v>
      </c>
      <c r="E1499" s="108" t="s">
        <v>746</v>
      </c>
      <c r="F1499" s="178" t="s">
        <v>318</v>
      </c>
      <c r="G1499" s="214" t="s">
        <v>1902</v>
      </c>
    </row>
    <row r="1500" spans="1:7" ht="15">
      <c r="A1500" s="143" t="s">
        <v>2080</v>
      </c>
      <c r="B1500" s="238"/>
      <c r="C1500" s="107" t="s">
        <v>747</v>
      </c>
      <c r="D1500" s="107"/>
      <c r="E1500" s="107"/>
      <c r="F1500" s="230"/>
      <c r="G1500" s="214"/>
    </row>
    <row r="1501" spans="1:7" ht="15">
      <c r="A1501" s="143"/>
      <c r="B1501" s="168">
        <f>B1499+1</f>
        <v>1367</v>
      </c>
      <c r="C1501" s="103" t="s">
        <v>748</v>
      </c>
      <c r="D1501" s="105" t="s">
        <v>119</v>
      </c>
      <c r="E1501" s="103" t="s">
        <v>1374</v>
      </c>
      <c r="F1501" s="178" t="s">
        <v>318</v>
      </c>
      <c r="G1501" s="214">
        <v>12</v>
      </c>
    </row>
    <row r="1502" spans="1:7" ht="30">
      <c r="A1502" s="143"/>
      <c r="B1502" s="168">
        <f>B1501+1</f>
        <v>1368</v>
      </c>
      <c r="C1502" s="130" t="s">
        <v>748</v>
      </c>
      <c r="D1502" s="105" t="s">
        <v>2347</v>
      </c>
      <c r="E1502" s="103" t="s">
        <v>2348</v>
      </c>
      <c r="F1502" s="253" t="s">
        <v>318</v>
      </c>
      <c r="G1502" s="214">
        <v>7.416666666666667</v>
      </c>
    </row>
    <row r="1503" spans="1:7" ht="15">
      <c r="A1503" s="224" t="s">
        <v>2081</v>
      </c>
      <c r="B1503" s="238"/>
      <c r="C1503" s="123" t="s">
        <v>749</v>
      </c>
      <c r="D1503" s="105"/>
      <c r="E1503" s="103"/>
      <c r="F1503" s="178"/>
      <c r="G1503" s="214"/>
    </row>
    <row r="1504" spans="1:7" ht="15">
      <c r="A1504" s="132"/>
      <c r="B1504" s="168">
        <f>B1502+1</f>
        <v>1369</v>
      </c>
      <c r="C1504" s="114" t="s">
        <v>1859</v>
      </c>
      <c r="D1504" s="125" t="s">
        <v>119</v>
      </c>
      <c r="E1504" s="114"/>
      <c r="F1504" s="178" t="s">
        <v>318</v>
      </c>
      <c r="G1504" s="214">
        <v>32.791666666666664</v>
      </c>
    </row>
    <row r="1505" spans="1:7" ht="15">
      <c r="A1505" s="132"/>
      <c r="B1505" s="254">
        <f>B1504+1</f>
        <v>1370</v>
      </c>
      <c r="C1505" s="255" t="s">
        <v>2349</v>
      </c>
      <c r="D1505" s="256" t="s">
        <v>119</v>
      </c>
      <c r="E1505" s="257" t="s">
        <v>2350</v>
      </c>
      <c r="F1505" s="235" t="s">
        <v>318</v>
      </c>
      <c r="G1505" s="214">
        <v>6.2333333333333343</v>
      </c>
    </row>
    <row r="1506" spans="1:7" ht="15">
      <c r="A1506" s="224" t="s">
        <v>2082</v>
      </c>
      <c r="B1506" s="238"/>
      <c r="C1506" s="123" t="s">
        <v>750</v>
      </c>
      <c r="D1506" s="105"/>
      <c r="E1506" s="103"/>
      <c r="F1506" s="178"/>
      <c r="G1506" s="206"/>
    </row>
    <row r="1507" spans="1:7" ht="15">
      <c r="B1507" s="248">
        <f>B1505+1</f>
        <v>1371</v>
      </c>
      <c r="C1507" s="103" t="s">
        <v>751</v>
      </c>
      <c r="D1507" s="105" t="s">
        <v>119</v>
      </c>
      <c r="E1507" s="103"/>
      <c r="F1507" s="178" t="s">
        <v>318</v>
      </c>
      <c r="G1507" s="214">
        <v>8.9166666666666661</v>
      </c>
    </row>
    <row r="1508" spans="1:7" ht="15">
      <c r="A1508" s="224" t="s">
        <v>2083</v>
      </c>
      <c r="B1508" s="238"/>
      <c r="C1508" s="107" t="s">
        <v>1476</v>
      </c>
      <c r="D1508" s="107"/>
      <c r="E1508" s="107"/>
      <c r="F1508" s="178"/>
      <c r="G1508" s="206"/>
    </row>
    <row r="1509" spans="1:7" ht="15">
      <c r="A1509" s="250"/>
      <c r="B1509" s="168">
        <f>B1507+1</f>
        <v>1372</v>
      </c>
      <c r="C1509" s="103" t="s">
        <v>752</v>
      </c>
      <c r="D1509" s="112" t="s">
        <v>119</v>
      </c>
      <c r="E1509" s="103" t="s">
        <v>1771</v>
      </c>
      <c r="F1509" s="178" t="s">
        <v>318</v>
      </c>
      <c r="G1509" s="214">
        <v>57.2</v>
      </c>
    </row>
    <row r="1510" spans="1:7" ht="15">
      <c r="A1510" s="224" t="s">
        <v>2084</v>
      </c>
      <c r="B1510" s="238"/>
      <c r="C1510" s="107" t="s">
        <v>753</v>
      </c>
      <c r="D1510" s="107"/>
      <c r="E1510" s="107"/>
      <c r="F1510" s="151"/>
      <c r="G1510" s="206"/>
    </row>
    <row r="1511" spans="1:7" ht="15">
      <c r="A1511" s="250"/>
      <c r="B1511" s="168">
        <f>B1509+1</f>
        <v>1373</v>
      </c>
      <c r="C1511" s="103" t="s">
        <v>754</v>
      </c>
      <c r="D1511" s="112" t="s">
        <v>119</v>
      </c>
      <c r="E1511" s="103" t="s">
        <v>755</v>
      </c>
      <c r="F1511" s="178" t="s">
        <v>318</v>
      </c>
      <c r="G1511" s="214">
        <v>9.6666666666666661</v>
      </c>
    </row>
    <row r="1512" spans="1:7" ht="15">
      <c r="A1512" s="224" t="s">
        <v>2085</v>
      </c>
      <c r="B1512" s="238"/>
      <c r="C1512" s="107" t="s">
        <v>756</v>
      </c>
      <c r="D1512" s="107"/>
      <c r="E1512" s="107"/>
      <c r="F1512" s="151"/>
      <c r="G1512" s="214"/>
    </row>
    <row r="1513" spans="1:7" ht="15">
      <c r="B1513" s="168">
        <f>B1511+1</f>
        <v>1374</v>
      </c>
      <c r="C1513" s="103" t="s">
        <v>757</v>
      </c>
      <c r="D1513" s="112" t="s">
        <v>119</v>
      </c>
      <c r="E1513" s="103"/>
      <c r="F1513" s="178" t="s">
        <v>318</v>
      </c>
      <c r="G1513" s="214">
        <v>5.416666666666667</v>
      </c>
    </row>
    <row r="1514" spans="1:7" ht="15">
      <c r="A1514" s="224" t="s">
        <v>2086</v>
      </c>
      <c r="B1514" s="238"/>
      <c r="C1514" s="107" t="s">
        <v>1477</v>
      </c>
      <c r="D1514" s="107"/>
      <c r="E1514" s="107"/>
      <c r="F1514" s="151"/>
      <c r="G1514" s="206"/>
    </row>
    <row r="1515" spans="1:7" ht="15">
      <c r="B1515" s="168">
        <f>B1513+1</f>
        <v>1375</v>
      </c>
      <c r="C1515" s="103" t="s">
        <v>758</v>
      </c>
      <c r="D1515" s="112" t="s">
        <v>119</v>
      </c>
      <c r="E1515" s="103" t="s">
        <v>759</v>
      </c>
      <c r="F1515" s="168" t="s">
        <v>252</v>
      </c>
      <c r="G1515" s="206"/>
    </row>
    <row r="1516" spans="1:7" ht="15">
      <c r="A1516" s="224" t="s">
        <v>2087</v>
      </c>
      <c r="B1516" s="238"/>
      <c r="C1516" s="107" t="s">
        <v>760</v>
      </c>
      <c r="D1516" s="107"/>
      <c r="E1516" s="107"/>
      <c r="F1516" s="178"/>
      <c r="G1516" s="214"/>
    </row>
    <row r="1517" spans="1:7" ht="15">
      <c r="B1517" s="168">
        <f>B1515+1</f>
        <v>1376</v>
      </c>
      <c r="C1517" s="123" t="s">
        <v>761</v>
      </c>
      <c r="D1517" s="112" t="s">
        <v>119</v>
      </c>
      <c r="E1517" s="103" t="s">
        <v>762</v>
      </c>
      <c r="F1517" s="258" t="s">
        <v>318</v>
      </c>
      <c r="G1517" s="214">
        <v>0.88</v>
      </c>
    </row>
    <row r="1518" spans="1:7" ht="15">
      <c r="A1518" s="132"/>
      <c r="B1518" s="168">
        <f>B1517+1</f>
        <v>1377</v>
      </c>
      <c r="C1518" s="123" t="s">
        <v>761</v>
      </c>
      <c r="D1518" s="112" t="s">
        <v>119</v>
      </c>
      <c r="E1518" s="103" t="s">
        <v>763</v>
      </c>
      <c r="F1518" s="258" t="s">
        <v>318</v>
      </c>
      <c r="G1518" s="214">
        <v>1.36</v>
      </c>
    </row>
    <row r="1519" spans="1:7" ht="15">
      <c r="A1519" s="132"/>
      <c r="B1519" s="168">
        <f>B1518+1</f>
        <v>1378</v>
      </c>
      <c r="C1519" s="123" t="s">
        <v>761</v>
      </c>
      <c r="D1519" s="112" t="s">
        <v>119</v>
      </c>
      <c r="E1519" s="103" t="s">
        <v>764</v>
      </c>
      <c r="F1519" s="258" t="s">
        <v>318</v>
      </c>
      <c r="G1519" s="214">
        <v>3.2559999999999998</v>
      </c>
    </row>
    <row r="1520" spans="1:7" ht="15">
      <c r="A1520" s="224" t="s">
        <v>2088</v>
      </c>
      <c r="B1520" s="238"/>
      <c r="C1520" s="107" t="s">
        <v>765</v>
      </c>
      <c r="D1520" s="107"/>
      <c r="E1520" s="107"/>
      <c r="F1520" s="178"/>
      <c r="G1520" s="214"/>
    </row>
    <row r="1521" spans="1:7" ht="15">
      <c r="B1521" s="168">
        <f>B1519+1</f>
        <v>1379</v>
      </c>
      <c r="C1521" s="103" t="s">
        <v>716</v>
      </c>
      <c r="D1521" s="112" t="s">
        <v>119</v>
      </c>
      <c r="E1521" s="103" t="s">
        <v>766</v>
      </c>
      <c r="F1521" s="258" t="s">
        <v>318</v>
      </c>
      <c r="G1521" s="214">
        <v>3.5833333333333335</v>
      </c>
    </row>
    <row r="1522" spans="1:7" ht="15">
      <c r="A1522" s="224" t="s">
        <v>2089</v>
      </c>
      <c r="B1522" s="238"/>
      <c r="C1522" s="107" t="s">
        <v>767</v>
      </c>
      <c r="D1522" s="107"/>
      <c r="E1522" s="107"/>
      <c r="F1522" s="178"/>
      <c r="G1522" s="214"/>
    </row>
    <row r="1523" spans="1:7" ht="15">
      <c r="B1523" s="168">
        <f>B1521+1</f>
        <v>1380</v>
      </c>
      <c r="C1523" s="123" t="s">
        <v>768</v>
      </c>
      <c r="D1523" s="112" t="s">
        <v>119</v>
      </c>
      <c r="E1523" s="103" t="s">
        <v>2261</v>
      </c>
      <c r="F1523" s="258" t="s">
        <v>318</v>
      </c>
      <c r="G1523" s="214" t="s">
        <v>1902</v>
      </c>
    </row>
    <row r="1524" spans="1:7" ht="15">
      <c r="A1524" s="224" t="s">
        <v>2090</v>
      </c>
      <c r="B1524" s="238"/>
      <c r="C1524" s="107" t="s">
        <v>1478</v>
      </c>
      <c r="D1524" s="107"/>
      <c r="E1524" s="107"/>
      <c r="F1524" s="178"/>
      <c r="G1524" s="214"/>
    </row>
    <row r="1525" spans="1:7" ht="15">
      <c r="B1525" s="168">
        <f>B1523+1</f>
        <v>1381</v>
      </c>
      <c r="C1525" s="103" t="s">
        <v>769</v>
      </c>
      <c r="D1525" s="112" t="s">
        <v>119</v>
      </c>
      <c r="E1525" s="103" t="s">
        <v>1749</v>
      </c>
      <c r="F1525" s="168" t="s">
        <v>66</v>
      </c>
      <c r="G1525" s="214">
        <v>5.5833333333333339</v>
      </c>
    </row>
    <row r="1526" spans="1:7" ht="15">
      <c r="A1526" s="224" t="s">
        <v>2091</v>
      </c>
      <c r="B1526" s="238"/>
      <c r="C1526" s="107" t="s">
        <v>1479</v>
      </c>
      <c r="D1526" s="107"/>
      <c r="E1526" s="107"/>
      <c r="F1526" s="178"/>
      <c r="G1526" s="214"/>
    </row>
    <row r="1527" spans="1:7" ht="15">
      <c r="B1527" s="168">
        <f>B1525+1</f>
        <v>1382</v>
      </c>
      <c r="C1527" s="145" t="s">
        <v>770</v>
      </c>
      <c r="D1527" s="144" t="s">
        <v>119</v>
      </c>
      <c r="E1527" s="145" t="s">
        <v>2321</v>
      </c>
      <c r="F1527" s="235" t="s">
        <v>252</v>
      </c>
      <c r="G1527" s="214">
        <v>7.5</v>
      </c>
    </row>
    <row r="1528" spans="1:7" ht="15">
      <c r="A1528" s="224" t="s">
        <v>2092</v>
      </c>
      <c r="B1528" s="238"/>
      <c r="C1528" s="107" t="s">
        <v>771</v>
      </c>
      <c r="D1528" s="107"/>
      <c r="E1528" s="107"/>
      <c r="F1528" s="178"/>
      <c r="G1528" s="214"/>
    </row>
    <row r="1529" spans="1:7" ht="15">
      <c r="B1529" s="168">
        <f>B1527+1</f>
        <v>1383</v>
      </c>
      <c r="C1529" s="103" t="s">
        <v>772</v>
      </c>
      <c r="D1529" s="112" t="s">
        <v>119</v>
      </c>
      <c r="E1529" s="103" t="s">
        <v>773</v>
      </c>
      <c r="F1529" s="168" t="s">
        <v>66</v>
      </c>
      <c r="G1529" s="214">
        <v>14.166666666666668</v>
      </c>
    </row>
    <row r="1530" spans="1:7" ht="15">
      <c r="A1530" s="226"/>
      <c r="B1530" s="168">
        <f>B1529+1</f>
        <v>1384</v>
      </c>
      <c r="C1530" s="103" t="s">
        <v>772</v>
      </c>
      <c r="D1530" s="112" t="s">
        <v>119</v>
      </c>
      <c r="E1530" s="103" t="s">
        <v>774</v>
      </c>
      <c r="F1530" s="168" t="s">
        <v>66</v>
      </c>
      <c r="G1530" s="214">
        <v>20.416666666666664</v>
      </c>
    </row>
    <row r="1531" spans="1:7" ht="15">
      <c r="A1531" s="226"/>
      <c r="B1531" s="168">
        <f>B1530+1</f>
        <v>1385</v>
      </c>
      <c r="C1531" s="103" t="s">
        <v>772</v>
      </c>
      <c r="D1531" s="112" t="s">
        <v>119</v>
      </c>
      <c r="E1531" s="103" t="s">
        <v>2225</v>
      </c>
      <c r="F1531" s="168" t="s">
        <v>66</v>
      </c>
      <c r="G1531" s="214">
        <v>25</v>
      </c>
    </row>
    <row r="1532" spans="1:7" ht="15">
      <c r="A1532" s="226"/>
      <c r="B1532" s="168">
        <f t="shared" ref="B1532:B1539" si="51">B1531+1</f>
        <v>1386</v>
      </c>
      <c r="C1532" s="103" t="s">
        <v>772</v>
      </c>
      <c r="D1532" s="112" t="s">
        <v>119</v>
      </c>
      <c r="E1532" s="103" t="s">
        <v>775</v>
      </c>
      <c r="F1532" s="168" t="s">
        <v>66</v>
      </c>
      <c r="G1532" s="214">
        <v>31.666666666666668</v>
      </c>
    </row>
    <row r="1533" spans="1:7" ht="15">
      <c r="A1533" s="226"/>
      <c r="B1533" s="168">
        <f t="shared" si="51"/>
        <v>1387</v>
      </c>
      <c r="C1533" s="103" t="s">
        <v>772</v>
      </c>
      <c r="D1533" s="112" t="s">
        <v>119</v>
      </c>
      <c r="E1533" s="103" t="s">
        <v>776</v>
      </c>
      <c r="F1533" s="168" t="s">
        <v>66</v>
      </c>
      <c r="G1533" s="214">
        <v>36.791666666666671</v>
      </c>
    </row>
    <row r="1534" spans="1:7" ht="15">
      <c r="A1534" s="226"/>
      <c r="B1534" s="168">
        <f t="shared" si="51"/>
        <v>1388</v>
      </c>
      <c r="C1534" s="103" t="s">
        <v>772</v>
      </c>
      <c r="D1534" s="112" t="s">
        <v>119</v>
      </c>
      <c r="E1534" s="103" t="s">
        <v>1671</v>
      </c>
      <c r="F1534" s="168" t="s">
        <v>66</v>
      </c>
      <c r="G1534" s="214">
        <v>25.833333333333336</v>
      </c>
    </row>
    <row r="1535" spans="1:7" ht="15">
      <c r="A1535" s="226"/>
      <c r="B1535" s="168">
        <f t="shared" si="51"/>
        <v>1389</v>
      </c>
      <c r="C1535" s="103" t="s">
        <v>772</v>
      </c>
      <c r="D1535" s="112" t="s">
        <v>119</v>
      </c>
      <c r="E1535" s="103" t="s">
        <v>1672</v>
      </c>
      <c r="F1535" s="168" t="s">
        <v>66</v>
      </c>
      <c r="G1535" s="214">
        <v>33.541666666666664</v>
      </c>
    </row>
    <row r="1536" spans="1:7" ht="15">
      <c r="A1536" s="226"/>
      <c r="B1536" s="168">
        <f t="shared" si="51"/>
        <v>1390</v>
      </c>
      <c r="C1536" s="103" t="s">
        <v>772</v>
      </c>
      <c r="D1536" s="112" t="s">
        <v>119</v>
      </c>
      <c r="E1536" s="103" t="s">
        <v>1673</v>
      </c>
      <c r="F1536" s="168" t="s">
        <v>66</v>
      </c>
      <c r="G1536" s="214">
        <v>40.208333333333343</v>
      </c>
    </row>
    <row r="1537" spans="1:7" ht="15">
      <c r="A1537" s="226"/>
      <c r="B1537" s="168">
        <f t="shared" si="51"/>
        <v>1391</v>
      </c>
      <c r="C1537" s="103" t="s">
        <v>772</v>
      </c>
      <c r="D1537" s="112" t="s">
        <v>119</v>
      </c>
      <c r="E1537" s="103" t="s">
        <v>1674</v>
      </c>
      <c r="F1537" s="168" t="s">
        <v>66</v>
      </c>
      <c r="G1537" s="214">
        <v>49.166666666666671</v>
      </c>
    </row>
    <row r="1538" spans="1:7" ht="15">
      <c r="A1538" s="226"/>
      <c r="B1538" s="168">
        <f t="shared" si="51"/>
        <v>1392</v>
      </c>
      <c r="C1538" s="103" t="s">
        <v>772</v>
      </c>
      <c r="D1538" s="112" t="s">
        <v>119</v>
      </c>
      <c r="E1538" s="103" t="s">
        <v>1675</v>
      </c>
      <c r="F1538" s="168" t="s">
        <v>66</v>
      </c>
      <c r="G1538" s="214">
        <v>79.166666666666671</v>
      </c>
    </row>
    <row r="1539" spans="1:7" ht="15">
      <c r="A1539" s="226"/>
      <c r="B1539" s="168">
        <f t="shared" si="51"/>
        <v>1393</v>
      </c>
      <c r="C1539" s="103" t="s">
        <v>772</v>
      </c>
      <c r="D1539" s="112" t="s">
        <v>119</v>
      </c>
      <c r="E1539" s="103" t="s">
        <v>1676</v>
      </c>
      <c r="F1539" s="168" t="s">
        <v>66</v>
      </c>
      <c r="G1539" s="214">
        <v>95.833333333333343</v>
      </c>
    </row>
    <row r="1540" spans="1:7" ht="18">
      <c r="A1540" s="226"/>
      <c r="B1540" s="238"/>
      <c r="C1540" s="199" t="s">
        <v>1881</v>
      </c>
      <c r="D1540" s="210"/>
      <c r="E1540" s="210"/>
      <c r="F1540" s="230"/>
      <c r="G1540" s="223"/>
    </row>
    <row r="1541" spans="1:7" ht="15">
      <c r="A1541" s="189" t="s">
        <v>2093</v>
      </c>
      <c r="B1541" s="157"/>
      <c r="C1541" s="107" t="s">
        <v>1882</v>
      </c>
      <c r="D1541" s="107"/>
      <c r="E1541" s="107"/>
      <c r="F1541" s="151"/>
      <c r="G1541" s="214"/>
    </row>
    <row r="1542" spans="1:7" ht="15">
      <c r="B1542" s="168">
        <f>B1539+1</f>
        <v>1394</v>
      </c>
      <c r="C1542" s="103" t="s">
        <v>161</v>
      </c>
      <c r="D1542" s="157" t="s">
        <v>1883</v>
      </c>
      <c r="E1542" s="103" t="s">
        <v>1884</v>
      </c>
      <c r="F1542" s="178" t="s">
        <v>66</v>
      </c>
      <c r="G1542" s="214">
        <v>50</v>
      </c>
    </row>
    <row r="1543" spans="1:7" ht="15">
      <c r="A1543" s="190"/>
      <c r="B1543" s="168">
        <f>B1542+1</f>
        <v>1395</v>
      </c>
      <c r="C1543" s="103" t="s">
        <v>161</v>
      </c>
      <c r="D1543" s="157" t="s">
        <v>1883</v>
      </c>
      <c r="E1543" s="103" t="s">
        <v>1885</v>
      </c>
      <c r="F1543" s="178" t="s">
        <v>66</v>
      </c>
      <c r="G1543" s="214">
        <v>65</v>
      </c>
    </row>
    <row r="1544" spans="1:7" ht="15">
      <c r="A1544" s="190"/>
      <c r="B1544" s="168">
        <f>B1543+1</f>
        <v>1396</v>
      </c>
      <c r="C1544" s="103" t="s">
        <v>161</v>
      </c>
      <c r="D1544" s="157" t="s">
        <v>1883</v>
      </c>
      <c r="E1544" s="103" t="s">
        <v>1886</v>
      </c>
      <c r="F1544" s="178" t="s">
        <v>66</v>
      </c>
      <c r="G1544" s="214">
        <v>100</v>
      </c>
    </row>
    <row r="1545" spans="1:7" ht="15">
      <c r="A1545" s="190"/>
      <c r="B1545" s="168">
        <f>B1544+1</f>
        <v>1397</v>
      </c>
      <c r="C1545" s="103" t="s">
        <v>161</v>
      </c>
      <c r="D1545" s="157" t="s">
        <v>1883</v>
      </c>
      <c r="E1545" s="103" t="s">
        <v>1887</v>
      </c>
      <c r="F1545" s="178" t="s">
        <v>66</v>
      </c>
      <c r="G1545" s="214">
        <v>22.5</v>
      </c>
    </row>
    <row r="1546" spans="1:7" ht="15">
      <c r="A1546" s="190"/>
      <c r="B1546" s="168">
        <f>B1545+1</f>
        <v>1398</v>
      </c>
      <c r="C1546" s="103" t="s">
        <v>161</v>
      </c>
      <c r="D1546" s="157" t="s">
        <v>1883</v>
      </c>
      <c r="E1546" s="103" t="s">
        <v>1888</v>
      </c>
      <c r="F1546" s="178" t="s">
        <v>66</v>
      </c>
      <c r="G1546" s="214">
        <v>25</v>
      </c>
    </row>
    <row r="1547" spans="1:7" ht="15">
      <c r="A1547" s="190"/>
      <c r="B1547" s="168">
        <f>B1546+1</f>
        <v>1399</v>
      </c>
      <c r="C1547" s="103" t="s">
        <v>161</v>
      </c>
      <c r="D1547" s="157" t="s">
        <v>1883</v>
      </c>
      <c r="E1547" s="103" t="s">
        <v>1889</v>
      </c>
      <c r="F1547" s="178" t="s">
        <v>66</v>
      </c>
      <c r="G1547" s="214">
        <v>13</v>
      </c>
    </row>
    <row r="1548" spans="1:7" ht="15">
      <c r="A1548" s="189" t="s">
        <v>2094</v>
      </c>
      <c r="B1548" s="238"/>
      <c r="C1548" s="107" t="s">
        <v>1890</v>
      </c>
      <c r="D1548" s="107"/>
      <c r="E1548" s="107"/>
      <c r="F1548" s="215"/>
      <c r="G1548" s="214"/>
    </row>
    <row r="1549" spans="1:7" ht="15">
      <c r="B1549" s="168">
        <f>B1547+1</f>
        <v>1400</v>
      </c>
      <c r="C1549" s="103" t="s">
        <v>1891</v>
      </c>
      <c r="D1549" s="157" t="s">
        <v>119</v>
      </c>
      <c r="E1549" s="103" t="s">
        <v>1892</v>
      </c>
      <c r="F1549" s="178" t="s">
        <v>66</v>
      </c>
      <c r="G1549" s="214">
        <v>5.5</v>
      </c>
    </row>
    <row r="1550" spans="1:7" ht="15">
      <c r="A1550" s="190"/>
      <c r="B1550" s="168">
        <f t="shared" ref="B1550:B1555" si="52">B1549+1</f>
        <v>1401</v>
      </c>
      <c r="C1550" s="103" t="s">
        <v>1891</v>
      </c>
      <c r="D1550" s="157" t="s">
        <v>119</v>
      </c>
      <c r="E1550" s="103" t="s">
        <v>1893</v>
      </c>
      <c r="F1550" s="178" t="s">
        <v>66</v>
      </c>
      <c r="G1550" s="214">
        <v>6.5</v>
      </c>
    </row>
    <row r="1551" spans="1:7" ht="15">
      <c r="A1551" s="190"/>
      <c r="B1551" s="168">
        <f t="shared" si="52"/>
        <v>1402</v>
      </c>
      <c r="C1551" s="103" t="s">
        <v>1891</v>
      </c>
      <c r="D1551" s="157" t="s">
        <v>119</v>
      </c>
      <c r="E1551" s="103" t="s">
        <v>1894</v>
      </c>
      <c r="F1551" s="178" t="s">
        <v>66</v>
      </c>
      <c r="G1551" s="214">
        <v>7.0000000000000009</v>
      </c>
    </row>
    <row r="1552" spans="1:7" ht="15">
      <c r="A1552" s="190"/>
      <c r="B1552" s="168">
        <f t="shared" si="52"/>
        <v>1403</v>
      </c>
      <c r="C1552" s="103" t="s">
        <v>1891</v>
      </c>
      <c r="D1552" s="157" t="s">
        <v>119</v>
      </c>
      <c r="E1552" s="103" t="s">
        <v>1895</v>
      </c>
      <c r="F1552" s="178" t="s">
        <v>66</v>
      </c>
      <c r="G1552" s="214">
        <v>35</v>
      </c>
    </row>
    <row r="1553" spans="1:7" ht="15">
      <c r="A1553" s="190"/>
      <c r="B1553" s="168">
        <f t="shared" si="52"/>
        <v>1404</v>
      </c>
      <c r="C1553" s="103" t="s">
        <v>1891</v>
      </c>
      <c r="D1553" s="157" t="s">
        <v>1883</v>
      </c>
      <c r="E1553" s="122" t="s">
        <v>1896</v>
      </c>
      <c r="F1553" s="178" t="s">
        <v>66</v>
      </c>
      <c r="G1553" s="214">
        <v>60</v>
      </c>
    </row>
    <row r="1554" spans="1:7" ht="15">
      <c r="A1554" s="190"/>
      <c r="B1554" s="168">
        <f t="shared" si="52"/>
        <v>1405</v>
      </c>
      <c r="C1554" s="103" t="s">
        <v>1891</v>
      </c>
      <c r="D1554" s="157" t="s">
        <v>1883</v>
      </c>
      <c r="E1554" s="103" t="s">
        <v>1897</v>
      </c>
      <c r="F1554" s="178" t="s">
        <v>66</v>
      </c>
      <c r="G1554" s="214">
        <v>100</v>
      </c>
    </row>
    <row r="1555" spans="1:7" ht="15">
      <c r="A1555" s="190"/>
      <c r="B1555" s="168">
        <f t="shared" si="52"/>
        <v>1406</v>
      </c>
      <c r="C1555" s="103" t="s">
        <v>1891</v>
      </c>
      <c r="D1555" s="157" t="s">
        <v>1883</v>
      </c>
      <c r="E1555" s="122" t="s">
        <v>1898</v>
      </c>
      <c r="F1555" s="178" t="s">
        <v>66</v>
      </c>
      <c r="G1555" s="214">
        <v>100</v>
      </c>
    </row>
    <row r="1556" spans="1:7" ht="18">
      <c r="A1556" s="190"/>
      <c r="B1556" s="238"/>
      <c r="C1556" s="199" t="s">
        <v>777</v>
      </c>
      <c r="D1556" s="210"/>
      <c r="E1556" s="210"/>
      <c r="F1556" s="222"/>
      <c r="G1556" s="223"/>
    </row>
    <row r="1557" spans="1:7" ht="15">
      <c r="A1557" s="224" t="s">
        <v>2095</v>
      </c>
      <c r="B1557" s="112"/>
      <c r="C1557" s="107" t="s">
        <v>778</v>
      </c>
      <c r="D1557" s="107"/>
      <c r="E1557" s="107"/>
      <c r="F1557" s="222"/>
      <c r="G1557" s="214"/>
    </row>
    <row r="1558" spans="1:7" ht="15">
      <c r="B1558" s="168">
        <f>B1555+1</f>
        <v>1407</v>
      </c>
      <c r="C1558" s="103" t="s">
        <v>779</v>
      </c>
      <c r="D1558" s="112" t="s">
        <v>124</v>
      </c>
      <c r="E1558" s="103" t="s">
        <v>1270</v>
      </c>
      <c r="F1558" s="168" t="s">
        <v>66</v>
      </c>
      <c r="G1558" s="214">
        <v>3.1666666666666669E-2</v>
      </c>
    </row>
    <row r="1559" spans="1:7" ht="15">
      <c r="A1559" s="226"/>
      <c r="B1559" s="168">
        <f t="shared" ref="B1559:B1564" si="53">B1558+1</f>
        <v>1408</v>
      </c>
      <c r="C1559" s="103" t="s">
        <v>779</v>
      </c>
      <c r="D1559" s="112" t="s">
        <v>124</v>
      </c>
      <c r="E1559" s="103" t="s">
        <v>1622</v>
      </c>
      <c r="F1559" s="168" t="s">
        <v>66</v>
      </c>
      <c r="G1559" s="214">
        <v>3.9750000000000001E-2</v>
      </c>
    </row>
    <row r="1560" spans="1:7" ht="15">
      <c r="A1560" s="226"/>
      <c r="B1560" s="168">
        <f t="shared" si="53"/>
        <v>1409</v>
      </c>
      <c r="C1560" s="103" t="s">
        <v>779</v>
      </c>
      <c r="D1560" s="112" t="s">
        <v>124</v>
      </c>
      <c r="E1560" s="103" t="s">
        <v>1271</v>
      </c>
      <c r="F1560" s="168" t="s">
        <v>66</v>
      </c>
      <c r="G1560" s="214">
        <v>7.8750000000000001E-2</v>
      </c>
    </row>
    <row r="1561" spans="1:7" ht="15">
      <c r="A1561" s="226"/>
      <c r="B1561" s="168">
        <f t="shared" si="53"/>
        <v>1410</v>
      </c>
      <c r="C1561" s="103" t="s">
        <v>779</v>
      </c>
      <c r="D1561" s="112" t="s">
        <v>124</v>
      </c>
      <c r="E1561" s="103" t="s">
        <v>1480</v>
      </c>
      <c r="F1561" s="168" t="s">
        <v>66</v>
      </c>
      <c r="G1561" s="214">
        <v>5.5833333333333332E-2</v>
      </c>
    </row>
    <row r="1562" spans="1:7" ht="15">
      <c r="A1562" s="226"/>
      <c r="B1562" s="168">
        <f t="shared" si="53"/>
        <v>1411</v>
      </c>
      <c r="C1562" s="103" t="s">
        <v>779</v>
      </c>
      <c r="D1562" s="112" t="s">
        <v>124</v>
      </c>
      <c r="E1562" s="103" t="s">
        <v>1272</v>
      </c>
      <c r="F1562" s="168" t="s">
        <v>66</v>
      </c>
      <c r="G1562" s="214">
        <v>0.159</v>
      </c>
    </row>
    <row r="1563" spans="1:7" ht="15">
      <c r="A1563" s="226"/>
      <c r="B1563" s="168">
        <f t="shared" si="53"/>
        <v>1412</v>
      </c>
      <c r="C1563" s="103" t="s">
        <v>779</v>
      </c>
      <c r="D1563" s="112" t="s">
        <v>124</v>
      </c>
      <c r="E1563" s="103" t="s">
        <v>1650</v>
      </c>
      <c r="F1563" s="168" t="s">
        <v>66</v>
      </c>
      <c r="G1563" s="214">
        <v>0.2</v>
      </c>
    </row>
    <row r="1564" spans="1:7" ht="15">
      <c r="A1564" s="226"/>
      <c r="B1564" s="168">
        <f t="shared" si="53"/>
        <v>1413</v>
      </c>
      <c r="C1564" s="103" t="s">
        <v>779</v>
      </c>
      <c r="D1564" s="109" t="s">
        <v>124</v>
      </c>
      <c r="E1564" s="103" t="s">
        <v>1623</v>
      </c>
      <c r="F1564" s="168" t="s">
        <v>66</v>
      </c>
      <c r="G1564" s="214">
        <v>0.47699999999999998</v>
      </c>
    </row>
    <row r="1565" spans="1:7" ht="15">
      <c r="A1565" s="224" t="s">
        <v>2096</v>
      </c>
      <c r="B1565" s="238"/>
      <c r="C1565" s="131" t="s">
        <v>780</v>
      </c>
      <c r="D1565" s="129"/>
      <c r="E1565" s="134"/>
      <c r="F1565" s="222"/>
      <c r="G1565" s="214"/>
    </row>
    <row r="1566" spans="1:7" ht="15">
      <c r="B1566" s="168">
        <f>B1564+1</f>
        <v>1414</v>
      </c>
      <c r="C1566" s="103" t="s">
        <v>781</v>
      </c>
      <c r="D1566" s="109" t="s">
        <v>124</v>
      </c>
      <c r="E1566" s="103" t="s">
        <v>1872</v>
      </c>
      <c r="F1566" s="168" t="s">
        <v>66</v>
      </c>
      <c r="G1566" s="214">
        <v>2.5750000000000002</v>
      </c>
    </row>
    <row r="1567" spans="1:7" ht="15">
      <c r="A1567" s="226"/>
      <c r="B1567" s="168">
        <f>B1566+1</f>
        <v>1415</v>
      </c>
      <c r="C1567" s="103" t="s">
        <v>781</v>
      </c>
      <c r="D1567" s="112" t="s">
        <v>124</v>
      </c>
      <c r="E1567" s="103" t="s">
        <v>1273</v>
      </c>
      <c r="F1567" s="168" t="s">
        <v>66</v>
      </c>
      <c r="G1567" s="214">
        <v>9.0999999999999998E-2</v>
      </c>
    </row>
    <row r="1568" spans="1:7" ht="15">
      <c r="A1568" s="226"/>
      <c r="B1568" s="168">
        <f>B1567+1</f>
        <v>1416</v>
      </c>
      <c r="C1568" s="103" t="s">
        <v>781</v>
      </c>
      <c r="D1568" s="112" t="s">
        <v>124</v>
      </c>
      <c r="E1568" s="103" t="s">
        <v>1274</v>
      </c>
      <c r="F1568" s="168" t="s">
        <v>66</v>
      </c>
      <c r="G1568" s="214">
        <v>0.13700000000000001</v>
      </c>
    </row>
    <row r="1569" spans="1:7" ht="15">
      <c r="A1569" s="226"/>
      <c r="B1569" s="168">
        <f t="shared" ref="B1569:B1582" si="54">B1568+1</f>
        <v>1417</v>
      </c>
      <c r="C1569" s="103" t="s">
        <v>781</v>
      </c>
      <c r="D1569" s="112" t="s">
        <v>124</v>
      </c>
      <c r="E1569" s="103" t="s">
        <v>1275</v>
      </c>
      <c r="F1569" s="168" t="s">
        <v>66</v>
      </c>
      <c r="G1569" s="214">
        <v>0.14583333333333334</v>
      </c>
    </row>
    <row r="1570" spans="1:7" ht="15">
      <c r="A1570" s="226"/>
      <c r="B1570" s="168">
        <f t="shared" si="54"/>
        <v>1418</v>
      </c>
      <c r="C1570" s="103" t="s">
        <v>781</v>
      </c>
      <c r="D1570" s="112" t="s">
        <v>124</v>
      </c>
      <c r="E1570" s="103" t="s">
        <v>1276</v>
      </c>
      <c r="F1570" s="168" t="s">
        <v>66</v>
      </c>
      <c r="G1570" s="214">
        <v>0.2</v>
      </c>
    </row>
    <row r="1571" spans="1:7" ht="15">
      <c r="A1571" s="226"/>
      <c r="B1571" s="168">
        <f t="shared" si="54"/>
        <v>1419</v>
      </c>
      <c r="C1571" s="103" t="s">
        <v>781</v>
      </c>
      <c r="D1571" s="112" t="s">
        <v>124</v>
      </c>
      <c r="E1571" s="103" t="s">
        <v>1624</v>
      </c>
      <c r="F1571" s="168" t="s">
        <v>66</v>
      </c>
      <c r="G1571" s="214">
        <v>0.45500000000000002</v>
      </c>
    </row>
    <row r="1572" spans="1:7" ht="15">
      <c r="A1572" s="226"/>
      <c r="B1572" s="168">
        <f t="shared" si="54"/>
        <v>1420</v>
      </c>
      <c r="C1572" s="103" t="s">
        <v>781</v>
      </c>
      <c r="D1572" s="112" t="s">
        <v>124</v>
      </c>
      <c r="E1572" s="103" t="s">
        <v>1277</v>
      </c>
      <c r="F1572" s="168" t="s">
        <v>66</v>
      </c>
      <c r="G1572" s="214">
        <v>0.114</v>
      </c>
    </row>
    <row r="1573" spans="1:7" ht="15">
      <c r="A1573" s="226"/>
      <c r="B1573" s="168">
        <f t="shared" si="54"/>
        <v>1421</v>
      </c>
      <c r="C1573" s="103" t="s">
        <v>781</v>
      </c>
      <c r="D1573" s="112" t="s">
        <v>124</v>
      </c>
      <c r="E1573" s="103" t="s">
        <v>782</v>
      </c>
      <c r="F1573" s="168" t="s">
        <v>66</v>
      </c>
      <c r="G1573" s="214">
        <v>0.17133333333333337</v>
      </c>
    </row>
    <row r="1574" spans="1:7" ht="15">
      <c r="A1574" s="226"/>
      <c r="B1574" s="168">
        <f t="shared" si="54"/>
        <v>1422</v>
      </c>
      <c r="C1574" s="103" t="s">
        <v>781</v>
      </c>
      <c r="D1574" s="112" t="s">
        <v>124</v>
      </c>
      <c r="E1574" s="103" t="s">
        <v>783</v>
      </c>
      <c r="F1574" s="168" t="s">
        <v>66</v>
      </c>
      <c r="G1574" s="214">
        <v>0.21666666666666667</v>
      </c>
    </row>
    <row r="1575" spans="1:7" ht="15">
      <c r="A1575" s="226"/>
      <c r="B1575" s="168">
        <f t="shared" si="54"/>
        <v>1423</v>
      </c>
      <c r="C1575" s="103" t="s">
        <v>781</v>
      </c>
      <c r="D1575" s="112" t="s">
        <v>124</v>
      </c>
      <c r="E1575" s="103" t="s">
        <v>784</v>
      </c>
      <c r="F1575" s="168" t="s">
        <v>66</v>
      </c>
      <c r="G1575" s="214">
        <v>0.31666666666666671</v>
      </c>
    </row>
    <row r="1576" spans="1:7" ht="15">
      <c r="A1576" s="226"/>
      <c r="B1576" s="168">
        <f t="shared" si="54"/>
        <v>1424</v>
      </c>
      <c r="C1576" s="103" t="s">
        <v>781</v>
      </c>
      <c r="D1576" s="112" t="s">
        <v>124</v>
      </c>
      <c r="E1576" s="103" t="s">
        <v>785</v>
      </c>
      <c r="F1576" s="168" t="s">
        <v>66</v>
      </c>
      <c r="G1576" s="214">
        <v>0.44166666666666671</v>
      </c>
    </row>
    <row r="1577" spans="1:7" ht="15">
      <c r="A1577" s="226"/>
      <c r="B1577" s="168">
        <f t="shared" si="54"/>
        <v>1425</v>
      </c>
      <c r="C1577" s="103" t="s">
        <v>781</v>
      </c>
      <c r="D1577" s="112" t="s">
        <v>124</v>
      </c>
      <c r="E1577" s="103" t="s">
        <v>786</v>
      </c>
      <c r="F1577" s="168" t="s">
        <v>66</v>
      </c>
      <c r="G1577" s="214">
        <v>0.625</v>
      </c>
    </row>
    <row r="1578" spans="1:7" ht="15">
      <c r="A1578" s="226"/>
      <c r="B1578" s="168">
        <f t="shared" si="54"/>
        <v>1426</v>
      </c>
      <c r="C1578" s="103" t="s">
        <v>781</v>
      </c>
      <c r="D1578" s="112" t="s">
        <v>124</v>
      </c>
      <c r="E1578" s="103" t="s">
        <v>787</v>
      </c>
      <c r="F1578" s="168" t="s">
        <v>66</v>
      </c>
      <c r="G1578" s="214">
        <v>0.87500000000000011</v>
      </c>
    </row>
    <row r="1579" spans="1:7" ht="15">
      <c r="A1579" s="226"/>
      <c r="B1579" s="168">
        <f t="shared" si="54"/>
        <v>1427</v>
      </c>
      <c r="C1579" s="103" t="s">
        <v>781</v>
      </c>
      <c r="D1579" s="112" t="s">
        <v>124</v>
      </c>
      <c r="E1579" s="103" t="s">
        <v>788</v>
      </c>
      <c r="F1579" s="168" t="s">
        <v>66</v>
      </c>
      <c r="G1579" s="214">
        <v>1.375</v>
      </c>
    </row>
    <row r="1580" spans="1:7" ht="15">
      <c r="A1580" s="226"/>
      <c r="B1580" s="168">
        <f t="shared" si="54"/>
        <v>1428</v>
      </c>
      <c r="C1580" s="103" t="s">
        <v>781</v>
      </c>
      <c r="D1580" s="112" t="s">
        <v>124</v>
      </c>
      <c r="E1580" s="103" t="s">
        <v>1625</v>
      </c>
      <c r="F1580" s="168" t="s">
        <v>66</v>
      </c>
      <c r="G1580" s="214">
        <v>1.6666666666666667</v>
      </c>
    </row>
    <row r="1581" spans="1:7" ht="15">
      <c r="A1581" s="226"/>
      <c r="B1581" s="168">
        <f t="shared" si="54"/>
        <v>1429</v>
      </c>
      <c r="C1581" s="103" t="s">
        <v>781</v>
      </c>
      <c r="D1581" s="112" t="s">
        <v>124</v>
      </c>
      <c r="E1581" s="103" t="s">
        <v>1901</v>
      </c>
      <c r="F1581" s="178" t="s">
        <v>66</v>
      </c>
      <c r="G1581" s="214">
        <v>3.3333333333333335</v>
      </c>
    </row>
    <row r="1582" spans="1:7" ht="15">
      <c r="A1582" s="226"/>
      <c r="B1582" s="168">
        <f t="shared" si="54"/>
        <v>1430</v>
      </c>
      <c r="C1582" s="103" t="s">
        <v>781</v>
      </c>
      <c r="D1582" s="112" t="s">
        <v>124</v>
      </c>
      <c r="E1582" s="103" t="s">
        <v>1626</v>
      </c>
      <c r="F1582" s="178" t="s">
        <v>66</v>
      </c>
      <c r="G1582" s="214">
        <v>4.166666666666667</v>
      </c>
    </row>
    <row r="1583" spans="1:7" ht="15">
      <c r="A1583" s="224" t="s">
        <v>2097</v>
      </c>
      <c r="B1583" s="238"/>
      <c r="C1583" s="107" t="s">
        <v>789</v>
      </c>
      <c r="D1583" s="107"/>
      <c r="E1583" s="107"/>
      <c r="F1583" s="178"/>
      <c r="G1583" s="214"/>
    </row>
    <row r="1584" spans="1:7" ht="15">
      <c r="B1584" s="168">
        <f>B1582+1</f>
        <v>1431</v>
      </c>
      <c r="C1584" s="103" t="s">
        <v>790</v>
      </c>
      <c r="D1584" s="112" t="s">
        <v>124</v>
      </c>
      <c r="E1584" s="103" t="s">
        <v>793</v>
      </c>
      <c r="F1584" s="168" t="s">
        <v>66</v>
      </c>
      <c r="G1584" s="214">
        <v>7.4999999999999997E-2</v>
      </c>
    </row>
    <row r="1585" spans="1:7" ht="15">
      <c r="A1585" s="259"/>
      <c r="B1585" s="126">
        <f>B1584+1</f>
        <v>1432</v>
      </c>
      <c r="C1585" s="103" t="s">
        <v>790</v>
      </c>
      <c r="D1585" s="112" t="s">
        <v>124</v>
      </c>
      <c r="E1585" s="103" t="s">
        <v>1651</v>
      </c>
      <c r="F1585" s="168" t="s">
        <v>66</v>
      </c>
      <c r="G1585" s="214">
        <v>9.7000000000000003E-2</v>
      </c>
    </row>
    <row r="1586" spans="1:7" ht="15">
      <c r="A1586" s="259"/>
      <c r="B1586" s="126">
        <f>B1585+1</f>
        <v>1433</v>
      </c>
      <c r="C1586" s="103" t="s">
        <v>790</v>
      </c>
      <c r="D1586" s="112" t="s">
        <v>124</v>
      </c>
      <c r="E1586" s="103" t="s">
        <v>791</v>
      </c>
      <c r="F1586" s="168" t="s">
        <v>66</v>
      </c>
      <c r="G1586" s="214">
        <v>0.13325000000000001</v>
      </c>
    </row>
    <row r="1587" spans="1:7" ht="15">
      <c r="A1587" s="226"/>
      <c r="B1587" s="126">
        <f t="shared" ref="B1587:B1598" si="55">B1586+1</f>
        <v>1434</v>
      </c>
      <c r="C1587" s="103" t="s">
        <v>790</v>
      </c>
      <c r="D1587" s="112" t="s">
        <v>124</v>
      </c>
      <c r="E1587" s="103" t="s">
        <v>1627</v>
      </c>
      <c r="F1587" s="178" t="s">
        <v>66</v>
      </c>
      <c r="G1587" s="214">
        <v>0.2</v>
      </c>
    </row>
    <row r="1588" spans="1:7" ht="15">
      <c r="A1588" s="226"/>
      <c r="B1588" s="126">
        <f t="shared" si="55"/>
        <v>1435</v>
      </c>
      <c r="C1588" s="103" t="s">
        <v>790</v>
      </c>
      <c r="D1588" s="112" t="s">
        <v>124</v>
      </c>
      <c r="E1588" s="103" t="s">
        <v>792</v>
      </c>
      <c r="F1588" s="168" t="s">
        <v>66</v>
      </c>
      <c r="G1588" s="214">
        <v>0.35349999999999998</v>
      </c>
    </row>
    <row r="1589" spans="1:7" ht="15">
      <c r="A1589" s="226"/>
      <c r="B1589" s="126">
        <f t="shared" si="55"/>
        <v>1436</v>
      </c>
      <c r="C1589" s="103" t="s">
        <v>790</v>
      </c>
      <c r="D1589" s="112" t="s">
        <v>124</v>
      </c>
      <c r="E1589" s="103" t="s">
        <v>794</v>
      </c>
      <c r="F1589" s="168" t="s">
        <v>66</v>
      </c>
      <c r="G1589" s="214">
        <v>3.5999999999999997E-2</v>
      </c>
    </row>
    <row r="1590" spans="1:7" ht="15">
      <c r="A1590" s="226"/>
      <c r="B1590" s="126">
        <f t="shared" si="55"/>
        <v>1437</v>
      </c>
      <c r="C1590" s="103" t="s">
        <v>790</v>
      </c>
      <c r="D1590" s="112" t="s">
        <v>124</v>
      </c>
      <c r="E1590" s="103" t="s">
        <v>1821</v>
      </c>
      <c r="F1590" s="168" t="s">
        <v>66</v>
      </c>
      <c r="G1590" s="214">
        <v>2.8000000000000001E-2</v>
      </c>
    </row>
    <row r="1591" spans="1:7" ht="15">
      <c r="A1591" s="226"/>
      <c r="B1591" s="126">
        <f t="shared" si="55"/>
        <v>1438</v>
      </c>
      <c r="C1591" s="103" t="s">
        <v>790</v>
      </c>
      <c r="D1591" s="112" t="s">
        <v>124</v>
      </c>
      <c r="E1591" s="103" t="s">
        <v>795</v>
      </c>
      <c r="F1591" s="168" t="s">
        <v>66</v>
      </c>
      <c r="G1591" s="214">
        <v>7.2499999999999995E-2</v>
      </c>
    </row>
    <row r="1592" spans="1:7" ht="15">
      <c r="A1592" s="226"/>
      <c r="B1592" s="126">
        <f t="shared" si="55"/>
        <v>1439</v>
      </c>
      <c r="C1592" s="103" t="s">
        <v>790</v>
      </c>
      <c r="D1592" s="112" t="s">
        <v>124</v>
      </c>
      <c r="E1592" s="103" t="s">
        <v>796</v>
      </c>
      <c r="F1592" s="168" t="s">
        <v>66</v>
      </c>
      <c r="G1592" s="214">
        <v>0.10199999999999999</v>
      </c>
    </row>
    <row r="1593" spans="1:7" ht="15">
      <c r="A1593" s="226"/>
      <c r="B1593" s="126">
        <f t="shared" si="55"/>
        <v>1440</v>
      </c>
      <c r="C1593" s="103" t="s">
        <v>790</v>
      </c>
      <c r="D1593" s="112" t="s">
        <v>124</v>
      </c>
      <c r="E1593" s="103" t="s">
        <v>797</v>
      </c>
      <c r="F1593" s="168" t="s">
        <v>66</v>
      </c>
      <c r="G1593" s="214">
        <v>0.16800000000000001</v>
      </c>
    </row>
    <row r="1594" spans="1:7" ht="15">
      <c r="A1594" s="226"/>
      <c r="B1594" s="126">
        <f t="shared" si="55"/>
        <v>1441</v>
      </c>
      <c r="C1594" s="103" t="s">
        <v>790</v>
      </c>
      <c r="D1594" s="112" t="s">
        <v>124</v>
      </c>
      <c r="E1594" s="103" t="s">
        <v>798</v>
      </c>
      <c r="F1594" s="168" t="s">
        <v>66</v>
      </c>
      <c r="G1594" s="214">
        <v>0.23799999999999999</v>
      </c>
    </row>
    <row r="1595" spans="1:7" ht="15">
      <c r="A1595" s="226"/>
      <c r="B1595" s="126">
        <f t="shared" si="55"/>
        <v>1442</v>
      </c>
      <c r="C1595" s="103" t="s">
        <v>790</v>
      </c>
      <c r="D1595" s="112" t="s">
        <v>124</v>
      </c>
      <c r="E1595" s="103" t="s">
        <v>799</v>
      </c>
      <c r="F1595" s="168" t="s">
        <v>66</v>
      </c>
      <c r="G1595" s="214">
        <v>0.46416666666666667</v>
      </c>
    </row>
    <row r="1596" spans="1:7" ht="15">
      <c r="A1596" s="226"/>
      <c r="B1596" s="126">
        <f t="shared" si="55"/>
        <v>1443</v>
      </c>
      <c r="C1596" s="103" t="s">
        <v>790</v>
      </c>
      <c r="D1596" s="112" t="s">
        <v>124</v>
      </c>
      <c r="E1596" s="103" t="s">
        <v>1652</v>
      </c>
      <c r="F1596" s="168" t="s">
        <v>66</v>
      </c>
      <c r="G1596" s="214">
        <v>0.72499999999999998</v>
      </c>
    </row>
    <row r="1597" spans="1:7" ht="15">
      <c r="A1597" s="226"/>
      <c r="B1597" s="126">
        <f t="shared" si="55"/>
        <v>1444</v>
      </c>
      <c r="C1597" s="103" t="s">
        <v>790</v>
      </c>
      <c r="D1597" s="112" t="s">
        <v>124</v>
      </c>
      <c r="E1597" s="103" t="s">
        <v>1653</v>
      </c>
      <c r="F1597" s="168" t="s">
        <v>66</v>
      </c>
      <c r="G1597" s="214">
        <v>0.96</v>
      </c>
    </row>
    <row r="1598" spans="1:7" ht="15">
      <c r="A1598" s="226"/>
      <c r="B1598" s="126">
        <f t="shared" si="55"/>
        <v>1445</v>
      </c>
      <c r="C1598" s="103" t="s">
        <v>790</v>
      </c>
      <c r="D1598" s="112" t="s">
        <v>124</v>
      </c>
      <c r="E1598" s="103" t="s">
        <v>1654</v>
      </c>
      <c r="F1598" s="168" t="s">
        <v>66</v>
      </c>
      <c r="G1598" s="214">
        <v>1.53</v>
      </c>
    </row>
    <row r="1599" spans="1:7" ht="15">
      <c r="A1599" s="224" t="s">
        <v>2098</v>
      </c>
      <c r="B1599" s="238"/>
      <c r="C1599" s="107" t="s">
        <v>800</v>
      </c>
      <c r="D1599" s="107"/>
      <c r="E1599" s="107"/>
      <c r="F1599" s="178"/>
      <c r="G1599" s="214"/>
    </row>
    <row r="1600" spans="1:7" ht="15">
      <c r="B1600" s="126">
        <f>B1598+1</f>
        <v>1446</v>
      </c>
      <c r="C1600" s="103" t="s">
        <v>781</v>
      </c>
      <c r="D1600" s="112" t="s">
        <v>124</v>
      </c>
      <c r="E1600" s="103" t="s">
        <v>1578</v>
      </c>
      <c r="F1600" s="168" t="s">
        <v>66</v>
      </c>
      <c r="G1600" s="214">
        <v>0.29066666666666674</v>
      </c>
    </row>
    <row r="1601" spans="1:7" ht="15">
      <c r="A1601" s="226"/>
      <c r="B1601" s="168">
        <f>B1600+1</f>
        <v>1447</v>
      </c>
      <c r="C1601" s="103" t="s">
        <v>781</v>
      </c>
      <c r="D1601" s="112" t="s">
        <v>124</v>
      </c>
      <c r="E1601" s="103" t="s">
        <v>1655</v>
      </c>
      <c r="F1601" s="168" t="s">
        <v>66</v>
      </c>
      <c r="G1601" s="214">
        <v>0.43333333333333335</v>
      </c>
    </row>
    <row r="1602" spans="1:7" ht="15">
      <c r="A1602" s="226"/>
      <c r="B1602" s="168">
        <f>B1601+1</f>
        <v>1448</v>
      </c>
      <c r="C1602" s="103" t="s">
        <v>781</v>
      </c>
      <c r="D1602" s="112" t="s">
        <v>124</v>
      </c>
      <c r="E1602" s="103" t="s">
        <v>1579</v>
      </c>
      <c r="F1602" s="168" t="s">
        <v>66</v>
      </c>
      <c r="G1602" s="214">
        <v>0.27316666666666667</v>
      </c>
    </row>
    <row r="1603" spans="1:7" ht="15">
      <c r="A1603" s="226"/>
      <c r="B1603" s="168">
        <f t="shared" ref="B1603:B1613" si="56">B1602+1</f>
        <v>1449</v>
      </c>
      <c r="C1603" s="103" t="s">
        <v>781</v>
      </c>
      <c r="D1603" s="112" t="s">
        <v>124</v>
      </c>
      <c r="E1603" s="103" t="s">
        <v>1656</v>
      </c>
      <c r="F1603" s="168" t="s">
        <v>66</v>
      </c>
      <c r="G1603" s="214">
        <v>0.40500000000000003</v>
      </c>
    </row>
    <row r="1604" spans="1:7" ht="15">
      <c r="A1604" s="226"/>
      <c r="B1604" s="168">
        <f t="shared" si="56"/>
        <v>1450</v>
      </c>
      <c r="C1604" s="103" t="s">
        <v>781</v>
      </c>
      <c r="D1604" s="112" t="s">
        <v>124</v>
      </c>
      <c r="E1604" s="103" t="s">
        <v>1657</v>
      </c>
      <c r="F1604" s="168" t="s">
        <v>66</v>
      </c>
      <c r="G1604" s="214">
        <v>0.61199999999999999</v>
      </c>
    </row>
    <row r="1605" spans="1:7" ht="15">
      <c r="A1605" s="226"/>
      <c r="B1605" s="168">
        <f t="shared" si="56"/>
        <v>1451</v>
      </c>
      <c r="C1605" s="103" t="s">
        <v>781</v>
      </c>
      <c r="D1605" s="112" t="s">
        <v>124</v>
      </c>
      <c r="E1605" s="103" t="s">
        <v>1658</v>
      </c>
      <c r="F1605" s="168" t="s">
        <v>66</v>
      </c>
      <c r="G1605" s="214">
        <v>0.96916666666666662</v>
      </c>
    </row>
    <row r="1606" spans="1:7" ht="15">
      <c r="A1606" s="226"/>
      <c r="B1606" s="168">
        <f t="shared" si="56"/>
        <v>1452</v>
      </c>
      <c r="C1606" s="103" t="s">
        <v>781</v>
      </c>
      <c r="D1606" s="112" t="s">
        <v>124</v>
      </c>
      <c r="E1606" s="103" t="s">
        <v>1659</v>
      </c>
      <c r="F1606" s="168" t="s">
        <v>66</v>
      </c>
      <c r="G1606" s="214">
        <v>1.6123333333333336</v>
      </c>
    </row>
    <row r="1607" spans="1:7" ht="15">
      <c r="A1607" s="226"/>
      <c r="B1607" s="168">
        <f t="shared" si="56"/>
        <v>1453</v>
      </c>
      <c r="C1607" s="103" t="s">
        <v>781</v>
      </c>
      <c r="D1607" s="112" t="s">
        <v>124</v>
      </c>
      <c r="E1607" s="103" t="s">
        <v>1660</v>
      </c>
      <c r="F1607" s="168" t="s">
        <v>66</v>
      </c>
      <c r="G1607" s="214">
        <v>0.3505833333333333</v>
      </c>
    </row>
    <row r="1608" spans="1:7" ht="15">
      <c r="A1608" s="226"/>
      <c r="B1608" s="168">
        <f t="shared" si="56"/>
        <v>1454</v>
      </c>
      <c r="C1608" s="103" t="s">
        <v>781</v>
      </c>
      <c r="D1608" s="112" t="s">
        <v>124</v>
      </c>
      <c r="E1608" s="103" t="s">
        <v>801</v>
      </c>
      <c r="F1608" s="168" t="s">
        <v>66</v>
      </c>
      <c r="G1608" s="214">
        <v>0.54833333333333345</v>
      </c>
    </row>
    <row r="1609" spans="1:7" ht="15">
      <c r="A1609" s="226"/>
      <c r="B1609" s="168">
        <f t="shared" si="56"/>
        <v>1455</v>
      </c>
      <c r="C1609" s="103" t="s">
        <v>781</v>
      </c>
      <c r="D1609" s="112" t="s">
        <v>124</v>
      </c>
      <c r="E1609" s="103" t="s">
        <v>802</v>
      </c>
      <c r="F1609" s="168" t="s">
        <v>66</v>
      </c>
      <c r="G1609" s="214">
        <v>0.87433333333333341</v>
      </c>
    </row>
    <row r="1610" spans="1:7" ht="15">
      <c r="A1610" s="226"/>
      <c r="B1610" s="168">
        <f t="shared" si="56"/>
        <v>1456</v>
      </c>
      <c r="C1610" s="103" t="s">
        <v>781</v>
      </c>
      <c r="D1610" s="112" t="s">
        <v>124</v>
      </c>
      <c r="E1610" s="103" t="s">
        <v>1661</v>
      </c>
      <c r="F1610" s="168" t="s">
        <v>66</v>
      </c>
      <c r="G1610" s="214">
        <v>1.2858333333333332</v>
      </c>
    </row>
    <row r="1611" spans="1:7" ht="15">
      <c r="A1611" s="226"/>
      <c r="B1611" s="168">
        <f t="shared" si="56"/>
        <v>1457</v>
      </c>
      <c r="C1611" s="103" t="s">
        <v>781</v>
      </c>
      <c r="D1611" s="112" t="s">
        <v>124</v>
      </c>
      <c r="E1611" s="103" t="s">
        <v>1750</v>
      </c>
      <c r="F1611" s="168" t="s">
        <v>66</v>
      </c>
      <c r="G1611" s="214">
        <v>2.0291666666666672</v>
      </c>
    </row>
    <row r="1612" spans="1:7" ht="15">
      <c r="A1612" s="226"/>
      <c r="B1612" s="168">
        <f t="shared" si="56"/>
        <v>1458</v>
      </c>
      <c r="C1612" s="103" t="s">
        <v>781</v>
      </c>
      <c r="D1612" s="112" t="s">
        <v>124</v>
      </c>
      <c r="E1612" s="103" t="s">
        <v>1662</v>
      </c>
      <c r="F1612" s="168" t="s">
        <v>66</v>
      </c>
      <c r="G1612" s="214">
        <v>3.2749999999999999</v>
      </c>
    </row>
    <row r="1613" spans="1:7" ht="15">
      <c r="A1613" s="226"/>
      <c r="B1613" s="168">
        <f t="shared" si="56"/>
        <v>1459</v>
      </c>
      <c r="C1613" s="103" t="s">
        <v>781</v>
      </c>
      <c r="D1613" s="112" t="s">
        <v>124</v>
      </c>
      <c r="E1613" s="103" t="s">
        <v>1580</v>
      </c>
      <c r="F1613" s="168" t="s">
        <v>66</v>
      </c>
      <c r="G1613" s="214">
        <v>5.0283333333333333</v>
      </c>
    </row>
    <row r="1614" spans="1:7" ht="15">
      <c r="A1614" s="224" t="s">
        <v>2099</v>
      </c>
      <c r="B1614" s="238"/>
      <c r="C1614" s="107" t="s">
        <v>803</v>
      </c>
      <c r="D1614" s="107"/>
      <c r="E1614" s="107"/>
      <c r="F1614" s="178"/>
      <c r="G1614" s="214"/>
    </row>
    <row r="1615" spans="1:7" ht="30">
      <c r="B1615" s="168">
        <f>B1613+1</f>
        <v>1460</v>
      </c>
      <c r="C1615" s="103" t="s">
        <v>790</v>
      </c>
      <c r="D1615" s="112" t="s">
        <v>124</v>
      </c>
      <c r="E1615" s="108" t="s">
        <v>1481</v>
      </c>
      <c r="F1615" s="168" t="s">
        <v>252</v>
      </c>
      <c r="G1615" s="214" t="s">
        <v>1902</v>
      </c>
    </row>
    <row r="1616" spans="1:7" ht="15">
      <c r="A1616" s="224" t="s">
        <v>2100</v>
      </c>
      <c r="B1616" s="238"/>
      <c r="C1616" s="107" t="s">
        <v>804</v>
      </c>
      <c r="D1616" s="107"/>
      <c r="E1616" s="107"/>
      <c r="F1616" s="178"/>
      <c r="G1616" s="214"/>
    </row>
    <row r="1617" spans="1:7" ht="30">
      <c r="B1617" s="168">
        <f>B1615+1</f>
        <v>1461</v>
      </c>
      <c r="C1617" s="108" t="s">
        <v>805</v>
      </c>
      <c r="D1617" s="112" t="s">
        <v>119</v>
      </c>
      <c r="E1617" s="108" t="s">
        <v>806</v>
      </c>
      <c r="F1617" s="178" t="s">
        <v>1278</v>
      </c>
      <c r="G1617" s="214">
        <v>1.1659999999999999</v>
      </c>
    </row>
    <row r="1618" spans="1:7" ht="30">
      <c r="A1618" s="226"/>
      <c r="B1618" s="168">
        <f>B1617+1</f>
        <v>1462</v>
      </c>
      <c r="C1618" s="108" t="s">
        <v>805</v>
      </c>
      <c r="D1618" s="112" t="s">
        <v>119</v>
      </c>
      <c r="E1618" s="108" t="s">
        <v>807</v>
      </c>
      <c r="F1618" s="178" t="s">
        <v>1278</v>
      </c>
      <c r="G1618" s="214">
        <v>1.333</v>
      </c>
    </row>
    <row r="1619" spans="1:7" ht="30">
      <c r="A1619" s="226"/>
      <c r="B1619" s="168">
        <f>B1618+1</f>
        <v>1463</v>
      </c>
      <c r="C1619" s="108" t="s">
        <v>805</v>
      </c>
      <c r="D1619" s="112" t="s">
        <v>119</v>
      </c>
      <c r="E1619" s="108" t="s">
        <v>808</v>
      </c>
      <c r="F1619" s="178" t="s">
        <v>1278</v>
      </c>
      <c r="G1619" s="214">
        <v>1.333</v>
      </c>
    </row>
    <row r="1620" spans="1:7" ht="15">
      <c r="A1620" s="224" t="s">
        <v>2101</v>
      </c>
      <c r="B1620" s="238"/>
      <c r="C1620" s="107" t="s">
        <v>809</v>
      </c>
      <c r="D1620" s="107"/>
      <c r="E1620" s="107"/>
      <c r="F1620" s="178"/>
      <c r="G1620" s="214"/>
    </row>
    <row r="1621" spans="1:7" ht="30">
      <c r="B1621" s="168">
        <f>B1619+1</f>
        <v>1464</v>
      </c>
      <c r="C1621" s="108" t="s">
        <v>810</v>
      </c>
      <c r="D1621" s="112" t="s">
        <v>119</v>
      </c>
      <c r="E1621" s="103" t="s">
        <v>811</v>
      </c>
      <c r="F1621" s="178" t="s">
        <v>1278</v>
      </c>
      <c r="G1621" s="214">
        <v>1.417</v>
      </c>
    </row>
    <row r="1622" spans="1:7" ht="30">
      <c r="A1622" s="226"/>
      <c r="B1622" s="168">
        <f>B1621+1</f>
        <v>1465</v>
      </c>
      <c r="C1622" s="108" t="s">
        <v>810</v>
      </c>
      <c r="D1622" s="112" t="s">
        <v>119</v>
      </c>
      <c r="E1622" s="103" t="s">
        <v>1279</v>
      </c>
      <c r="F1622" s="178" t="s">
        <v>1278</v>
      </c>
      <c r="G1622" s="214">
        <v>1.6659999999999999</v>
      </c>
    </row>
    <row r="1623" spans="1:7" ht="30">
      <c r="A1623" s="226"/>
      <c r="B1623" s="168">
        <f>B1622+1</f>
        <v>1466</v>
      </c>
      <c r="C1623" s="108" t="s">
        <v>810</v>
      </c>
      <c r="D1623" s="112" t="s">
        <v>119</v>
      </c>
      <c r="E1623" s="103" t="s">
        <v>812</v>
      </c>
      <c r="F1623" s="178" t="s">
        <v>1278</v>
      </c>
      <c r="G1623" s="214">
        <v>0.83299999999999996</v>
      </c>
    </row>
    <row r="1624" spans="1:7" ht="30">
      <c r="A1624" s="226"/>
      <c r="B1624" s="168">
        <f t="shared" ref="B1624:B1630" si="57">B1623+1</f>
        <v>1467</v>
      </c>
      <c r="C1624" s="108" t="s">
        <v>810</v>
      </c>
      <c r="D1624" s="112" t="s">
        <v>119</v>
      </c>
      <c r="E1624" s="103" t="s">
        <v>813</v>
      </c>
      <c r="F1624" s="178" t="s">
        <v>1278</v>
      </c>
      <c r="G1624" s="214">
        <v>1.1659999999999999</v>
      </c>
    </row>
    <row r="1625" spans="1:7" ht="30">
      <c r="A1625" s="226"/>
      <c r="B1625" s="168">
        <f t="shared" si="57"/>
        <v>1468</v>
      </c>
      <c r="C1625" s="108" t="s">
        <v>810</v>
      </c>
      <c r="D1625" s="112" t="s">
        <v>119</v>
      </c>
      <c r="E1625" s="103" t="s">
        <v>814</v>
      </c>
      <c r="F1625" s="178" t="s">
        <v>1278</v>
      </c>
      <c r="G1625" s="214">
        <v>1.417</v>
      </c>
    </row>
    <row r="1626" spans="1:7" ht="30">
      <c r="A1626" s="226"/>
      <c r="B1626" s="168">
        <f t="shared" si="57"/>
        <v>1469</v>
      </c>
      <c r="C1626" s="108" t="s">
        <v>810</v>
      </c>
      <c r="D1626" s="112" t="s">
        <v>119</v>
      </c>
      <c r="E1626" s="103" t="s">
        <v>815</v>
      </c>
      <c r="F1626" s="178" t="s">
        <v>1278</v>
      </c>
      <c r="G1626" s="214">
        <v>1.6659999999999999</v>
      </c>
    </row>
    <row r="1627" spans="1:7" ht="30">
      <c r="A1627" s="226"/>
      <c r="B1627" s="168">
        <f t="shared" si="57"/>
        <v>1470</v>
      </c>
      <c r="C1627" s="108" t="s">
        <v>810</v>
      </c>
      <c r="D1627" s="112" t="s">
        <v>119</v>
      </c>
      <c r="E1627" s="103" t="s">
        <v>816</v>
      </c>
      <c r="F1627" s="178" t="s">
        <v>1278</v>
      </c>
      <c r="G1627" s="214">
        <v>1.1659999999999999</v>
      </c>
    </row>
    <row r="1628" spans="1:7" ht="30">
      <c r="A1628" s="226"/>
      <c r="B1628" s="168">
        <f t="shared" si="57"/>
        <v>1471</v>
      </c>
      <c r="C1628" s="108" t="s">
        <v>810</v>
      </c>
      <c r="D1628" s="112" t="s">
        <v>119</v>
      </c>
      <c r="E1628" s="103" t="s">
        <v>817</v>
      </c>
      <c r="F1628" s="178" t="s">
        <v>1278</v>
      </c>
      <c r="G1628" s="214">
        <v>1.333</v>
      </c>
    </row>
    <row r="1629" spans="1:7" ht="30">
      <c r="A1629" s="226"/>
      <c r="B1629" s="168">
        <f t="shared" si="57"/>
        <v>1472</v>
      </c>
      <c r="C1629" s="108" t="s">
        <v>810</v>
      </c>
      <c r="D1629" s="112" t="s">
        <v>119</v>
      </c>
      <c r="E1629" s="103" t="s">
        <v>818</v>
      </c>
      <c r="F1629" s="178" t="s">
        <v>1278</v>
      </c>
      <c r="G1629" s="214">
        <v>1.417</v>
      </c>
    </row>
    <row r="1630" spans="1:7" ht="30">
      <c r="A1630" s="226"/>
      <c r="B1630" s="168">
        <f t="shared" si="57"/>
        <v>1473</v>
      </c>
      <c r="C1630" s="108" t="s">
        <v>810</v>
      </c>
      <c r="D1630" s="112" t="s">
        <v>119</v>
      </c>
      <c r="E1630" s="103" t="s">
        <v>819</v>
      </c>
      <c r="F1630" s="178" t="s">
        <v>1278</v>
      </c>
      <c r="G1630" s="214">
        <v>1.6659999999999999</v>
      </c>
    </row>
    <row r="1631" spans="1:7" ht="15">
      <c r="A1631" s="224" t="s">
        <v>2262</v>
      </c>
      <c r="B1631" s="238"/>
      <c r="C1631" s="107" t="s">
        <v>820</v>
      </c>
      <c r="D1631" s="107"/>
      <c r="E1631" s="107"/>
      <c r="F1631" s="178"/>
      <c r="G1631" s="214"/>
    </row>
    <row r="1632" spans="1:7" ht="15">
      <c r="B1632" s="168">
        <f>B1630+1</f>
        <v>1474</v>
      </c>
      <c r="C1632" s="108" t="s">
        <v>821</v>
      </c>
      <c r="D1632" s="112" t="s">
        <v>119</v>
      </c>
      <c r="E1632" s="108" t="s">
        <v>1280</v>
      </c>
      <c r="F1632" s="168" t="s">
        <v>66</v>
      </c>
      <c r="G1632" s="214">
        <v>0.16666666666666669</v>
      </c>
    </row>
    <row r="1633" spans="1:7" ht="15">
      <c r="A1633" s="226"/>
      <c r="B1633" s="168">
        <f>B1632+1</f>
        <v>1475</v>
      </c>
      <c r="C1633" s="108" t="s">
        <v>822</v>
      </c>
      <c r="D1633" s="112" t="s">
        <v>119</v>
      </c>
      <c r="E1633" s="108" t="s">
        <v>1281</v>
      </c>
      <c r="F1633" s="168" t="s">
        <v>66</v>
      </c>
      <c r="G1633" s="214">
        <v>0.27500000000000002</v>
      </c>
    </row>
    <row r="1634" spans="1:7" ht="15">
      <c r="A1634" s="226"/>
      <c r="B1634" s="168">
        <f>B1633+1</f>
        <v>1476</v>
      </c>
      <c r="C1634" s="108" t="s">
        <v>822</v>
      </c>
      <c r="D1634" s="112" t="s">
        <v>119</v>
      </c>
      <c r="E1634" s="108" t="s">
        <v>1282</v>
      </c>
      <c r="F1634" s="168" t="s">
        <v>66</v>
      </c>
      <c r="G1634" s="214">
        <v>0.38333333333333336</v>
      </c>
    </row>
    <row r="1635" spans="1:7" ht="15">
      <c r="A1635" s="226"/>
      <c r="B1635" s="168">
        <f>B1634+1</f>
        <v>1477</v>
      </c>
      <c r="C1635" s="108" t="s">
        <v>822</v>
      </c>
      <c r="D1635" s="112" t="s">
        <v>119</v>
      </c>
      <c r="E1635" s="108" t="s">
        <v>1283</v>
      </c>
      <c r="F1635" s="168" t="s">
        <v>66</v>
      </c>
      <c r="G1635" s="214">
        <v>0.58333333333333337</v>
      </c>
    </row>
    <row r="1636" spans="1:7" ht="15">
      <c r="A1636" s="224" t="s">
        <v>2102</v>
      </c>
      <c r="B1636" s="238"/>
      <c r="C1636" s="107" t="s">
        <v>823</v>
      </c>
      <c r="D1636" s="107"/>
      <c r="E1636" s="107"/>
      <c r="F1636" s="178"/>
      <c r="G1636" s="214"/>
    </row>
    <row r="1637" spans="1:7" ht="30">
      <c r="B1637" s="168">
        <f>B1635+1</f>
        <v>1478</v>
      </c>
      <c r="C1637" s="108" t="s">
        <v>824</v>
      </c>
      <c r="D1637" s="112" t="s">
        <v>119</v>
      </c>
      <c r="E1637" s="108" t="s">
        <v>1628</v>
      </c>
      <c r="F1637" s="178" t="s">
        <v>1278</v>
      </c>
      <c r="G1637" s="214">
        <v>0.15</v>
      </c>
    </row>
    <row r="1638" spans="1:7" ht="30">
      <c r="A1638" s="226"/>
      <c r="B1638" s="168">
        <f>B1637+1</f>
        <v>1479</v>
      </c>
      <c r="C1638" s="108" t="s">
        <v>824</v>
      </c>
      <c r="D1638" s="112" t="s">
        <v>119</v>
      </c>
      <c r="E1638" s="108" t="s">
        <v>825</v>
      </c>
      <c r="F1638" s="178" t="s">
        <v>1278</v>
      </c>
      <c r="G1638" s="214">
        <v>0.1</v>
      </c>
    </row>
    <row r="1639" spans="1:7" ht="30">
      <c r="A1639" s="226"/>
      <c r="B1639" s="168">
        <f>B1638+1</f>
        <v>1480</v>
      </c>
      <c r="C1639" s="108" t="s">
        <v>824</v>
      </c>
      <c r="D1639" s="112" t="s">
        <v>119</v>
      </c>
      <c r="E1639" s="108" t="s">
        <v>826</v>
      </c>
      <c r="F1639" s="178" t="s">
        <v>1278</v>
      </c>
      <c r="G1639" s="214">
        <v>0.15</v>
      </c>
    </row>
    <row r="1640" spans="1:7" ht="30">
      <c r="A1640" s="226"/>
      <c r="B1640" s="168">
        <f t="shared" ref="B1640:B1645" si="58">B1639+1</f>
        <v>1481</v>
      </c>
      <c r="C1640" s="108" t="s">
        <v>824</v>
      </c>
      <c r="D1640" s="112" t="s">
        <v>119</v>
      </c>
      <c r="E1640" s="108" t="s">
        <v>827</v>
      </c>
      <c r="F1640" s="178" t="s">
        <v>1278</v>
      </c>
      <c r="G1640" s="214">
        <v>0.2</v>
      </c>
    </row>
    <row r="1641" spans="1:7" ht="30">
      <c r="A1641" s="226"/>
      <c r="B1641" s="168">
        <f t="shared" si="58"/>
        <v>1482</v>
      </c>
      <c r="C1641" s="108" t="s">
        <v>824</v>
      </c>
      <c r="D1641" s="112" t="s">
        <v>119</v>
      </c>
      <c r="E1641" s="108" t="s">
        <v>828</v>
      </c>
      <c r="F1641" s="178" t="s">
        <v>1278</v>
      </c>
      <c r="G1641" s="214">
        <v>0.3</v>
      </c>
    </row>
    <row r="1642" spans="1:7" ht="30">
      <c r="A1642" s="226"/>
      <c r="B1642" s="168">
        <f t="shared" si="58"/>
        <v>1483</v>
      </c>
      <c r="C1642" s="108" t="s">
        <v>824</v>
      </c>
      <c r="D1642" s="112" t="s">
        <v>119</v>
      </c>
      <c r="E1642" s="108" t="s">
        <v>829</v>
      </c>
      <c r="F1642" s="178" t="s">
        <v>1278</v>
      </c>
      <c r="G1642" s="214">
        <v>0.33300000000000002</v>
      </c>
    </row>
    <row r="1643" spans="1:7" ht="30">
      <c r="A1643" s="226"/>
      <c r="B1643" s="168">
        <f t="shared" si="58"/>
        <v>1484</v>
      </c>
      <c r="C1643" s="108" t="s">
        <v>824</v>
      </c>
      <c r="D1643" s="112" t="s">
        <v>119</v>
      </c>
      <c r="E1643" s="108" t="s">
        <v>830</v>
      </c>
      <c r="F1643" s="178" t="s">
        <v>1278</v>
      </c>
      <c r="G1643" s="214">
        <v>0.83299999999999996</v>
      </c>
    </row>
    <row r="1644" spans="1:7" ht="30">
      <c r="A1644" s="226"/>
      <c r="B1644" s="168">
        <f t="shared" si="58"/>
        <v>1485</v>
      </c>
      <c r="C1644" s="108" t="s">
        <v>824</v>
      </c>
      <c r="D1644" s="112" t="s">
        <v>119</v>
      </c>
      <c r="E1644" s="108" t="s">
        <v>831</v>
      </c>
      <c r="F1644" s="178" t="s">
        <v>1278</v>
      </c>
      <c r="G1644" s="214">
        <v>0.15</v>
      </c>
    </row>
    <row r="1645" spans="1:7" ht="30">
      <c r="A1645" s="226"/>
      <c r="B1645" s="168">
        <f t="shared" si="58"/>
        <v>1486</v>
      </c>
      <c r="C1645" s="108" t="s">
        <v>824</v>
      </c>
      <c r="D1645" s="112" t="s">
        <v>119</v>
      </c>
      <c r="E1645" s="108" t="s">
        <v>832</v>
      </c>
      <c r="F1645" s="178" t="s">
        <v>1278</v>
      </c>
      <c r="G1645" s="214">
        <v>0.125</v>
      </c>
    </row>
    <row r="1646" spans="1:7" ht="15">
      <c r="A1646" s="224" t="s">
        <v>2103</v>
      </c>
      <c r="B1646" s="238"/>
      <c r="C1646" s="107" t="s">
        <v>833</v>
      </c>
      <c r="D1646" s="107"/>
      <c r="E1646" s="107"/>
      <c r="F1646" s="178"/>
      <c r="G1646" s="260"/>
    </row>
    <row r="1647" spans="1:7" ht="30">
      <c r="B1647" s="168">
        <f>B1645+1</f>
        <v>1487</v>
      </c>
      <c r="C1647" s="103" t="s">
        <v>834</v>
      </c>
      <c r="D1647" s="112" t="s">
        <v>119</v>
      </c>
      <c r="E1647" s="103" t="s">
        <v>1751</v>
      </c>
      <c r="F1647" s="178" t="s">
        <v>1752</v>
      </c>
      <c r="G1647" s="214">
        <v>0.16666666666666669</v>
      </c>
    </row>
    <row r="1648" spans="1:7" ht="30">
      <c r="A1648" s="226"/>
      <c r="B1648" s="168">
        <f t="shared" ref="B1648:B1653" si="59">B1647+1</f>
        <v>1488</v>
      </c>
      <c r="C1648" s="103" t="s">
        <v>834</v>
      </c>
      <c r="D1648" s="112" t="s">
        <v>119</v>
      </c>
      <c r="E1648" s="103" t="s">
        <v>835</v>
      </c>
      <c r="F1648" s="178" t="s">
        <v>1752</v>
      </c>
      <c r="G1648" s="214">
        <v>0.16666666666666669</v>
      </c>
    </row>
    <row r="1649" spans="1:7" ht="30">
      <c r="A1649" s="226"/>
      <c r="B1649" s="168">
        <f t="shared" si="59"/>
        <v>1489</v>
      </c>
      <c r="C1649" s="103" t="s">
        <v>834</v>
      </c>
      <c r="D1649" s="112" t="s">
        <v>119</v>
      </c>
      <c r="E1649" s="103" t="s">
        <v>1753</v>
      </c>
      <c r="F1649" s="178" t="s">
        <v>1752</v>
      </c>
      <c r="G1649" s="214">
        <v>0.16666666666666669</v>
      </c>
    </row>
    <row r="1650" spans="1:7" ht="30">
      <c r="A1650" s="226"/>
      <c r="B1650" s="168">
        <f t="shared" si="59"/>
        <v>1490</v>
      </c>
      <c r="C1650" s="103" t="s">
        <v>834</v>
      </c>
      <c r="D1650" s="112" t="s">
        <v>119</v>
      </c>
      <c r="E1650" s="103" t="s">
        <v>1772</v>
      </c>
      <c r="F1650" s="178" t="s">
        <v>1752</v>
      </c>
      <c r="G1650" s="214">
        <v>0.16666666666666669</v>
      </c>
    </row>
    <row r="1651" spans="1:7" ht="30">
      <c r="A1651" s="226"/>
      <c r="B1651" s="168">
        <f t="shared" si="59"/>
        <v>1491</v>
      </c>
      <c r="C1651" s="103" t="s">
        <v>834</v>
      </c>
      <c r="D1651" s="112" t="s">
        <v>119</v>
      </c>
      <c r="E1651" s="103" t="s">
        <v>1754</v>
      </c>
      <c r="F1651" s="178" t="s">
        <v>1752</v>
      </c>
      <c r="G1651" s="214">
        <v>0.16666666666666669</v>
      </c>
    </row>
    <row r="1652" spans="1:7" ht="30">
      <c r="A1652" s="226"/>
      <c r="B1652" s="168">
        <f t="shared" si="59"/>
        <v>1492</v>
      </c>
      <c r="C1652" s="103" t="s">
        <v>834</v>
      </c>
      <c r="D1652" s="112" t="s">
        <v>119</v>
      </c>
      <c r="E1652" s="103" t="s">
        <v>1755</v>
      </c>
      <c r="F1652" s="178" t="s">
        <v>1752</v>
      </c>
      <c r="G1652" s="214">
        <v>0.16666666666666669</v>
      </c>
    </row>
    <row r="1653" spans="1:7" ht="30">
      <c r="A1653" s="226"/>
      <c r="B1653" s="168">
        <f t="shared" si="59"/>
        <v>1493</v>
      </c>
      <c r="C1653" s="103" t="s">
        <v>834</v>
      </c>
      <c r="D1653" s="112" t="s">
        <v>119</v>
      </c>
      <c r="E1653" s="103" t="s">
        <v>1756</v>
      </c>
      <c r="F1653" s="178" t="s">
        <v>1752</v>
      </c>
      <c r="G1653" s="214">
        <v>0.16666666666666669</v>
      </c>
    </row>
    <row r="1654" spans="1:7" ht="15">
      <c r="A1654" s="224" t="s">
        <v>2104</v>
      </c>
      <c r="B1654" s="238"/>
      <c r="C1654" s="107" t="s">
        <v>836</v>
      </c>
      <c r="D1654" s="107"/>
      <c r="E1654" s="107"/>
      <c r="F1654" s="178"/>
      <c r="G1654" s="214"/>
    </row>
    <row r="1655" spans="1:7" ht="30">
      <c r="A1655" s="132"/>
      <c r="B1655" s="168">
        <f>B1653+1</f>
        <v>1494</v>
      </c>
      <c r="C1655" s="103" t="s">
        <v>834</v>
      </c>
      <c r="D1655" s="112" t="s">
        <v>119</v>
      </c>
      <c r="E1655" s="103" t="s">
        <v>1836</v>
      </c>
      <c r="F1655" s="178" t="s">
        <v>1837</v>
      </c>
      <c r="G1655" s="214">
        <v>0.25</v>
      </c>
    </row>
    <row r="1656" spans="1:7" ht="30">
      <c r="A1656" s="132"/>
      <c r="B1656" s="168">
        <f>B1655+1</f>
        <v>1495</v>
      </c>
      <c r="C1656" s="103" t="s">
        <v>834</v>
      </c>
      <c r="D1656" s="112" t="s">
        <v>119</v>
      </c>
      <c r="E1656" s="103" t="s">
        <v>1838</v>
      </c>
      <c r="F1656" s="178" t="s">
        <v>1837</v>
      </c>
      <c r="G1656" s="214">
        <v>0.25</v>
      </c>
    </row>
    <row r="1657" spans="1:7" ht="30">
      <c r="A1657" s="132"/>
      <c r="B1657" s="168">
        <f>B1656+1</f>
        <v>1496</v>
      </c>
      <c r="C1657" s="103" t="s">
        <v>834</v>
      </c>
      <c r="D1657" s="112" t="s">
        <v>119</v>
      </c>
      <c r="E1657" s="103" t="s">
        <v>1839</v>
      </c>
      <c r="F1657" s="178" t="s">
        <v>1837</v>
      </c>
      <c r="G1657" s="214">
        <v>0.25</v>
      </c>
    </row>
    <row r="1658" spans="1:7" ht="30">
      <c r="A1658" s="132"/>
      <c r="B1658" s="168">
        <f>B1657+1</f>
        <v>1497</v>
      </c>
      <c r="C1658" s="103" t="s">
        <v>834</v>
      </c>
      <c r="D1658" s="112" t="s">
        <v>119</v>
      </c>
      <c r="E1658" s="108" t="s">
        <v>1773</v>
      </c>
      <c r="F1658" s="178" t="s">
        <v>1774</v>
      </c>
      <c r="G1658" s="214">
        <v>0.33333333333333337</v>
      </c>
    </row>
    <row r="1659" spans="1:7" ht="30">
      <c r="A1659" s="132"/>
      <c r="B1659" s="168">
        <f>B1658+1</f>
        <v>1498</v>
      </c>
      <c r="C1659" s="103" t="s">
        <v>834</v>
      </c>
      <c r="D1659" s="112" t="s">
        <v>119</v>
      </c>
      <c r="E1659" s="108" t="s">
        <v>1629</v>
      </c>
      <c r="F1659" s="178" t="s">
        <v>1774</v>
      </c>
      <c r="G1659" s="214">
        <v>0.5</v>
      </c>
    </row>
    <row r="1660" spans="1:7" ht="15">
      <c r="A1660" s="224" t="s">
        <v>2105</v>
      </c>
      <c r="B1660" s="238"/>
      <c r="C1660" s="107" t="s">
        <v>1482</v>
      </c>
      <c r="D1660" s="107"/>
      <c r="E1660" s="107"/>
      <c r="F1660" s="178"/>
      <c r="G1660" s="214"/>
    </row>
    <row r="1661" spans="1:7" ht="30">
      <c r="B1661" s="168">
        <f>B1659+1</f>
        <v>1499</v>
      </c>
      <c r="C1661" s="103" t="s">
        <v>837</v>
      </c>
      <c r="D1661" s="112" t="s">
        <v>119</v>
      </c>
      <c r="E1661" s="103" t="s">
        <v>971</v>
      </c>
      <c r="F1661" s="168" t="s">
        <v>66</v>
      </c>
      <c r="G1661" s="214">
        <v>12.5</v>
      </c>
    </row>
    <row r="1662" spans="1:7" ht="30">
      <c r="A1662" s="226"/>
      <c r="B1662" s="168">
        <f>B1661+1</f>
        <v>1500</v>
      </c>
      <c r="C1662" s="103" t="s">
        <v>837</v>
      </c>
      <c r="D1662" s="112" t="s">
        <v>119</v>
      </c>
      <c r="E1662" s="103" t="s">
        <v>972</v>
      </c>
      <c r="F1662" s="168" t="s">
        <v>66</v>
      </c>
      <c r="G1662" s="214">
        <v>20</v>
      </c>
    </row>
    <row r="1663" spans="1:7" ht="30">
      <c r="A1663" s="226"/>
      <c r="B1663" s="168">
        <f>B1662+1</f>
        <v>1501</v>
      </c>
      <c r="C1663" s="103" t="s">
        <v>837</v>
      </c>
      <c r="D1663" s="112" t="s">
        <v>119</v>
      </c>
      <c r="E1663" s="103" t="s">
        <v>973</v>
      </c>
      <c r="F1663" s="168" t="s">
        <v>66</v>
      </c>
      <c r="G1663" s="214">
        <v>30</v>
      </c>
    </row>
    <row r="1664" spans="1:7" ht="30">
      <c r="A1664" s="226"/>
      <c r="B1664" s="168">
        <f>B1663+1</f>
        <v>1502</v>
      </c>
      <c r="C1664" s="103" t="s">
        <v>837</v>
      </c>
      <c r="D1664" s="112" t="s">
        <v>119</v>
      </c>
      <c r="E1664" s="103" t="s">
        <v>974</v>
      </c>
      <c r="F1664" s="168" t="s">
        <v>66</v>
      </c>
      <c r="G1664" s="214">
        <v>50</v>
      </c>
    </row>
    <row r="1665" spans="1:7" ht="30">
      <c r="A1665" s="226"/>
      <c r="B1665" s="168">
        <f>B1664+1</f>
        <v>1503</v>
      </c>
      <c r="C1665" s="103" t="s">
        <v>837</v>
      </c>
      <c r="D1665" s="112" t="s">
        <v>119</v>
      </c>
      <c r="E1665" s="103" t="s">
        <v>975</v>
      </c>
      <c r="F1665" s="168" t="s">
        <v>66</v>
      </c>
      <c r="G1665" s="214">
        <v>57.5</v>
      </c>
    </row>
    <row r="1666" spans="1:7" ht="30">
      <c r="A1666" s="226"/>
      <c r="B1666" s="168">
        <f>B1665+1</f>
        <v>1504</v>
      </c>
      <c r="C1666" s="103" t="s">
        <v>837</v>
      </c>
      <c r="D1666" s="112" t="s">
        <v>119</v>
      </c>
      <c r="E1666" s="103" t="s">
        <v>976</v>
      </c>
      <c r="F1666" s="168" t="s">
        <v>66</v>
      </c>
      <c r="G1666" s="214">
        <v>70</v>
      </c>
    </row>
    <row r="1667" spans="1:7" ht="15">
      <c r="A1667" s="146" t="s">
        <v>2106</v>
      </c>
      <c r="B1667" s="238"/>
      <c r="C1667" s="107" t="s">
        <v>838</v>
      </c>
      <c r="D1667" s="261"/>
      <c r="E1667" s="261"/>
      <c r="F1667" s="261"/>
      <c r="G1667" s="260"/>
    </row>
    <row r="1668" spans="1:7" ht="30">
      <c r="A1668" s="262"/>
      <c r="B1668" s="168">
        <f>B1666+1</f>
        <v>1505</v>
      </c>
      <c r="C1668" s="108" t="s">
        <v>805</v>
      </c>
      <c r="D1668" s="112" t="s">
        <v>119</v>
      </c>
      <c r="E1668" s="108" t="s">
        <v>2263</v>
      </c>
      <c r="F1668" s="126" t="s">
        <v>1284</v>
      </c>
      <c r="G1668" s="214">
        <v>1.667</v>
      </c>
    </row>
    <row r="1669" spans="1:7" ht="15">
      <c r="A1669" s="146" t="s">
        <v>2107</v>
      </c>
      <c r="B1669" s="238"/>
      <c r="C1669" s="107" t="s">
        <v>839</v>
      </c>
      <c r="D1669" s="261"/>
      <c r="E1669" s="261"/>
      <c r="F1669" s="261"/>
      <c r="G1669" s="260"/>
    </row>
    <row r="1670" spans="1:7" ht="30">
      <c r="A1670" s="262"/>
      <c r="B1670" s="168">
        <f>B1668+1</f>
        <v>1506</v>
      </c>
      <c r="C1670" s="108" t="s">
        <v>805</v>
      </c>
      <c r="D1670" s="112" t="s">
        <v>119</v>
      </c>
      <c r="E1670" s="108" t="s">
        <v>2264</v>
      </c>
      <c r="F1670" s="126" t="s">
        <v>1284</v>
      </c>
      <c r="G1670" s="214">
        <v>2</v>
      </c>
    </row>
    <row r="1671" spans="1:7" ht="15">
      <c r="A1671" s="224" t="s">
        <v>2108</v>
      </c>
      <c r="B1671" s="238"/>
      <c r="C1671" s="107" t="s">
        <v>840</v>
      </c>
      <c r="D1671" s="107"/>
      <c r="E1671" s="107"/>
      <c r="F1671" s="178"/>
      <c r="G1671" s="214"/>
    </row>
    <row r="1672" spans="1:7" ht="30">
      <c r="A1672" s="262"/>
      <c r="B1672" s="168">
        <f>B1670+1</f>
        <v>1507</v>
      </c>
      <c r="C1672" s="108" t="s">
        <v>805</v>
      </c>
      <c r="D1672" s="112" t="s">
        <v>119</v>
      </c>
      <c r="E1672" s="108" t="s">
        <v>2265</v>
      </c>
      <c r="F1672" s="126" t="s">
        <v>1284</v>
      </c>
      <c r="G1672" s="214" t="s">
        <v>1902</v>
      </c>
    </row>
    <row r="1673" spans="1:7" ht="15">
      <c r="A1673" s="224" t="s">
        <v>2109</v>
      </c>
      <c r="B1673" s="238"/>
      <c r="C1673" s="107" t="s">
        <v>841</v>
      </c>
      <c r="D1673" s="107"/>
      <c r="E1673" s="107"/>
      <c r="F1673" s="178"/>
      <c r="G1673" s="214"/>
    </row>
    <row r="1674" spans="1:7" ht="15">
      <c r="B1674" s="168">
        <f>B1672+1</f>
        <v>1508</v>
      </c>
      <c r="C1674" s="108" t="s">
        <v>842</v>
      </c>
      <c r="D1674" s="112" t="s">
        <v>119</v>
      </c>
      <c r="E1674" s="108" t="s">
        <v>843</v>
      </c>
      <c r="F1674" s="168" t="s">
        <v>252</v>
      </c>
      <c r="G1674" s="214" t="s">
        <v>1902</v>
      </c>
    </row>
    <row r="1675" spans="1:7" ht="18">
      <c r="A1675" s="226"/>
      <c r="B1675" s="238"/>
      <c r="C1675" s="199" t="s">
        <v>2351</v>
      </c>
      <c r="D1675" s="210"/>
      <c r="E1675" s="210"/>
      <c r="F1675" s="230"/>
      <c r="G1675" s="214"/>
    </row>
    <row r="1676" spans="1:7" ht="15">
      <c r="A1676" s="189" t="s">
        <v>2110</v>
      </c>
      <c r="B1676" s="157"/>
      <c r="C1676" s="107" t="s">
        <v>844</v>
      </c>
      <c r="D1676" s="107"/>
      <c r="E1676" s="107"/>
      <c r="F1676" s="230"/>
      <c r="G1676" s="214"/>
    </row>
    <row r="1677" spans="1:7" ht="30">
      <c r="B1677" s="168">
        <f>B1674+1</f>
        <v>1509</v>
      </c>
      <c r="C1677" s="103" t="s">
        <v>845</v>
      </c>
      <c r="D1677" s="157" t="s">
        <v>138</v>
      </c>
      <c r="E1677" s="103" t="s">
        <v>1775</v>
      </c>
      <c r="F1677" s="178" t="s">
        <v>1285</v>
      </c>
      <c r="G1677" s="214">
        <v>1.0671666666666666</v>
      </c>
    </row>
    <row r="1678" spans="1:7" ht="30">
      <c r="A1678" s="190"/>
      <c r="B1678" s="168">
        <f>B1677+1</f>
        <v>1510</v>
      </c>
      <c r="C1678" s="103" t="s">
        <v>852</v>
      </c>
      <c r="D1678" s="157" t="s">
        <v>138</v>
      </c>
      <c r="E1678" s="103" t="s">
        <v>1849</v>
      </c>
      <c r="F1678" s="178" t="s">
        <v>1285</v>
      </c>
      <c r="G1678" s="214">
        <v>0.89583333333333337</v>
      </c>
    </row>
    <row r="1679" spans="1:7" ht="30">
      <c r="A1679" s="190"/>
      <c r="B1679" s="168">
        <f>B1678+1</f>
        <v>1511</v>
      </c>
      <c r="C1679" s="103" t="s">
        <v>846</v>
      </c>
      <c r="D1679" s="157" t="s">
        <v>138</v>
      </c>
      <c r="E1679" s="103" t="s">
        <v>1860</v>
      </c>
      <c r="F1679" s="178" t="s">
        <v>1285</v>
      </c>
      <c r="G1679" s="214">
        <v>1.6666666666666667</v>
      </c>
    </row>
    <row r="1680" spans="1:7" ht="30">
      <c r="A1680" s="190"/>
      <c r="B1680" s="168">
        <f t="shared" ref="B1680:B1714" si="60">B1679+1</f>
        <v>1512</v>
      </c>
      <c r="C1680" s="103" t="s">
        <v>1840</v>
      </c>
      <c r="D1680" s="157" t="s">
        <v>138</v>
      </c>
      <c r="E1680" s="103" t="s">
        <v>1841</v>
      </c>
      <c r="F1680" s="178" t="s">
        <v>1285</v>
      </c>
      <c r="G1680" s="214">
        <v>0.38916666666666672</v>
      </c>
    </row>
    <row r="1681" spans="1:7" ht="30">
      <c r="A1681" s="190"/>
      <c r="B1681" s="168">
        <f t="shared" si="60"/>
        <v>1513</v>
      </c>
      <c r="C1681" s="103" t="s">
        <v>845</v>
      </c>
      <c r="D1681" s="157" t="s">
        <v>119</v>
      </c>
      <c r="E1681" s="103" t="s">
        <v>2266</v>
      </c>
      <c r="F1681" s="219" t="s">
        <v>1414</v>
      </c>
      <c r="G1681" s="214">
        <v>2.125</v>
      </c>
    </row>
    <row r="1682" spans="1:7" ht="30">
      <c r="A1682" s="190"/>
      <c r="B1682" s="168">
        <f t="shared" si="60"/>
        <v>1514</v>
      </c>
      <c r="C1682" s="103" t="s">
        <v>845</v>
      </c>
      <c r="D1682" s="157" t="s">
        <v>119</v>
      </c>
      <c r="E1682" s="103" t="s">
        <v>1776</v>
      </c>
      <c r="F1682" s="219" t="s">
        <v>1414</v>
      </c>
      <c r="G1682" s="214">
        <v>1.9166666666666665</v>
      </c>
    </row>
    <row r="1683" spans="1:7" ht="30">
      <c r="A1683" s="190"/>
      <c r="B1683" s="168">
        <f t="shared" si="60"/>
        <v>1515</v>
      </c>
      <c r="C1683" s="103" t="s">
        <v>845</v>
      </c>
      <c r="D1683" s="157" t="s">
        <v>119</v>
      </c>
      <c r="E1683" s="103" t="s">
        <v>1612</v>
      </c>
      <c r="F1683" s="219" t="s">
        <v>1414</v>
      </c>
      <c r="G1683" s="214">
        <v>2.1583333333333332</v>
      </c>
    </row>
    <row r="1684" spans="1:7" ht="30">
      <c r="A1684" s="190"/>
      <c r="B1684" s="168">
        <f t="shared" si="60"/>
        <v>1516</v>
      </c>
      <c r="C1684" s="103" t="s">
        <v>845</v>
      </c>
      <c r="D1684" s="157" t="s">
        <v>119</v>
      </c>
      <c r="E1684" s="103" t="s">
        <v>1777</v>
      </c>
      <c r="F1684" s="219" t="s">
        <v>1414</v>
      </c>
      <c r="G1684" s="214">
        <v>2.4583333333333335</v>
      </c>
    </row>
    <row r="1685" spans="1:7" ht="30">
      <c r="A1685" s="190" t="s">
        <v>2022</v>
      </c>
      <c r="B1685" s="168">
        <f t="shared" si="60"/>
        <v>1517</v>
      </c>
      <c r="C1685" s="103" t="s">
        <v>845</v>
      </c>
      <c r="D1685" s="157" t="s">
        <v>119</v>
      </c>
      <c r="E1685" s="103" t="s">
        <v>1677</v>
      </c>
      <c r="F1685" s="219" t="s">
        <v>1414</v>
      </c>
      <c r="G1685" s="214">
        <v>1.825</v>
      </c>
    </row>
    <row r="1686" spans="1:7" ht="30">
      <c r="A1686" s="190"/>
      <c r="B1686" s="168">
        <f t="shared" si="60"/>
        <v>1518</v>
      </c>
      <c r="C1686" s="103" t="s">
        <v>845</v>
      </c>
      <c r="D1686" s="157" t="s">
        <v>140</v>
      </c>
      <c r="E1686" s="103" t="s">
        <v>1850</v>
      </c>
      <c r="F1686" s="178" t="s">
        <v>1290</v>
      </c>
      <c r="G1686" s="214">
        <v>1.6383333333333334</v>
      </c>
    </row>
    <row r="1687" spans="1:7" ht="30">
      <c r="A1687" s="190"/>
      <c r="B1687" s="168">
        <f t="shared" si="60"/>
        <v>1519</v>
      </c>
      <c r="C1687" s="103" t="s">
        <v>847</v>
      </c>
      <c r="D1687" s="157" t="s">
        <v>138</v>
      </c>
      <c r="E1687" s="103" t="s">
        <v>1286</v>
      </c>
      <c r="F1687" s="178" t="s">
        <v>1285</v>
      </c>
      <c r="G1687" s="214">
        <v>0.88749999999999996</v>
      </c>
    </row>
    <row r="1688" spans="1:7" ht="30">
      <c r="A1688" s="190"/>
      <c r="B1688" s="168">
        <f t="shared" si="60"/>
        <v>1520</v>
      </c>
      <c r="C1688" s="103" t="s">
        <v>847</v>
      </c>
      <c r="D1688" s="157" t="s">
        <v>138</v>
      </c>
      <c r="E1688" s="103" t="s">
        <v>1483</v>
      </c>
      <c r="F1688" s="178" t="s">
        <v>1285</v>
      </c>
      <c r="G1688" s="214">
        <v>0.14583333333333334</v>
      </c>
    </row>
    <row r="1689" spans="1:7" ht="30">
      <c r="A1689" s="190"/>
      <c r="B1689" s="168">
        <f t="shared" si="60"/>
        <v>1521</v>
      </c>
      <c r="C1689" s="103" t="s">
        <v>847</v>
      </c>
      <c r="D1689" s="157" t="s">
        <v>138</v>
      </c>
      <c r="E1689" s="103" t="s">
        <v>1851</v>
      </c>
      <c r="F1689" s="178" t="s">
        <v>1285</v>
      </c>
      <c r="G1689" s="214">
        <v>0.10666666666666667</v>
      </c>
    </row>
    <row r="1690" spans="1:7" ht="30">
      <c r="A1690" s="190"/>
      <c r="B1690" s="168">
        <f t="shared" si="60"/>
        <v>1522</v>
      </c>
      <c r="C1690" s="103" t="s">
        <v>847</v>
      </c>
      <c r="D1690" s="157" t="s">
        <v>138</v>
      </c>
      <c r="E1690" s="103" t="s">
        <v>1287</v>
      </c>
      <c r="F1690" s="178" t="s">
        <v>1285</v>
      </c>
      <c r="G1690" s="214">
        <v>6.6666666666666666E-2</v>
      </c>
    </row>
    <row r="1691" spans="1:7" ht="30">
      <c r="A1691" s="190"/>
      <c r="B1691" s="168">
        <f t="shared" si="60"/>
        <v>1523</v>
      </c>
      <c r="C1691" s="103" t="s">
        <v>847</v>
      </c>
      <c r="D1691" s="157" t="s">
        <v>138</v>
      </c>
      <c r="E1691" s="103" t="s">
        <v>1484</v>
      </c>
      <c r="F1691" s="178" t="s">
        <v>1285</v>
      </c>
      <c r="G1691" s="214">
        <v>0.19</v>
      </c>
    </row>
    <row r="1692" spans="1:7" ht="30">
      <c r="A1692" s="190"/>
      <c r="B1692" s="168">
        <f t="shared" si="60"/>
        <v>1524</v>
      </c>
      <c r="C1692" s="103" t="s">
        <v>847</v>
      </c>
      <c r="D1692" s="157" t="s">
        <v>138</v>
      </c>
      <c r="E1692" s="103" t="s">
        <v>1485</v>
      </c>
      <c r="F1692" s="178" t="s">
        <v>1285</v>
      </c>
      <c r="G1692" s="214">
        <v>5.3333333333333337E-2</v>
      </c>
    </row>
    <row r="1693" spans="1:7" ht="30">
      <c r="A1693" s="190"/>
      <c r="B1693" s="168">
        <f t="shared" si="60"/>
        <v>1525</v>
      </c>
      <c r="C1693" s="103" t="s">
        <v>847</v>
      </c>
      <c r="D1693" s="157" t="s">
        <v>138</v>
      </c>
      <c r="E1693" s="108" t="s">
        <v>1686</v>
      </c>
      <c r="F1693" s="178" t="s">
        <v>1288</v>
      </c>
      <c r="G1693" s="214">
        <v>5.5000000000000007E-2</v>
      </c>
    </row>
    <row r="1694" spans="1:7" ht="30">
      <c r="A1694" s="190"/>
      <c r="B1694" s="168">
        <f t="shared" si="60"/>
        <v>1526</v>
      </c>
      <c r="C1694" s="103" t="s">
        <v>847</v>
      </c>
      <c r="D1694" s="157" t="s">
        <v>138</v>
      </c>
      <c r="E1694" s="108" t="s">
        <v>1842</v>
      </c>
      <c r="F1694" s="178" t="s">
        <v>1288</v>
      </c>
      <c r="G1694" s="214">
        <v>0.14166666666666669</v>
      </c>
    </row>
    <row r="1695" spans="1:7" ht="30">
      <c r="A1695" s="190"/>
      <c r="B1695" s="168">
        <f t="shared" si="60"/>
        <v>1527</v>
      </c>
      <c r="C1695" s="103" t="s">
        <v>847</v>
      </c>
      <c r="D1695" s="157" t="s">
        <v>138</v>
      </c>
      <c r="E1695" s="108" t="s">
        <v>1843</v>
      </c>
      <c r="F1695" s="178" t="s">
        <v>1288</v>
      </c>
      <c r="G1695" s="214">
        <v>6.5833333333333341E-2</v>
      </c>
    </row>
    <row r="1696" spans="1:7" ht="30">
      <c r="A1696" s="190"/>
      <c r="B1696" s="168">
        <f t="shared" si="60"/>
        <v>1528</v>
      </c>
      <c r="C1696" s="103" t="s">
        <v>847</v>
      </c>
      <c r="D1696" s="157" t="s">
        <v>138</v>
      </c>
      <c r="E1696" s="108" t="s">
        <v>1687</v>
      </c>
      <c r="F1696" s="178" t="s">
        <v>1288</v>
      </c>
      <c r="G1696" s="214">
        <v>0.10166666666666667</v>
      </c>
    </row>
    <row r="1697" spans="1:7" ht="30">
      <c r="A1697" s="190"/>
      <c r="B1697" s="168">
        <f t="shared" si="60"/>
        <v>1529</v>
      </c>
      <c r="C1697" s="103" t="s">
        <v>847</v>
      </c>
      <c r="D1697" s="157" t="s">
        <v>138</v>
      </c>
      <c r="E1697" s="108" t="s">
        <v>1581</v>
      </c>
      <c r="F1697" s="178" t="s">
        <v>1378</v>
      </c>
      <c r="G1697" s="214">
        <v>0.25</v>
      </c>
    </row>
    <row r="1698" spans="1:7" ht="30">
      <c r="A1698" s="190"/>
      <c r="B1698" s="168">
        <f t="shared" si="60"/>
        <v>1530</v>
      </c>
      <c r="C1698" s="103" t="s">
        <v>847</v>
      </c>
      <c r="D1698" s="157" t="s">
        <v>138</v>
      </c>
      <c r="E1698" s="108" t="s">
        <v>1289</v>
      </c>
      <c r="F1698" s="178" t="s">
        <v>1290</v>
      </c>
      <c r="G1698" s="214">
        <v>0.52500000000000002</v>
      </c>
    </row>
    <row r="1699" spans="1:7" ht="30">
      <c r="A1699" s="190"/>
      <c r="B1699" s="168">
        <f t="shared" si="60"/>
        <v>1531</v>
      </c>
      <c r="C1699" s="103" t="s">
        <v>847</v>
      </c>
      <c r="D1699" s="157" t="s">
        <v>138</v>
      </c>
      <c r="E1699" s="108" t="s">
        <v>1822</v>
      </c>
      <c r="F1699" s="178" t="s">
        <v>1290</v>
      </c>
      <c r="G1699" s="214">
        <v>1.2150000000000001</v>
      </c>
    </row>
    <row r="1700" spans="1:7" ht="30">
      <c r="A1700" s="190"/>
      <c r="B1700" s="168">
        <f t="shared" si="60"/>
        <v>1532</v>
      </c>
      <c r="C1700" s="103" t="s">
        <v>847</v>
      </c>
      <c r="D1700" s="157" t="s">
        <v>138</v>
      </c>
      <c r="E1700" s="108" t="s">
        <v>1823</v>
      </c>
      <c r="F1700" s="178" t="s">
        <v>1290</v>
      </c>
      <c r="G1700" s="214">
        <v>0.60416666666666663</v>
      </c>
    </row>
    <row r="1701" spans="1:7" ht="30">
      <c r="A1701" s="190"/>
      <c r="B1701" s="168">
        <f t="shared" si="60"/>
        <v>1533</v>
      </c>
      <c r="C1701" s="103" t="s">
        <v>847</v>
      </c>
      <c r="D1701" s="157" t="s">
        <v>138</v>
      </c>
      <c r="E1701" s="103" t="s">
        <v>1291</v>
      </c>
      <c r="F1701" s="178" t="s">
        <v>1290</v>
      </c>
      <c r="G1701" s="214">
        <v>0.64583333333333337</v>
      </c>
    </row>
    <row r="1702" spans="1:7" ht="30">
      <c r="A1702" s="190"/>
      <c r="B1702" s="168">
        <f t="shared" si="60"/>
        <v>1534</v>
      </c>
      <c r="C1702" s="103" t="s">
        <v>847</v>
      </c>
      <c r="D1702" s="157" t="s">
        <v>138</v>
      </c>
      <c r="E1702" s="103" t="s">
        <v>1688</v>
      </c>
      <c r="F1702" s="178" t="s">
        <v>1689</v>
      </c>
      <c r="G1702" s="214">
        <v>1.2075</v>
      </c>
    </row>
    <row r="1703" spans="1:7" ht="30">
      <c r="A1703" s="190"/>
      <c r="B1703" s="168">
        <f t="shared" si="60"/>
        <v>1535</v>
      </c>
      <c r="C1703" s="103" t="s">
        <v>847</v>
      </c>
      <c r="D1703" s="157" t="s">
        <v>119</v>
      </c>
      <c r="E1703" s="103" t="s">
        <v>2267</v>
      </c>
      <c r="F1703" s="219" t="s">
        <v>1414</v>
      </c>
      <c r="G1703" s="214">
        <v>0.55000000000000004</v>
      </c>
    </row>
    <row r="1704" spans="1:7" ht="30">
      <c r="A1704" s="190"/>
      <c r="B1704" s="168">
        <f t="shared" si="60"/>
        <v>1536</v>
      </c>
      <c r="C1704" s="103" t="s">
        <v>847</v>
      </c>
      <c r="D1704" s="157" t="s">
        <v>138</v>
      </c>
      <c r="E1704" s="108" t="s">
        <v>1292</v>
      </c>
      <c r="F1704" s="178" t="s">
        <v>1290</v>
      </c>
      <c r="G1704" s="214">
        <v>5.5000000000000007E-2</v>
      </c>
    </row>
    <row r="1705" spans="1:7" ht="30">
      <c r="A1705" s="190"/>
      <c r="B1705" s="168">
        <f t="shared" si="60"/>
        <v>1537</v>
      </c>
      <c r="C1705" s="103" t="s">
        <v>847</v>
      </c>
      <c r="D1705" s="157" t="s">
        <v>138</v>
      </c>
      <c r="E1705" s="108" t="s">
        <v>1293</v>
      </c>
      <c r="F1705" s="178" t="s">
        <v>1290</v>
      </c>
      <c r="G1705" s="214">
        <v>7.8333333333333338E-2</v>
      </c>
    </row>
    <row r="1706" spans="1:7" ht="45">
      <c r="A1706" s="190"/>
      <c r="B1706" s="168">
        <f t="shared" si="60"/>
        <v>1538</v>
      </c>
      <c r="C1706" s="103" t="s">
        <v>847</v>
      </c>
      <c r="D1706" s="157" t="s">
        <v>138</v>
      </c>
      <c r="E1706" s="103" t="s">
        <v>1294</v>
      </c>
      <c r="F1706" s="178" t="s">
        <v>552</v>
      </c>
      <c r="G1706" s="214">
        <v>0.20399999999999999</v>
      </c>
    </row>
    <row r="1707" spans="1:7" ht="45">
      <c r="A1707" s="190"/>
      <c r="B1707" s="168">
        <f t="shared" si="60"/>
        <v>1539</v>
      </c>
      <c r="C1707" s="103" t="s">
        <v>847</v>
      </c>
      <c r="D1707" s="157" t="s">
        <v>138</v>
      </c>
      <c r="E1707" s="103" t="s">
        <v>1486</v>
      </c>
      <c r="F1707" s="178" t="s">
        <v>552</v>
      </c>
      <c r="G1707" s="214">
        <v>0.30199999999999999</v>
      </c>
    </row>
    <row r="1708" spans="1:7" ht="45">
      <c r="A1708" s="190"/>
      <c r="B1708" s="168">
        <f t="shared" si="60"/>
        <v>1540</v>
      </c>
      <c r="C1708" s="103" t="s">
        <v>847</v>
      </c>
      <c r="D1708" s="157" t="s">
        <v>138</v>
      </c>
      <c r="E1708" s="103" t="s">
        <v>2322</v>
      </c>
      <c r="F1708" s="178" t="s">
        <v>1012</v>
      </c>
      <c r="G1708" s="214">
        <v>0.23000000000000004</v>
      </c>
    </row>
    <row r="1709" spans="1:7" ht="45">
      <c r="A1709" s="190"/>
      <c r="B1709" s="168">
        <f t="shared" si="60"/>
        <v>1541</v>
      </c>
      <c r="C1709" s="103" t="s">
        <v>847</v>
      </c>
      <c r="D1709" s="157" t="s">
        <v>138</v>
      </c>
      <c r="E1709" s="103" t="s">
        <v>2323</v>
      </c>
      <c r="F1709" s="178" t="s">
        <v>1012</v>
      </c>
      <c r="G1709" s="214">
        <v>0.17166666666666666</v>
      </c>
    </row>
    <row r="1710" spans="1:7" ht="30">
      <c r="A1710" s="190"/>
      <c r="B1710" s="168">
        <f t="shared" si="60"/>
        <v>1542</v>
      </c>
      <c r="C1710" s="103" t="s">
        <v>848</v>
      </c>
      <c r="D1710" s="157" t="s">
        <v>138</v>
      </c>
      <c r="E1710" s="215" t="s">
        <v>2324</v>
      </c>
      <c r="F1710" s="178" t="s">
        <v>1285</v>
      </c>
      <c r="G1710" s="214">
        <v>0.53166666666666673</v>
      </c>
    </row>
    <row r="1711" spans="1:7" ht="30">
      <c r="A1711" s="190"/>
      <c r="B1711" s="168">
        <f t="shared" si="60"/>
        <v>1543</v>
      </c>
      <c r="C1711" s="103" t="s">
        <v>2268</v>
      </c>
      <c r="D1711" s="157" t="s">
        <v>138</v>
      </c>
      <c r="E1711" s="108" t="s">
        <v>2269</v>
      </c>
      <c r="F1711" s="178" t="s">
        <v>1288</v>
      </c>
      <c r="G1711" s="214">
        <v>0.63416666666666666</v>
      </c>
    </row>
    <row r="1712" spans="1:7" ht="30">
      <c r="A1712" s="190"/>
      <c r="B1712" s="168">
        <f t="shared" si="60"/>
        <v>1544</v>
      </c>
      <c r="C1712" s="103" t="s">
        <v>848</v>
      </c>
      <c r="D1712" s="157" t="s">
        <v>138</v>
      </c>
      <c r="E1712" s="108" t="s">
        <v>1295</v>
      </c>
      <c r="F1712" s="178" t="s">
        <v>1290</v>
      </c>
      <c r="G1712" s="214">
        <v>0.53583333333333338</v>
      </c>
    </row>
    <row r="1713" spans="1:7" ht="30">
      <c r="A1713" s="190"/>
      <c r="B1713" s="168">
        <f t="shared" si="60"/>
        <v>1545</v>
      </c>
      <c r="C1713" s="103" t="s">
        <v>1844</v>
      </c>
      <c r="D1713" s="157" t="s">
        <v>138</v>
      </c>
      <c r="E1713" s="108" t="s">
        <v>1845</v>
      </c>
      <c r="F1713" s="178" t="s">
        <v>1689</v>
      </c>
      <c r="G1713" s="214">
        <v>0.34249999999999997</v>
      </c>
    </row>
    <row r="1714" spans="1:7" ht="30">
      <c r="A1714" s="190"/>
      <c r="B1714" s="168">
        <f t="shared" si="60"/>
        <v>1546</v>
      </c>
      <c r="C1714" s="103" t="s">
        <v>849</v>
      </c>
      <c r="D1714" s="157" t="s">
        <v>138</v>
      </c>
      <c r="E1714" s="103" t="s">
        <v>2325</v>
      </c>
      <c r="F1714" s="178" t="s">
        <v>1006</v>
      </c>
      <c r="G1714" s="214">
        <v>1.1666666666666667</v>
      </c>
    </row>
    <row r="1715" spans="1:7" ht="15">
      <c r="A1715" s="189" t="s">
        <v>2111</v>
      </c>
      <c r="B1715" s="238"/>
      <c r="C1715" s="107" t="s">
        <v>850</v>
      </c>
      <c r="D1715" s="107"/>
      <c r="E1715" s="107"/>
      <c r="F1715" s="215"/>
      <c r="G1715" s="214"/>
    </row>
    <row r="1716" spans="1:7" ht="30">
      <c r="A1716" s="190" t="s">
        <v>2022</v>
      </c>
      <c r="B1716" s="168">
        <f>B1714+1</f>
        <v>1547</v>
      </c>
      <c r="C1716" s="103" t="s">
        <v>851</v>
      </c>
      <c r="D1716" s="157" t="s">
        <v>138</v>
      </c>
      <c r="E1716" s="147" t="s">
        <v>1375</v>
      </c>
      <c r="F1716" s="178" t="s">
        <v>1285</v>
      </c>
      <c r="G1716" s="214">
        <v>0.44000000000000006</v>
      </c>
    </row>
    <row r="1717" spans="1:7" ht="30">
      <c r="A1717" s="190" t="s">
        <v>2022</v>
      </c>
      <c r="B1717" s="168">
        <f>B1716+1</f>
        <v>1548</v>
      </c>
      <c r="C1717" s="103" t="s">
        <v>851</v>
      </c>
      <c r="D1717" s="157" t="s">
        <v>138</v>
      </c>
      <c r="E1717" s="147" t="s">
        <v>1376</v>
      </c>
      <c r="F1717" s="178" t="s">
        <v>1285</v>
      </c>
      <c r="G1717" s="214">
        <v>0.62333333333333341</v>
      </c>
    </row>
    <row r="1718" spans="1:7" ht="30">
      <c r="A1718" s="190"/>
      <c r="B1718" s="168">
        <f>B1717+1</f>
        <v>1549</v>
      </c>
      <c r="C1718" s="103" t="s">
        <v>852</v>
      </c>
      <c r="D1718" s="157" t="s">
        <v>138</v>
      </c>
      <c r="E1718" s="147" t="s">
        <v>1377</v>
      </c>
      <c r="F1718" s="178" t="s">
        <v>1285</v>
      </c>
      <c r="G1718" s="214">
        <v>1.6203333333333334</v>
      </c>
    </row>
    <row r="1719" spans="1:7" ht="30">
      <c r="A1719" s="190" t="s">
        <v>2022</v>
      </c>
      <c r="B1719" s="168">
        <f t="shared" ref="B1719:B1724" si="61">B1718+1</f>
        <v>1550</v>
      </c>
      <c r="C1719" s="103" t="s">
        <v>851</v>
      </c>
      <c r="D1719" s="157" t="s">
        <v>138</v>
      </c>
      <c r="E1719" s="147" t="s">
        <v>1296</v>
      </c>
      <c r="F1719" s="178" t="s">
        <v>1285</v>
      </c>
      <c r="G1719" s="214">
        <v>0.71</v>
      </c>
    </row>
    <row r="1720" spans="1:7" ht="30">
      <c r="A1720" s="190" t="s">
        <v>2022</v>
      </c>
      <c r="B1720" s="168">
        <f t="shared" si="61"/>
        <v>1551</v>
      </c>
      <c r="C1720" s="103" t="s">
        <v>851</v>
      </c>
      <c r="D1720" s="157" t="s">
        <v>138</v>
      </c>
      <c r="E1720" s="147" t="s">
        <v>1297</v>
      </c>
      <c r="F1720" s="178" t="s">
        <v>1285</v>
      </c>
      <c r="G1720" s="214">
        <v>0.40166666666666667</v>
      </c>
    </row>
    <row r="1721" spans="1:7" ht="30">
      <c r="A1721" s="190"/>
      <c r="B1721" s="168">
        <f t="shared" si="61"/>
        <v>1552</v>
      </c>
      <c r="C1721" s="103" t="s">
        <v>852</v>
      </c>
      <c r="D1721" s="157" t="s">
        <v>140</v>
      </c>
      <c r="E1721" s="147" t="s">
        <v>853</v>
      </c>
      <c r="F1721" s="178" t="s">
        <v>1290</v>
      </c>
      <c r="G1721" s="214">
        <v>0.59583333333333333</v>
      </c>
    </row>
    <row r="1722" spans="1:7" ht="30">
      <c r="A1722" s="190"/>
      <c r="B1722" s="168">
        <f t="shared" si="61"/>
        <v>1553</v>
      </c>
      <c r="C1722" s="103" t="s">
        <v>852</v>
      </c>
      <c r="D1722" s="157" t="s">
        <v>140</v>
      </c>
      <c r="E1722" s="147" t="s">
        <v>854</v>
      </c>
      <c r="F1722" s="178" t="s">
        <v>1290</v>
      </c>
      <c r="G1722" s="214">
        <v>0.75</v>
      </c>
    </row>
    <row r="1723" spans="1:7" ht="30">
      <c r="A1723" s="190"/>
      <c r="B1723" s="168">
        <f t="shared" si="61"/>
        <v>1554</v>
      </c>
      <c r="C1723" s="103" t="s">
        <v>852</v>
      </c>
      <c r="D1723" s="157" t="s">
        <v>140</v>
      </c>
      <c r="E1723" s="147" t="s">
        <v>977</v>
      </c>
      <c r="F1723" s="178" t="s">
        <v>1290</v>
      </c>
      <c r="G1723" s="214">
        <v>1.3333333333333335</v>
      </c>
    </row>
    <row r="1724" spans="1:7" ht="30">
      <c r="A1724" s="190"/>
      <c r="B1724" s="168">
        <f t="shared" si="61"/>
        <v>1555</v>
      </c>
      <c r="C1724" s="103" t="s">
        <v>852</v>
      </c>
      <c r="D1724" s="157" t="s">
        <v>140</v>
      </c>
      <c r="E1724" s="147" t="s">
        <v>1852</v>
      </c>
      <c r="F1724" s="178" t="s">
        <v>1689</v>
      </c>
      <c r="G1724" s="214">
        <v>0.6166666666666667</v>
      </c>
    </row>
    <row r="1725" spans="1:7" ht="17.25" customHeight="1">
      <c r="A1725" s="189" t="s">
        <v>2112</v>
      </c>
      <c r="B1725" s="238"/>
      <c r="C1725" s="107" t="s">
        <v>855</v>
      </c>
      <c r="D1725" s="107"/>
      <c r="E1725" s="107"/>
      <c r="F1725" s="215"/>
      <c r="G1725" s="214"/>
    </row>
    <row r="1726" spans="1:7" ht="30">
      <c r="B1726" s="168">
        <f>B1724+1</f>
        <v>1556</v>
      </c>
      <c r="C1726" s="103" t="s">
        <v>856</v>
      </c>
      <c r="D1726" s="157" t="s">
        <v>138</v>
      </c>
      <c r="E1726" s="147" t="s">
        <v>1778</v>
      </c>
      <c r="F1726" s="178" t="s">
        <v>1285</v>
      </c>
      <c r="G1726" s="214">
        <v>1.2730833333333333</v>
      </c>
    </row>
    <row r="1727" spans="1:7" ht="30">
      <c r="A1727" s="190"/>
      <c r="B1727" s="168">
        <f>B1726+1</f>
        <v>1557</v>
      </c>
      <c r="C1727" s="103" t="s">
        <v>856</v>
      </c>
      <c r="D1727" s="157" t="s">
        <v>138</v>
      </c>
      <c r="E1727" s="147" t="s">
        <v>1298</v>
      </c>
      <c r="F1727" s="178" t="s">
        <v>1285</v>
      </c>
      <c r="G1727" s="214">
        <v>1.2275</v>
      </c>
    </row>
    <row r="1728" spans="1:7" ht="30">
      <c r="A1728" s="190"/>
      <c r="B1728" s="168">
        <f>B1727+1</f>
        <v>1558</v>
      </c>
      <c r="C1728" s="103" t="s">
        <v>852</v>
      </c>
      <c r="D1728" s="263" t="s">
        <v>140</v>
      </c>
      <c r="E1728" s="148" t="s">
        <v>1853</v>
      </c>
      <c r="F1728" s="219" t="s">
        <v>1290</v>
      </c>
      <c r="G1728" s="214">
        <v>0.95</v>
      </c>
    </row>
    <row r="1729" spans="1:7" ht="30">
      <c r="A1729" s="190"/>
      <c r="B1729" s="168">
        <f t="shared" ref="B1729:B1737" si="62">B1728+1</f>
        <v>1559</v>
      </c>
      <c r="C1729" s="103" t="s">
        <v>852</v>
      </c>
      <c r="D1729" s="263" t="s">
        <v>140</v>
      </c>
      <c r="E1729" s="113" t="s">
        <v>1854</v>
      </c>
      <c r="F1729" s="219" t="s">
        <v>1290</v>
      </c>
      <c r="G1729" s="214">
        <v>0.98833333333333329</v>
      </c>
    </row>
    <row r="1730" spans="1:7" ht="30">
      <c r="A1730" s="190"/>
      <c r="B1730" s="168">
        <f t="shared" si="62"/>
        <v>1560</v>
      </c>
      <c r="C1730" s="114" t="s">
        <v>852</v>
      </c>
      <c r="D1730" s="263" t="s">
        <v>119</v>
      </c>
      <c r="E1730" s="114" t="s">
        <v>1779</v>
      </c>
      <c r="F1730" s="219" t="s">
        <v>1414</v>
      </c>
      <c r="G1730" s="214">
        <v>0.82500000000000007</v>
      </c>
    </row>
    <row r="1731" spans="1:7" ht="15">
      <c r="A1731" s="190"/>
      <c r="B1731" s="168">
        <f t="shared" si="62"/>
        <v>1561</v>
      </c>
      <c r="C1731" s="114" t="s">
        <v>852</v>
      </c>
      <c r="D1731" s="263" t="s">
        <v>138</v>
      </c>
      <c r="E1731" s="264" t="s">
        <v>1833</v>
      </c>
      <c r="F1731" s="219" t="s">
        <v>252</v>
      </c>
      <c r="G1731" s="214">
        <v>0.80166666666666664</v>
      </c>
    </row>
    <row r="1732" spans="1:7" ht="30">
      <c r="A1732" s="190"/>
      <c r="B1732" s="168">
        <f t="shared" si="62"/>
        <v>1562</v>
      </c>
      <c r="C1732" s="114" t="s">
        <v>852</v>
      </c>
      <c r="D1732" s="263" t="s">
        <v>119</v>
      </c>
      <c r="E1732" s="114" t="s">
        <v>1861</v>
      </c>
      <c r="F1732" s="219" t="s">
        <v>1862</v>
      </c>
      <c r="G1732" s="214">
        <v>0.75</v>
      </c>
    </row>
    <row r="1733" spans="1:7" ht="30">
      <c r="A1733" s="190"/>
      <c r="B1733" s="168">
        <f t="shared" si="62"/>
        <v>1563</v>
      </c>
      <c r="C1733" s="114" t="s">
        <v>852</v>
      </c>
      <c r="D1733" s="263" t="s">
        <v>119</v>
      </c>
      <c r="E1733" s="114" t="s">
        <v>1824</v>
      </c>
      <c r="F1733" s="219" t="s">
        <v>1414</v>
      </c>
      <c r="G1733" s="214">
        <v>0.54166666666666674</v>
      </c>
    </row>
    <row r="1734" spans="1:7" ht="30">
      <c r="A1734" s="190"/>
      <c r="B1734" s="168">
        <f t="shared" si="62"/>
        <v>1564</v>
      </c>
      <c r="C1734" s="114" t="s">
        <v>852</v>
      </c>
      <c r="D1734" s="263" t="s">
        <v>119</v>
      </c>
      <c r="E1734" s="264" t="s">
        <v>2270</v>
      </c>
      <c r="F1734" s="219" t="s">
        <v>1414</v>
      </c>
      <c r="G1734" s="214">
        <v>1.3091666666666666</v>
      </c>
    </row>
    <row r="1735" spans="1:7" ht="30">
      <c r="A1735" s="190"/>
      <c r="B1735" s="168">
        <f t="shared" si="62"/>
        <v>1565</v>
      </c>
      <c r="C1735" s="114" t="s">
        <v>852</v>
      </c>
      <c r="D1735" s="263" t="s">
        <v>138</v>
      </c>
      <c r="E1735" s="264" t="s">
        <v>1780</v>
      </c>
      <c r="F1735" s="219" t="s">
        <v>1414</v>
      </c>
      <c r="G1735" s="214">
        <v>1.8833333333333333</v>
      </c>
    </row>
    <row r="1736" spans="1:7" ht="30">
      <c r="A1736" s="190"/>
      <c r="B1736" s="168">
        <f t="shared" si="62"/>
        <v>1566</v>
      </c>
      <c r="C1736" s="114" t="s">
        <v>852</v>
      </c>
      <c r="D1736" s="263" t="s">
        <v>138</v>
      </c>
      <c r="E1736" s="264" t="s">
        <v>1825</v>
      </c>
      <c r="F1736" s="219" t="s">
        <v>1414</v>
      </c>
      <c r="G1736" s="214">
        <v>1.0666666666666667</v>
      </c>
    </row>
    <row r="1737" spans="1:7" ht="30">
      <c r="A1737" s="190"/>
      <c r="B1737" s="168">
        <f t="shared" si="62"/>
        <v>1567</v>
      </c>
      <c r="C1737" s="114" t="s">
        <v>852</v>
      </c>
      <c r="D1737" s="157" t="s">
        <v>140</v>
      </c>
      <c r="E1737" s="264" t="s">
        <v>2352</v>
      </c>
      <c r="F1737" s="178" t="s">
        <v>1006</v>
      </c>
      <c r="G1737" s="214">
        <v>2.6333333333333337</v>
      </c>
    </row>
    <row r="1738" spans="1:7" ht="15">
      <c r="A1738" s="189" t="s">
        <v>2113</v>
      </c>
      <c r="B1738" s="238"/>
      <c r="C1738" s="107" t="s">
        <v>857</v>
      </c>
      <c r="D1738" s="107"/>
      <c r="E1738" s="107"/>
      <c r="F1738" s="215"/>
      <c r="G1738" s="214"/>
    </row>
    <row r="1739" spans="1:7" ht="30">
      <c r="A1739" s="190"/>
      <c r="B1739" s="168">
        <f>B1737+1</f>
        <v>1568</v>
      </c>
      <c r="C1739" s="103" t="s">
        <v>858</v>
      </c>
      <c r="D1739" s="157" t="s">
        <v>138</v>
      </c>
      <c r="E1739" s="147" t="s">
        <v>859</v>
      </c>
      <c r="F1739" s="178" t="s">
        <v>1285</v>
      </c>
      <c r="G1739" s="214">
        <v>0.17916666666666667</v>
      </c>
    </row>
    <row r="1740" spans="1:7" ht="30">
      <c r="A1740" s="190"/>
      <c r="B1740" s="168">
        <f>B1739+1</f>
        <v>1569</v>
      </c>
      <c r="C1740" s="103" t="s">
        <v>858</v>
      </c>
      <c r="D1740" s="157" t="s">
        <v>138</v>
      </c>
      <c r="E1740" s="147" t="s">
        <v>860</v>
      </c>
      <c r="F1740" s="178" t="s">
        <v>1285</v>
      </c>
      <c r="G1740" s="214">
        <v>0.13333333333333333</v>
      </c>
    </row>
    <row r="1741" spans="1:7" ht="30">
      <c r="A1741" s="190"/>
      <c r="B1741" s="168">
        <f>B1740+1</f>
        <v>1570</v>
      </c>
      <c r="C1741" s="103" t="s">
        <v>858</v>
      </c>
      <c r="D1741" s="157" t="s">
        <v>138</v>
      </c>
      <c r="E1741" s="147" t="s">
        <v>1299</v>
      </c>
      <c r="F1741" s="178" t="s">
        <v>1285</v>
      </c>
      <c r="G1741" s="214">
        <v>0.12333333333333334</v>
      </c>
    </row>
    <row r="1742" spans="1:7" ht="30">
      <c r="A1742" s="190"/>
      <c r="B1742" s="168">
        <f t="shared" ref="B1742:B1759" si="63">B1741+1</f>
        <v>1571</v>
      </c>
      <c r="C1742" s="103" t="s">
        <v>858</v>
      </c>
      <c r="D1742" s="157" t="s">
        <v>138</v>
      </c>
      <c r="E1742" s="147" t="s">
        <v>1300</v>
      </c>
      <c r="F1742" s="178" t="s">
        <v>1285</v>
      </c>
      <c r="G1742" s="214">
        <v>0.13333333333333333</v>
      </c>
    </row>
    <row r="1743" spans="1:7" ht="30">
      <c r="A1743" s="190"/>
      <c r="B1743" s="168">
        <f t="shared" si="63"/>
        <v>1572</v>
      </c>
      <c r="C1743" s="103" t="s">
        <v>858</v>
      </c>
      <c r="D1743" s="157" t="s">
        <v>138</v>
      </c>
      <c r="E1743" s="147" t="s">
        <v>1301</v>
      </c>
      <c r="F1743" s="178" t="s">
        <v>1285</v>
      </c>
      <c r="G1743" s="214">
        <v>0.16666666666666669</v>
      </c>
    </row>
    <row r="1744" spans="1:7" ht="30">
      <c r="A1744" s="190"/>
      <c r="B1744" s="168">
        <f t="shared" si="63"/>
        <v>1573</v>
      </c>
      <c r="C1744" s="103" t="s">
        <v>858</v>
      </c>
      <c r="D1744" s="157" t="s">
        <v>138</v>
      </c>
      <c r="E1744" s="147" t="s">
        <v>1855</v>
      </c>
      <c r="F1744" s="178" t="s">
        <v>1413</v>
      </c>
      <c r="G1744" s="214">
        <v>0.12666666666666668</v>
      </c>
    </row>
    <row r="1745" spans="1:7" ht="30">
      <c r="A1745" s="190"/>
      <c r="B1745" s="168">
        <f t="shared" si="63"/>
        <v>1574</v>
      </c>
      <c r="C1745" s="103" t="s">
        <v>858</v>
      </c>
      <c r="D1745" s="157" t="s">
        <v>138</v>
      </c>
      <c r="E1745" s="147" t="s">
        <v>861</v>
      </c>
      <c r="F1745" s="178" t="s">
        <v>1285</v>
      </c>
      <c r="G1745" s="214">
        <v>0.55833333333333335</v>
      </c>
    </row>
    <row r="1746" spans="1:7" ht="30">
      <c r="A1746" s="190"/>
      <c r="B1746" s="168">
        <f t="shared" si="63"/>
        <v>1575</v>
      </c>
      <c r="C1746" s="103" t="s">
        <v>858</v>
      </c>
      <c r="D1746" s="157" t="s">
        <v>138</v>
      </c>
      <c r="E1746" s="147" t="s">
        <v>978</v>
      </c>
      <c r="F1746" s="178" t="s">
        <v>1285</v>
      </c>
      <c r="G1746" s="214">
        <v>0.14583333333333334</v>
      </c>
    </row>
    <row r="1747" spans="1:7" ht="30">
      <c r="A1747" s="190"/>
      <c r="B1747" s="168">
        <f t="shared" si="63"/>
        <v>1576</v>
      </c>
      <c r="C1747" s="103" t="s">
        <v>858</v>
      </c>
      <c r="D1747" s="157" t="s">
        <v>138</v>
      </c>
      <c r="E1747" s="149" t="s">
        <v>1856</v>
      </c>
      <c r="F1747" s="178" t="s">
        <v>1413</v>
      </c>
      <c r="G1747" s="214">
        <v>0.16666666666666669</v>
      </c>
    </row>
    <row r="1748" spans="1:7" ht="30">
      <c r="A1748" s="190"/>
      <c r="B1748" s="168">
        <f t="shared" si="63"/>
        <v>1577</v>
      </c>
      <c r="C1748" s="103" t="s">
        <v>858</v>
      </c>
      <c r="D1748" s="157" t="s">
        <v>138</v>
      </c>
      <c r="E1748" s="149" t="s">
        <v>862</v>
      </c>
      <c r="F1748" s="178" t="s">
        <v>1413</v>
      </c>
      <c r="G1748" s="214">
        <v>0.16083333333333336</v>
      </c>
    </row>
    <row r="1749" spans="1:7" ht="30">
      <c r="A1749" s="190"/>
      <c r="B1749" s="168">
        <f t="shared" si="63"/>
        <v>1578</v>
      </c>
      <c r="C1749" s="103" t="s">
        <v>858</v>
      </c>
      <c r="D1749" s="157" t="s">
        <v>138</v>
      </c>
      <c r="E1749" s="149" t="s">
        <v>1857</v>
      </c>
      <c r="F1749" s="178" t="s">
        <v>1413</v>
      </c>
      <c r="G1749" s="214">
        <v>0.10666666666666667</v>
      </c>
    </row>
    <row r="1750" spans="1:7" ht="30">
      <c r="A1750" s="190"/>
      <c r="B1750" s="168">
        <f t="shared" si="63"/>
        <v>1579</v>
      </c>
      <c r="C1750" s="103" t="s">
        <v>858</v>
      </c>
      <c r="D1750" s="157" t="s">
        <v>138</v>
      </c>
      <c r="E1750" s="149" t="s">
        <v>863</v>
      </c>
      <c r="F1750" s="178" t="s">
        <v>1413</v>
      </c>
      <c r="G1750" s="214">
        <v>9.7166666666666665E-2</v>
      </c>
    </row>
    <row r="1751" spans="1:7" ht="30">
      <c r="A1751" s="190"/>
      <c r="B1751" s="168">
        <f t="shared" si="63"/>
        <v>1580</v>
      </c>
      <c r="C1751" s="103" t="s">
        <v>858</v>
      </c>
      <c r="D1751" s="157" t="s">
        <v>138</v>
      </c>
      <c r="E1751" s="149" t="s">
        <v>864</v>
      </c>
      <c r="F1751" s="178" t="s">
        <v>1413</v>
      </c>
      <c r="G1751" s="214">
        <v>0.125</v>
      </c>
    </row>
    <row r="1752" spans="1:7" ht="30">
      <c r="A1752" s="190"/>
      <c r="B1752" s="168">
        <f t="shared" si="63"/>
        <v>1581</v>
      </c>
      <c r="C1752" s="103" t="s">
        <v>858</v>
      </c>
      <c r="D1752" s="157" t="s">
        <v>138</v>
      </c>
      <c r="E1752" s="149" t="s">
        <v>865</v>
      </c>
      <c r="F1752" s="178" t="s">
        <v>1288</v>
      </c>
      <c r="G1752" s="214">
        <v>0.13916666666666669</v>
      </c>
    </row>
    <row r="1753" spans="1:7" ht="30">
      <c r="A1753" s="190"/>
      <c r="B1753" s="168">
        <f t="shared" si="63"/>
        <v>1582</v>
      </c>
      <c r="C1753" s="103" t="s">
        <v>858</v>
      </c>
      <c r="D1753" s="157" t="s">
        <v>138</v>
      </c>
      <c r="E1753" s="149" t="s">
        <v>866</v>
      </c>
      <c r="F1753" s="178" t="s">
        <v>1288</v>
      </c>
      <c r="G1753" s="214">
        <v>0.19416666666666668</v>
      </c>
    </row>
    <row r="1754" spans="1:7" ht="30">
      <c r="A1754" s="190"/>
      <c r="B1754" s="168">
        <f t="shared" si="63"/>
        <v>1583</v>
      </c>
      <c r="C1754" s="103" t="s">
        <v>858</v>
      </c>
      <c r="D1754" s="157" t="s">
        <v>138</v>
      </c>
      <c r="E1754" s="149" t="s">
        <v>1302</v>
      </c>
      <c r="F1754" s="178" t="s">
        <v>1288</v>
      </c>
      <c r="G1754" s="214">
        <v>0.14499999999999999</v>
      </c>
    </row>
    <row r="1755" spans="1:7" ht="30">
      <c r="A1755" s="190"/>
      <c r="B1755" s="168">
        <f t="shared" si="63"/>
        <v>1584</v>
      </c>
      <c r="C1755" s="103" t="s">
        <v>858</v>
      </c>
      <c r="D1755" s="157" t="s">
        <v>138</v>
      </c>
      <c r="E1755" s="149" t="s">
        <v>867</v>
      </c>
      <c r="F1755" s="178" t="s">
        <v>1288</v>
      </c>
      <c r="G1755" s="214">
        <v>0.21250000000000002</v>
      </c>
    </row>
    <row r="1756" spans="1:7" ht="30">
      <c r="A1756" s="190"/>
      <c r="B1756" s="168">
        <f t="shared" si="63"/>
        <v>1585</v>
      </c>
      <c r="C1756" s="103" t="s">
        <v>858</v>
      </c>
      <c r="D1756" s="157" t="s">
        <v>138</v>
      </c>
      <c r="E1756" s="149" t="s">
        <v>1487</v>
      </c>
      <c r="F1756" s="178" t="s">
        <v>1378</v>
      </c>
      <c r="G1756" s="214">
        <v>0.16400000000000001</v>
      </c>
    </row>
    <row r="1757" spans="1:7" ht="30">
      <c r="A1757" s="190"/>
      <c r="B1757" s="168">
        <f t="shared" si="63"/>
        <v>1586</v>
      </c>
      <c r="C1757" s="103" t="s">
        <v>858</v>
      </c>
      <c r="D1757" s="157" t="s">
        <v>138</v>
      </c>
      <c r="E1757" s="149" t="s">
        <v>1582</v>
      </c>
      <c r="F1757" s="178" t="s">
        <v>1378</v>
      </c>
      <c r="G1757" s="214">
        <v>0.184</v>
      </c>
    </row>
    <row r="1758" spans="1:7" ht="30">
      <c r="A1758" s="190"/>
      <c r="B1758" s="168">
        <f t="shared" si="63"/>
        <v>1587</v>
      </c>
      <c r="C1758" s="103" t="s">
        <v>858</v>
      </c>
      <c r="D1758" s="157" t="s">
        <v>138</v>
      </c>
      <c r="E1758" s="149" t="s">
        <v>1488</v>
      </c>
      <c r="F1758" s="178" t="s">
        <v>1378</v>
      </c>
      <c r="G1758" s="214">
        <v>0.36</v>
      </c>
    </row>
    <row r="1759" spans="1:7" ht="30">
      <c r="A1759" s="190"/>
      <c r="B1759" s="168">
        <f t="shared" si="63"/>
        <v>1588</v>
      </c>
      <c r="C1759" s="103" t="s">
        <v>858</v>
      </c>
      <c r="D1759" s="157" t="s">
        <v>138</v>
      </c>
      <c r="E1759" s="149" t="s">
        <v>1489</v>
      </c>
      <c r="F1759" s="178" t="s">
        <v>1378</v>
      </c>
      <c r="G1759" s="214">
        <v>0.188</v>
      </c>
    </row>
    <row r="1760" spans="1:7" ht="15">
      <c r="A1760" s="189" t="s">
        <v>2114</v>
      </c>
      <c r="B1760" s="238"/>
      <c r="C1760" s="107" t="s">
        <v>868</v>
      </c>
      <c r="D1760" s="107"/>
      <c r="E1760" s="107"/>
      <c r="F1760" s="215"/>
      <c r="G1760" s="214"/>
    </row>
    <row r="1761" spans="1:7" ht="30">
      <c r="A1761" s="190"/>
      <c r="B1761" s="168">
        <f>B1759+1</f>
        <v>1589</v>
      </c>
      <c r="C1761" s="103" t="s">
        <v>869</v>
      </c>
      <c r="D1761" s="157" t="s">
        <v>138</v>
      </c>
      <c r="E1761" s="147" t="s">
        <v>2326</v>
      </c>
      <c r="F1761" s="178" t="s">
        <v>1413</v>
      </c>
      <c r="G1761" s="214">
        <v>0.28666666666666668</v>
      </c>
    </row>
    <row r="1762" spans="1:7" ht="30">
      <c r="A1762" s="190"/>
      <c r="B1762" s="168">
        <f>B1761+1</f>
        <v>1590</v>
      </c>
      <c r="C1762" s="103" t="s">
        <v>869</v>
      </c>
      <c r="D1762" s="157" t="s">
        <v>140</v>
      </c>
      <c r="E1762" s="147" t="s">
        <v>1490</v>
      </c>
      <c r="F1762" s="178" t="s">
        <v>1413</v>
      </c>
      <c r="G1762" s="214">
        <v>0.42500000000000004</v>
      </c>
    </row>
    <row r="1763" spans="1:7" ht="31.2">
      <c r="A1763" s="190"/>
      <c r="B1763" s="168">
        <f>B1762+1</f>
        <v>1591</v>
      </c>
      <c r="C1763" s="103" t="s">
        <v>869</v>
      </c>
      <c r="D1763" s="157" t="s">
        <v>140</v>
      </c>
      <c r="E1763" s="103" t="s">
        <v>2226</v>
      </c>
      <c r="F1763" s="178" t="s">
        <v>1006</v>
      </c>
      <c r="G1763" s="214">
        <v>0.97083333333333344</v>
      </c>
    </row>
    <row r="1764" spans="1:7" ht="30">
      <c r="A1764" s="190"/>
      <c r="B1764" s="168">
        <f t="shared" ref="B1764:B1769" si="64">B1763+1</f>
        <v>1592</v>
      </c>
      <c r="C1764" s="103" t="s">
        <v>869</v>
      </c>
      <c r="D1764" s="157" t="s">
        <v>138</v>
      </c>
      <c r="E1764" s="147" t="s">
        <v>1491</v>
      </c>
      <c r="F1764" s="178" t="s">
        <v>1285</v>
      </c>
      <c r="G1764" s="214">
        <v>0.41666666666666669</v>
      </c>
    </row>
    <row r="1765" spans="1:7" ht="30">
      <c r="A1765" s="190"/>
      <c r="B1765" s="168">
        <f t="shared" si="64"/>
        <v>1593</v>
      </c>
      <c r="C1765" s="103" t="s">
        <v>869</v>
      </c>
      <c r="D1765" s="157" t="s">
        <v>138</v>
      </c>
      <c r="E1765" s="265" t="s">
        <v>1379</v>
      </c>
      <c r="F1765" s="178" t="s">
        <v>1285</v>
      </c>
      <c r="G1765" s="214">
        <v>0.36083333333333334</v>
      </c>
    </row>
    <row r="1766" spans="1:7" ht="30">
      <c r="A1766" s="190"/>
      <c r="B1766" s="168">
        <f t="shared" si="64"/>
        <v>1594</v>
      </c>
      <c r="C1766" s="103" t="s">
        <v>869</v>
      </c>
      <c r="D1766" s="157" t="s">
        <v>119</v>
      </c>
      <c r="E1766" s="215" t="s">
        <v>2271</v>
      </c>
      <c r="F1766" s="178" t="s">
        <v>1414</v>
      </c>
      <c r="G1766" s="214">
        <v>0.83333333333333337</v>
      </c>
    </row>
    <row r="1767" spans="1:7" ht="30">
      <c r="A1767" s="190"/>
      <c r="B1767" s="168">
        <f t="shared" si="64"/>
        <v>1595</v>
      </c>
      <c r="C1767" s="103" t="s">
        <v>869</v>
      </c>
      <c r="D1767" s="157" t="s">
        <v>119</v>
      </c>
      <c r="E1767" s="215" t="s">
        <v>2272</v>
      </c>
      <c r="F1767" s="178" t="s">
        <v>1414</v>
      </c>
      <c r="G1767" s="214">
        <v>0.58333333333333337</v>
      </c>
    </row>
    <row r="1768" spans="1:7" ht="30">
      <c r="B1768" s="168">
        <f t="shared" si="64"/>
        <v>1596</v>
      </c>
      <c r="C1768" s="103" t="s">
        <v>869</v>
      </c>
      <c r="D1768" s="157" t="s">
        <v>140</v>
      </c>
      <c r="E1768" s="265" t="s">
        <v>1690</v>
      </c>
      <c r="F1768" s="178" t="s">
        <v>1288</v>
      </c>
      <c r="G1768" s="214">
        <v>0.39916666666666667</v>
      </c>
    </row>
    <row r="1769" spans="1:7" ht="15">
      <c r="A1769" s="190"/>
      <c r="B1769" s="168">
        <f t="shared" si="64"/>
        <v>1597</v>
      </c>
      <c r="C1769" s="103" t="s">
        <v>869</v>
      </c>
      <c r="D1769" s="157" t="s">
        <v>140</v>
      </c>
      <c r="E1769" s="215" t="s">
        <v>2273</v>
      </c>
      <c r="F1769" s="178" t="s">
        <v>1828</v>
      </c>
      <c r="G1769" s="214">
        <v>3.7083333333333335</v>
      </c>
    </row>
    <row r="1770" spans="1:7" ht="18" customHeight="1">
      <c r="A1770" s="189" t="s">
        <v>2115</v>
      </c>
      <c r="B1770" s="238"/>
      <c r="C1770" s="107" t="s">
        <v>870</v>
      </c>
      <c r="D1770" s="107"/>
      <c r="E1770" s="107"/>
      <c r="F1770" s="215"/>
      <c r="G1770" s="214"/>
    </row>
    <row r="1771" spans="1:7" ht="30">
      <c r="A1771" s="190"/>
      <c r="B1771" s="168">
        <f>B1769+1</f>
        <v>1598</v>
      </c>
      <c r="C1771" s="103" t="s">
        <v>871</v>
      </c>
      <c r="D1771" s="157" t="s">
        <v>119</v>
      </c>
      <c r="E1771" s="147" t="s">
        <v>1492</v>
      </c>
      <c r="F1771" s="178" t="s">
        <v>1413</v>
      </c>
      <c r="G1771" s="214">
        <v>1.0833333333333335</v>
      </c>
    </row>
    <row r="1772" spans="1:7" ht="30">
      <c r="A1772" s="190"/>
      <c r="B1772" s="168">
        <f>B1771+1</f>
        <v>1599</v>
      </c>
      <c r="C1772" s="103" t="s">
        <v>872</v>
      </c>
      <c r="D1772" s="157" t="s">
        <v>119</v>
      </c>
      <c r="E1772" s="147" t="s">
        <v>1380</v>
      </c>
      <c r="F1772" s="178" t="s">
        <v>1285</v>
      </c>
      <c r="G1772" s="214">
        <v>0.54166666666666674</v>
      </c>
    </row>
    <row r="1773" spans="1:7" ht="30">
      <c r="A1773" s="190"/>
      <c r="B1773" s="168">
        <f>B1772+1</f>
        <v>1600</v>
      </c>
      <c r="C1773" s="103" t="s">
        <v>873</v>
      </c>
      <c r="D1773" s="157" t="s">
        <v>140</v>
      </c>
      <c r="E1773" s="215" t="s">
        <v>1604</v>
      </c>
      <c r="F1773" s="178" t="s">
        <v>1414</v>
      </c>
      <c r="G1773" s="214">
        <v>1.05</v>
      </c>
    </row>
    <row r="1774" spans="1:7" ht="15">
      <c r="A1774" s="189" t="s">
        <v>2116</v>
      </c>
      <c r="B1774" s="238"/>
      <c r="C1774" s="107" t="s">
        <v>874</v>
      </c>
      <c r="D1774" s="107"/>
      <c r="E1774" s="107"/>
      <c r="F1774" s="215"/>
      <c r="G1774" s="214"/>
    </row>
    <row r="1775" spans="1:7" ht="19.5" customHeight="1">
      <c r="A1775" s="190"/>
      <c r="B1775" s="168">
        <f>B1773+1</f>
        <v>1601</v>
      </c>
      <c r="C1775" s="103" t="s">
        <v>875</v>
      </c>
      <c r="D1775" s="157" t="s">
        <v>138</v>
      </c>
      <c r="E1775" s="103" t="s">
        <v>876</v>
      </c>
      <c r="F1775" s="178" t="s">
        <v>505</v>
      </c>
      <c r="G1775" s="214" t="s">
        <v>1902</v>
      </c>
    </row>
    <row r="1776" spans="1:7" ht="15">
      <c r="A1776" s="189" t="s">
        <v>2117</v>
      </c>
      <c r="B1776" s="238"/>
      <c r="C1776" s="107" t="s">
        <v>877</v>
      </c>
      <c r="D1776" s="107"/>
      <c r="E1776" s="107"/>
      <c r="F1776" s="215"/>
      <c r="G1776" s="214"/>
    </row>
    <row r="1777" spans="1:7" ht="30">
      <c r="B1777" s="168">
        <f>B1775+1</f>
        <v>1602</v>
      </c>
      <c r="C1777" s="103" t="s">
        <v>852</v>
      </c>
      <c r="D1777" s="157" t="s">
        <v>138</v>
      </c>
      <c r="E1777" s="147" t="s">
        <v>1493</v>
      </c>
      <c r="F1777" s="178" t="s">
        <v>1290</v>
      </c>
      <c r="G1777" s="214">
        <v>0.35833333333333334</v>
      </c>
    </row>
    <row r="1778" spans="1:7" ht="30">
      <c r="A1778" s="190"/>
      <c r="B1778" s="168">
        <f>B1777+1</f>
        <v>1603</v>
      </c>
      <c r="C1778" s="103" t="s">
        <v>852</v>
      </c>
      <c r="D1778" s="157" t="s">
        <v>138</v>
      </c>
      <c r="E1778" s="147" t="s">
        <v>878</v>
      </c>
      <c r="F1778" s="178" t="s">
        <v>1288</v>
      </c>
      <c r="G1778" s="214">
        <v>0.58416666666666661</v>
      </c>
    </row>
    <row r="1779" spans="1:7" ht="30">
      <c r="A1779" s="190"/>
      <c r="B1779" s="168">
        <f>B1778+1</f>
        <v>1604</v>
      </c>
      <c r="C1779" s="103" t="s">
        <v>852</v>
      </c>
      <c r="D1779" s="157" t="s">
        <v>138</v>
      </c>
      <c r="E1779" s="147" t="s">
        <v>1781</v>
      </c>
      <c r="F1779" s="178" t="s">
        <v>1285</v>
      </c>
      <c r="G1779" s="214">
        <v>0.83000000000000007</v>
      </c>
    </row>
    <row r="1780" spans="1:7" ht="30">
      <c r="A1780" s="190"/>
      <c r="B1780" s="168">
        <f t="shared" ref="B1780:B1794" si="65">B1779+1</f>
        <v>1605</v>
      </c>
      <c r="C1780" s="103" t="s">
        <v>852</v>
      </c>
      <c r="D1780" s="157" t="s">
        <v>138</v>
      </c>
      <c r="E1780" s="147" t="s">
        <v>1381</v>
      </c>
      <c r="F1780" s="178" t="s">
        <v>1285</v>
      </c>
      <c r="G1780" s="214">
        <v>0.8</v>
      </c>
    </row>
    <row r="1781" spans="1:7" ht="30">
      <c r="A1781" s="190"/>
      <c r="B1781" s="168">
        <f t="shared" si="65"/>
        <v>1606</v>
      </c>
      <c r="C1781" s="103" t="s">
        <v>852</v>
      </c>
      <c r="D1781" s="157" t="s">
        <v>138</v>
      </c>
      <c r="E1781" s="147" t="s">
        <v>1494</v>
      </c>
      <c r="F1781" s="178" t="s">
        <v>1290</v>
      </c>
      <c r="G1781" s="214">
        <v>0.55000000000000004</v>
      </c>
    </row>
    <row r="1782" spans="1:7" ht="30">
      <c r="A1782" s="190"/>
      <c r="B1782" s="168">
        <f t="shared" si="65"/>
        <v>1607</v>
      </c>
      <c r="C1782" s="103" t="s">
        <v>852</v>
      </c>
      <c r="D1782" s="157" t="s">
        <v>138</v>
      </c>
      <c r="E1782" s="147" t="s">
        <v>1846</v>
      </c>
      <c r="F1782" s="178" t="s">
        <v>1288</v>
      </c>
      <c r="G1782" s="214">
        <v>0.47</v>
      </c>
    </row>
    <row r="1783" spans="1:7" ht="30">
      <c r="A1783" s="190"/>
      <c r="B1783" s="168">
        <f t="shared" si="65"/>
        <v>1608</v>
      </c>
      <c r="C1783" s="103" t="s">
        <v>852</v>
      </c>
      <c r="D1783" s="157" t="s">
        <v>138</v>
      </c>
      <c r="E1783" s="147" t="s">
        <v>979</v>
      </c>
      <c r="F1783" s="178" t="s">
        <v>1288</v>
      </c>
      <c r="G1783" s="214">
        <v>0.36</v>
      </c>
    </row>
    <row r="1784" spans="1:7" ht="30">
      <c r="A1784" s="190"/>
      <c r="B1784" s="168">
        <f t="shared" si="65"/>
        <v>1609</v>
      </c>
      <c r="C1784" s="103" t="s">
        <v>852</v>
      </c>
      <c r="D1784" s="157" t="s">
        <v>138</v>
      </c>
      <c r="E1784" s="147" t="s">
        <v>1382</v>
      </c>
      <c r="F1784" s="178" t="s">
        <v>1285</v>
      </c>
      <c r="G1784" s="214">
        <v>0.42650000000000005</v>
      </c>
    </row>
    <row r="1785" spans="1:7" ht="30">
      <c r="A1785" s="190"/>
      <c r="B1785" s="168">
        <f t="shared" si="65"/>
        <v>1610</v>
      </c>
      <c r="C1785" s="103" t="s">
        <v>852</v>
      </c>
      <c r="D1785" s="157" t="s">
        <v>140</v>
      </c>
      <c r="E1785" s="147" t="s">
        <v>1495</v>
      </c>
      <c r="F1785" s="178" t="s">
        <v>1290</v>
      </c>
      <c r="G1785" s="214">
        <v>0.93333333333333346</v>
      </c>
    </row>
    <row r="1786" spans="1:7" ht="30">
      <c r="A1786" s="190"/>
      <c r="B1786" s="168">
        <f t="shared" si="65"/>
        <v>1611</v>
      </c>
      <c r="C1786" s="103" t="s">
        <v>852</v>
      </c>
      <c r="D1786" s="157" t="s">
        <v>138</v>
      </c>
      <c r="E1786" s="147" t="s">
        <v>879</v>
      </c>
      <c r="F1786" s="178" t="s">
        <v>1288</v>
      </c>
      <c r="G1786" s="214">
        <v>0.63166666666666671</v>
      </c>
    </row>
    <row r="1787" spans="1:7" ht="15">
      <c r="A1787" s="190"/>
      <c r="B1787" s="168">
        <f t="shared" si="65"/>
        <v>1612</v>
      </c>
      <c r="C1787" s="103" t="s">
        <v>852</v>
      </c>
      <c r="D1787" s="157" t="s">
        <v>140</v>
      </c>
      <c r="E1787" s="103" t="s">
        <v>1829</v>
      </c>
      <c r="F1787" s="178" t="s">
        <v>1828</v>
      </c>
      <c r="G1787" s="214">
        <v>25.916666666666668</v>
      </c>
    </row>
    <row r="1788" spans="1:7" ht="30">
      <c r="A1788" s="190"/>
      <c r="B1788" s="168">
        <f t="shared" si="65"/>
        <v>1613</v>
      </c>
      <c r="C1788" s="103" t="s">
        <v>852</v>
      </c>
      <c r="D1788" s="157" t="s">
        <v>138</v>
      </c>
      <c r="E1788" s="147" t="s">
        <v>1782</v>
      </c>
      <c r="F1788" s="178" t="s">
        <v>1285</v>
      </c>
      <c r="G1788" s="214">
        <v>0.36083333333333334</v>
      </c>
    </row>
    <row r="1789" spans="1:7" ht="30">
      <c r="A1789" s="190"/>
      <c r="B1789" s="168">
        <f t="shared" si="65"/>
        <v>1614</v>
      </c>
      <c r="C1789" s="103" t="s">
        <v>851</v>
      </c>
      <c r="D1789" s="157" t="s">
        <v>138</v>
      </c>
      <c r="E1789" s="265" t="s">
        <v>1383</v>
      </c>
      <c r="F1789" s="178" t="s">
        <v>1285</v>
      </c>
      <c r="G1789" s="214">
        <v>0.43833333333333335</v>
      </c>
    </row>
    <row r="1790" spans="1:7" ht="15">
      <c r="A1790" s="190"/>
      <c r="B1790" s="168">
        <f t="shared" si="65"/>
        <v>1615</v>
      </c>
      <c r="C1790" s="103" t="s">
        <v>851</v>
      </c>
      <c r="D1790" s="157" t="s">
        <v>140</v>
      </c>
      <c r="E1790" s="215" t="s">
        <v>1830</v>
      </c>
      <c r="F1790" s="178" t="s">
        <v>1828</v>
      </c>
      <c r="G1790" s="214">
        <v>12.416666666666668</v>
      </c>
    </row>
    <row r="1791" spans="1:7" ht="30">
      <c r="A1791" s="190"/>
      <c r="B1791" s="168">
        <f t="shared" si="65"/>
        <v>1616</v>
      </c>
      <c r="C1791" s="103" t="s">
        <v>851</v>
      </c>
      <c r="D1791" s="157" t="s">
        <v>138</v>
      </c>
      <c r="E1791" s="265" t="s">
        <v>1783</v>
      </c>
      <c r="F1791" s="178" t="s">
        <v>1285</v>
      </c>
      <c r="G1791" s="214">
        <v>0.58333333333333337</v>
      </c>
    </row>
    <row r="1792" spans="1:7" ht="30">
      <c r="A1792" s="190"/>
      <c r="B1792" s="168">
        <f t="shared" si="65"/>
        <v>1617</v>
      </c>
      <c r="C1792" s="103" t="s">
        <v>851</v>
      </c>
      <c r="D1792" s="157" t="s">
        <v>140</v>
      </c>
      <c r="E1792" s="265" t="s">
        <v>1496</v>
      </c>
      <c r="F1792" s="178" t="s">
        <v>1290</v>
      </c>
      <c r="G1792" s="214">
        <v>0.79166666666666663</v>
      </c>
    </row>
    <row r="1793" spans="1:7" ht="30">
      <c r="A1793" s="190"/>
      <c r="B1793" s="168">
        <f t="shared" si="65"/>
        <v>1618</v>
      </c>
      <c r="C1793" s="103" t="s">
        <v>851</v>
      </c>
      <c r="D1793" s="157" t="s">
        <v>119</v>
      </c>
      <c r="E1793" s="215" t="s">
        <v>2274</v>
      </c>
      <c r="F1793" s="178" t="s">
        <v>1414</v>
      </c>
      <c r="G1793" s="214">
        <v>3.75</v>
      </c>
    </row>
    <row r="1794" spans="1:7" ht="30">
      <c r="A1794" s="190"/>
      <c r="B1794" s="168">
        <f t="shared" si="65"/>
        <v>1619</v>
      </c>
      <c r="C1794" s="103" t="s">
        <v>851</v>
      </c>
      <c r="D1794" s="157" t="s">
        <v>119</v>
      </c>
      <c r="E1794" s="215" t="s">
        <v>2275</v>
      </c>
      <c r="F1794" s="178" t="s">
        <v>1414</v>
      </c>
      <c r="G1794" s="214">
        <v>3.1666666666666665</v>
      </c>
    </row>
    <row r="1795" spans="1:7" ht="18">
      <c r="A1795" s="190"/>
      <c r="B1795" s="238"/>
      <c r="C1795" s="266" t="s">
        <v>880</v>
      </c>
      <c r="D1795" s="230"/>
      <c r="E1795" s="230"/>
      <c r="F1795" s="178"/>
      <c r="G1795" s="267"/>
    </row>
    <row r="1796" spans="1:7" ht="15">
      <c r="A1796" s="268" t="s">
        <v>2118</v>
      </c>
      <c r="B1796" s="115"/>
      <c r="C1796" s="151" t="s">
        <v>881</v>
      </c>
      <c r="D1796" s="151"/>
      <c r="E1796" s="151"/>
      <c r="F1796" s="178"/>
      <c r="G1796" s="214"/>
    </row>
    <row r="1797" spans="1:7" ht="15">
      <c r="B1797" s="168">
        <f>B1794+1</f>
        <v>1620</v>
      </c>
      <c r="C1797" s="118" t="s">
        <v>882</v>
      </c>
      <c r="D1797" s="115" t="s">
        <v>135</v>
      </c>
      <c r="E1797" s="116" t="s">
        <v>1303</v>
      </c>
      <c r="F1797" s="126" t="s">
        <v>384</v>
      </c>
      <c r="G1797" s="214">
        <v>2.5</v>
      </c>
    </row>
    <row r="1798" spans="1:7" ht="15">
      <c r="A1798" s="135"/>
      <c r="B1798" s="168">
        <f>B1797+1</f>
        <v>1621</v>
      </c>
      <c r="C1798" s="118" t="s">
        <v>882</v>
      </c>
      <c r="D1798" s="115" t="s">
        <v>135</v>
      </c>
      <c r="E1798" s="116" t="s">
        <v>1304</v>
      </c>
      <c r="F1798" s="126" t="s">
        <v>384</v>
      </c>
      <c r="G1798" s="214">
        <v>2.0833333333333335</v>
      </c>
    </row>
    <row r="1799" spans="1:7" ht="15">
      <c r="A1799" s="135"/>
      <c r="B1799" s="168">
        <f>B1798+1</f>
        <v>1622</v>
      </c>
      <c r="C1799" s="118" t="s">
        <v>882</v>
      </c>
      <c r="D1799" s="115" t="s">
        <v>135</v>
      </c>
      <c r="E1799" s="116" t="s">
        <v>1305</v>
      </c>
      <c r="F1799" s="178" t="s">
        <v>384</v>
      </c>
      <c r="G1799" s="214">
        <v>2.5</v>
      </c>
    </row>
    <row r="1800" spans="1:7" ht="15">
      <c r="A1800" s="135"/>
      <c r="B1800" s="168">
        <f t="shared" ref="B1800:B1810" si="66">B1799+1</f>
        <v>1623</v>
      </c>
      <c r="C1800" s="118" t="s">
        <v>882</v>
      </c>
      <c r="D1800" s="115" t="s">
        <v>135</v>
      </c>
      <c r="E1800" s="116" t="s">
        <v>1306</v>
      </c>
      <c r="F1800" s="178" t="s">
        <v>384</v>
      </c>
      <c r="G1800" s="214">
        <v>2</v>
      </c>
    </row>
    <row r="1801" spans="1:7" ht="15">
      <c r="A1801" s="135"/>
      <c r="B1801" s="168">
        <f t="shared" si="66"/>
        <v>1624</v>
      </c>
      <c r="C1801" s="118" t="s">
        <v>882</v>
      </c>
      <c r="D1801" s="115" t="s">
        <v>135</v>
      </c>
      <c r="E1801" s="116" t="s">
        <v>883</v>
      </c>
      <c r="F1801" s="126" t="s">
        <v>384</v>
      </c>
      <c r="G1801" s="214">
        <v>2.5</v>
      </c>
    </row>
    <row r="1802" spans="1:7" ht="15">
      <c r="A1802" s="135"/>
      <c r="B1802" s="168">
        <f t="shared" si="66"/>
        <v>1625</v>
      </c>
      <c r="C1802" s="118" t="s">
        <v>882</v>
      </c>
      <c r="D1802" s="115" t="s">
        <v>135</v>
      </c>
      <c r="E1802" s="117" t="s">
        <v>884</v>
      </c>
      <c r="F1802" s="126" t="s">
        <v>384</v>
      </c>
      <c r="G1802" s="214">
        <v>1.25</v>
      </c>
    </row>
    <row r="1803" spans="1:7" ht="15">
      <c r="A1803" s="135"/>
      <c r="B1803" s="168">
        <f t="shared" si="66"/>
        <v>1626</v>
      </c>
      <c r="C1803" s="118" t="s">
        <v>882</v>
      </c>
      <c r="D1803" s="115" t="s">
        <v>135</v>
      </c>
      <c r="E1803" s="116" t="s">
        <v>885</v>
      </c>
      <c r="F1803" s="126" t="s">
        <v>384</v>
      </c>
      <c r="G1803" s="214">
        <v>3.3333333333333335</v>
      </c>
    </row>
    <row r="1804" spans="1:7" ht="15">
      <c r="A1804" s="135"/>
      <c r="B1804" s="168">
        <f t="shared" si="66"/>
        <v>1627</v>
      </c>
      <c r="C1804" s="118" t="s">
        <v>882</v>
      </c>
      <c r="D1804" s="115" t="s">
        <v>135</v>
      </c>
      <c r="E1804" s="116" t="s">
        <v>886</v>
      </c>
      <c r="F1804" s="126" t="s">
        <v>384</v>
      </c>
      <c r="G1804" s="214">
        <v>2.916666666666667</v>
      </c>
    </row>
    <row r="1805" spans="1:7" ht="15">
      <c r="A1805" s="135"/>
      <c r="B1805" s="168">
        <f t="shared" si="66"/>
        <v>1628</v>
      </c>
      <c r="C1805" s="118" t="s">
        <v>882</v>
      </c>
      <c r="D1805" s="115" t="s">
        <v>135</v>
      </c>
      <c r="E1805" s="116" t="s">
        <v>1307</v>
      </c>
      <c r="F1805" s="126" t="s">
        <v>384</v>
      </c>
      <c r="G1805" s="214">
        <v>3.75</v>
      </c>
    </row>
    <row r="1806" spans="1:7" ht="15">
      <c r="A1806" s="135"/>
      <c r="B1806" s="168">
        <f t="shared" si="66"/>
        <v>1629</v>
      </c>
      <c r="C1806" s="118" t="s">
        <v>882</v>
      </c>
      <c r="D1806" s="115" t="s">
        <v>135</v>
      </c>
      <c r="E1806" s="116" t="s">
        <v>1308</v>
      </c>
      <c r="F1806" s="126" t="s">
        <v>384</v>
      </c>
      <c r="G1806" s="214">
        <v>2.3333333333333335</v>
      </c>
    </row>
    <row r="1807" spans="1:7" ht="15">
      <c r="A1807" s="135"/>
      <c r="B1807" s="168">
        <f t="shared" si="66"/>
        <v>1630</v>
      </c>
      <c r="C1807" s="118" t="s">
        <v>882</v>
      </c>
      <c r="D1807" s="115" t="s">
        <v>135</v>
      </c>
      <c r="E1807" s="116" t="s">
        <v>887</v>
      </c>
      <c r="F1807" s="126" t="s">
        <v>384</v>
      </c>
      <c r="G1807" s="214">
        <v>4</v>
      </c>
    </row>
    <row r="1808" spans="1:7" ht="15">
      <c r="A1808" s="135"/>
      <c r="B1808" s="168">
        <f t="shared" si="66"/>
        <v>1631</v>
      </c>
      <c r="C1808" s="118" t="s">
        <v>882</v>
      </c>
      <c r="D1808" s="115" t="s">
        <v>135</v>
      </c>
      <c r="E1808" s="116" t="s">
        <v>1497</v>
      </c>
      <c r="F1808" s="126" t="s">
        <v>384</v>
      </c>
      <c r="G1808" s="214">
        <v>3.1666666666666665</v>
      </c>
    </row>
    <row r="1809" spans="1:7" ht="15">
      <c r="A1809" s="135"/>
      <c r="B1809" s="168">
        <f t="shared" si="66"/>
        <v>1632</v>
      </c>
      <c r="C1809" s="118" t="s">
        <v>882</v>
      </c>
      <c r="D1809" s="115" t="s">
        <v>135</v>
      </c>
      <c r="E1809" s="116" t="s">
        <v>888</v>
      </c>
      <c r="F1809" s="126" t="s">
        <v>384</v>
      </c>
      <c r="G1809" s="214">
        <v>4.291666666666667</v>
      </c>
    </row>
    <row r="1810" spans="1:7" ht="15">
      <c r="A1810" s="135"/>
      <c r="B1810" s="168">
        <f t="shared" si="66"/>
        <v>1633</v>
      </c>
      <c r="C1810" s="118" t="s">
        <v>882</v>
      </c>
      <c r="D1810" s="115" t="s">
        <v>135</v>
      </c>
      <c r="E1810" s="116" t="s">
        <v>1498</v>
      </c>
      <c r="F1810" s="126" t="s">
        <v>384</v>
      </c>
      <c r="G1810" s="214">
        <v>3.3250000000000002</v>
      </c>
    </row>
    <row r="1811" spans="1:7" ht="15">
      <c r="A1811" s="268" t="s">
        <v>2119</v>
      </c>
      <c r="B1811" s="238"/>
      <c r="C1811" s="151" t="s">
        <v>889</v>
      </c>
      <c r="D1811" s="151"/>
      <c r="E1811" s="151"/>
      <c r="F1811" s="178"/>
      <c r="G1811" s="214"/>
    </row>
    <row r="1812" spans="1:7" ht="15">
      <c r="A1812" s="143"/>
      <c r="B1812" s="168">
        <f>B1810+1</f>
        <v>1634</v>
      </c>
      <c r="C1812" s="118" t="s">
        <v>890</v>
      </c>
      <c r="D1812" s="115" t="s">
        <v>135</v>
      </c>
      <c r="E1812" s="116" t="s">
        <v>883</v>
      </c>
      <c r="F1812" s="126" t="s">
        <v>384</v>
      </c>
      <c r="G1812" s="214">
        <v>4.166666666666667</v>
      </c>
    </row>
    <row r="1813" spans="1:7" ht="15">
      <c r="A1813" s="143"/>
      <c r="B1813" s="168">
        <f>B1812+1</f>
        <v>1635</v>
      </c>
      <c r="C1813" s="118" t="s">
        <v>890</v>
      </c>
      <c r="D1813" s="115" t="s">
        <v>135</v>
      </c>
      <c r="E1813" s="116" t="s">
        <v>884</v>
      </c>
      <c r="F1813" s="126" t="s">
        <v>384</v>
      </c>
      <c r="G1813" s="214">
        <v>3.3333333333333335</v>
      </c>
    </row>
    <row r="1814" spans="1:7" ht="15">
      <c r="A1814" s="143"/>
      <c r="B1814" s="168">
        <f>B1813+1</f>
        <v>1636</v>
      </c>
      <c r="C1814" s="118" t="s">
        <v>890</v>
      </c>
      <c r="D1814" s="115" t="s">
        <v>135</v>
      </c>
      <c r="E1814" s="116" t="s">
        <v>891</v>
      </c>
      <c r="F1814" s="126" t="s">
        <v>384</v>
      </c>
      <c r="G1814" s="214">
        <v>20</v>
      </c>
    </row>
    <row r="1815" spans="1:7" ht="15">
      <c r="A1815" s="143"/>
      <c r="B1815" s="168">
        <f>B1814+1</f>
        <v>1637</v>
      </c>
      <c r="C1815" s="118" t="s">
        <v>890</v>
      </c>
      <c r="D1815" s="115" t="s">
        <v>135</v>
      </c>
      <c r="E1815" s="116" t="s">
        <v>892</v>
      </c>
      <c r="F1815" s="126" t="s">
        <v>384</v>
      </c>
      <c r="G1815" s="214">
        <v>16.666666666666668</v>
      </c>
    </row>
    <row r="1816" spans="1:7" ht="15">
      <c r="A1816" s="143"/>
      <c r="B1816" s="168">
        <f>B1815+1</f>
        <v>1638</v>
      </c>
      <c r="C1816" s="118" t="s">
        <v>890</v>
      </c>
      <c r="D1816" s="115" t="s">
        <v>135</v>
      </c>
      <c r="E1816" s="116" t="s">
        <v>888</v>
      </c>
      <c r="F1816" s="126" t="s">
        <v>318</v>
      </c>
      <c r="G1816" s="214">
        <v>12.5</v>
      </c>
    </row>
    <row r="1817" spans="1:7" ht="15">
      <c r="A1817" s="143"/>
      <c r="B1817" s="168">
        <f>B1816+1</f>
        <v>1639</v>
      </c>
      <c r="C1817" s="118" t="s">
        <v>890</v>
      </c>
      <c r="D1817" s="115" t="s">
        <v>135</v>
      </c>
      <c r="E1817" s="116" t="s">
        <v>1498</v>
      </c>
      <c r="F1817" s="126" t="s">
        <v>318</v>
      </c>
      <c r="G1817" s="214">
        <v>10</v>
      </c>
    </row>
    <row r="1818" spans="1:7" ht="18">
      <c r="A1818" s="143"/>
      <c r="B1818" s="238"/>
      <c r="C1818" s="266" t="s">
        <v>1499</v>
      </c>
      <c r="D1818" s="230"/>
      <c r="E1818" s="230"/>
      <c r="F1818" s="222"/>
      <c r="G1818" s="206"/>
    </row>
    <row r="1819" spans="1:7" ht="15">
      <c r="A1819" s="268" t="s">
        <v>2120</v>
      </c>
      <c r="B1819" s="168"/>
      <c r="C1819" s="151" t="s">
        <v>893</v>
      </c>
      <c r="D1819" s="151"/>
      <c r="E1819" s="151"/>
      <c r="F1819" s="222"/>
      <c r="G1819" s="214"/>
    </row>
    <row r="1820" spans="1:7" ht="15">
      <c r="A1820" s="143"/>
      <c r="B1820" s="168">
        <f>B1817+1</f>
        <v>1640</v>
      </c>
      <c r="C1820" s="116" t="s">
        <v>894</v>
      </c>
      <c r="D1820" s="115" t="s">
        <v>135</v>
      </c>
      <c r="E1820" s="116" t="s">
        <v>895</v>
      </c>
      <c r="F1820" s="178" t="s">
        <v>384</v>
      </c>
      <c r="G1820" s="214">
        <v>2.6</v>
      </c>
    </row>
    <row r="1821" spans="1:7" ht="15">
      <c r="A1821" s="143"/>
      <c r="B1821" s="168">
        <f t="shared" ref="B1821:B1826" si="67">B1820+1</f>
        <v>1641</v>
      </c>
      <c r="C1821" s="116" t="s">
        <v>894</v>
      </c>
      <c r="D1821" s="115" t="s">
        <v>135</v>
      </c>
      <c r="E1821" s="116" t="s">
        <v>896</v>
      </c>
      <c r="F1821" s="178" t="s">
        <v>897</v>
      </c>
      <c r="G1821" s="214">
        <v>4.8166666666666673</v>
      </c>
    </row>
    <row r="1822" spans="1:7" ht="15">
      <c r="A1822" s="143"/>
      <c r="B1822" s="168">
        <f t="shared" si="67"/>
        <v>1642</v>
      </c>
      <c r="C1822" s="116" t="s">
        <v>894</v>
      </c>
      <c r="D1822" s="115" t="s">
        <v>135</v>
      </c>
      <c r="E1822" s="116" t="s">
        <v>1415</v>
      </c>
      <c r="F1822" s="178" t="s">
        <v>897</v>
      </c>
      <c r="G1822" s="214">
        <v>4.166666666666667</v>
      </c>
    </row>
    <row r="1823" spans="1:7" ht="15">
      <c r="A1823" s="143"/>
      <c r="B1823" s="168">
        <f t="shared" si="67"/>
        <v>1643</v>
      </c>
      <c r="C1823" s="116" t="s">
        <v>894</v>
      </c>
      <c r="D1823" s="115" t="s">
        <v>135</v>
      </c>
      <c r="E1823" s="116" t="s">
        <v>898</v>
      </c>
      <c r="F1823" s="178" t="s">
        <v>318</v>
      </c>
      <c r="G1823" s="214">
        <v>3.1666666666666665</v>
      </c>
    </row>
    <row r="1824" spans="1:7" ht="15">
      <c r="A1824" s="143"/>
      <c r="B1824" s="168">
        <f t="shared" si="67"/>
        <v>1644</v>
      </c>
      <c r="C1824" s="116" t="s">
        <v>894</v>
      </c>
      <c r="D1824" s="115" t="s">
        <v>135</v>
      </c>
      <c r="E1824" s="116" t="s">
        <v>1605</v>
      </c>
      <c r="F1824" s="178" t="s">
        <v>897</v>
      </c>
      <c r="G1824" s="214">
        <v>4</v>
      </c>
    </row>
    <row r="1825" spans="1:7" ht="15">
      <c r="A1825" s="143"/>
      <c r="B1825" s="168">
        <f t="shared" si="67"/>
        <v>1645</v>
      </c>
      <c r="C1825" s="116" t="s">
        <v>894</v>
      </c>
      <c r="D1825" s="115" t="s">
        <v>135</v>
      </c>
      <c r="E1825" s="116" t="s">
        <v>1605</v>
      </c>
      <c r="F1825" s="178" t="s">
        <v>897</v>
      </c>
      <c r="G1825" s="214">
        <v>1</v>
      </c>
    </row>
    <row r="1826" spans="1:7" ht="15">
      <c r="A1826" s="143"/>
      <c r="B1826" s="168">
        <f t="shared" si="67"/>
        <v>1646</v>
      </c>
      <c r="C1826" s="116" t="s">
        <v>894</v>
      </c>
      <c r="D1826" s="115" t="s">
        <v>135</v>
      </c>
      <c r="E1826" s="150" t="s">
        <v>1500</v>
      </c>
      <c r="F1826" s="178" t="s">
        <v>384</v>
      </c>
      <c r="G1826" s="214">
        <v>2.5</v>
      </c>
    </row>
    <row r="1827" spans="1:7" ht="15">
      <c r="A1827" s="268" t="s">
        <v>2121</v>
      </c>
      <c r="B1827" s="238"/>
      <c r="C1827" s="151" t="s">
        <v>899</v>
      </c>
      <c r="D1827" s="151"/>
      <c r="E1827" s="151"/>
      <c r="F1827" s="178"/>
      <c r="G1827" s="214"/>
    </row>
    <row r="1828" spans="1:7" ht="15">
      <c r="A1828" s="143"/>
      <c r="B1828" s="168">
        <f>B1826+1</f>
        <v>1647</v>
      </c>
      <c r="C1828" s="116" t="s">
        <v>121</v>
      </c>
      <c r="D1828" s="115" t="s">
        <v>135</v>
      </c>
      <c r="E1828" s="116" t="s">
        <v>900</v>
      </c>
      <c r="F1828" s="178" t="s">
        <v>318</v>
      </c>
      <c r="G1828" s="214">
        <v>1.6666666666666667</v>
      </c>
    </row>
    <row r="1829" spans="1:7" ht="15">
      <c r="A1829" s="143"/>
      <c r="B1829" s="168">
        <f>B1828+1</f>
        <v>1648</v>
      </c>
      <c r="C1829" s="116" t="s">
        <v>121</v>
      </c>
      <c r="D1829" s="115" t="s">
        <v>135</v>
      </c>
      <c r="E1829" s="116" t="s">
        <v>901</v>
      </c>
      <c r="F1829" s="178" t="s">
        <v>318</v>
      </c>
      <c r="G1829" s="214">
        <v>1.4916666666666667</v>
      </c>
    </row>
    <row r="1830" spans="1:7" ht="15">
      <c r="A1830" s="143"/>
      <c r="B1830" s="168">
        <f>B1829+1</f>
        <v>1649</v>
      </c>
      <c r="C1830" s="116" t="s">
        <v>121</v>
      </c>
      <c r="D1830" s="115" t="s">
        <v>135</v>
      </c>
      <c r="E1830" s="116" t="s">
        <v>1442</v>
      </c>
      <c r="F1830" s="178" t="s">
        <v>384</v>
      </c>
      <c r="G1830" s="214">
        <v>3.7166666666666668</v>
      </c>
    </row>
    <row r="1831" spans="1:7" ht="15">
      <c r="A1831" s="143"/>
      <c r="B1831" s="168">
        <f t="shared" ref="B1831:B1841" si="68">B1830+1</f>
        <v>1650</v>
      </c>
      <c r="C1831" s="116" t="s">
        <v>121</v>
      </c>
      <c r="D1831" s="115" t="s">
        <v>135</v>
      </c>
      <c r="E1831" s="116" t="s">
        <v>902</v>
      </c>
      <c r="F1831" s="178" t="s">
        <v>384</v>
      </c>
      <c r="G1831" s="214">
        <v>1.4916666666666667</v>
      </c>
    </row>
    <row r="1832" spans="1:7" ht="15">
      <c r="A1832" s="143"/>
      <c r="B1832" s="168">
        <f t="shared" si="68"/>
        <v>1651</v>
      </c>
      <c r="C1832" s="116" t="s">
        <v>121</v>
      </c>
      <c r="D1832" s="115" t="s">
        <v>135</v>
      </c>
      <c r="E1832" s="116" t="s">
        <v>902</v>
      </c>
      <c r="F1832" s="178" t="s">
        <v>897</v>
      </c>
      <c r="G1832" s="214">
        <v>4.8083333333333336</v>
      </c>
    </row>
    <row r="1833" spans="1:7" ht="15">
      <c r="A1833" s="143"/>
      <c r="B1833" s="168">
        <f t="shared" si="68"/>
        <v>1652</v>
      </c>
      <c r="C1833" s="116" t="s">
        <v>121</v>
      </c>
      <c r="D1833" s="115" t="s">
        <v>135</v>
      </c>
      <c r="E1833" s="116" t="s">
        <v>903</v>
      </c>
      <c r="F1833" s="178" t="s">
        <v>897</v>
      </c>
      <c r="G1833" s="214">
        <v>4.6833333333333336</v>
      </c>
    </row>
    <row r="1834" spans="1:7" ht="15">
      <c r="A1834" s="143"/>
      <c r="B1834" s="168">
        <f t="shared" si="68"/>
        <v>1653</v>
      </c>
      <c r="C1834" s="116" t="s">
        <v>121</v>
      </c>
      <c r="D1834" s="115" t="s">
        <v>135</v>
      </c>
      <c r="E1834" s="116" t="s">
        <v>1501</v>
      </c>
      <c r="F1834" s="178" t="s">
        <v>897</v>
      </c>
      <c r="G1834" s="214">
        <v>4.5000000000000009</v>
      </c>
    </row>
    <row r="1835" spans="1:7" ht="15">
      <c r="A1835" s="143"/>
      <c r="B1835" s="168">
        <f t="shared" si="68"/>
        <v>1654</v>
      </c>
      <c r="C1835" s="116" t="s">
        <v>121</v>
      </c>
      <c r="D1835" s="115" t="s">
        <v>135</v>
      </c>
      <c r="E1835" s="116" t="s">
        <v>1443</v>
      </c>
      <c r="F1835" s="178" t="s">
        <v>318</v>
      </c>
      <c r="G1835" s="214">
        <v>3.0833333333333335</v>
      </c>
    </row>
    <row r="1836" spans="1:7" ht="15">
      <c r="A1836" s="143"/>
      <c r="B1836" s="168">
        <f t="shared" si="68"/>
        <v>1655</v>
      </c>
      <c r="C1836" s="116" t="s">
        <v>121</v>
      </c>
      <c r="D1836" s="115" t="s">
        <v>135</v>
      </c>
      <c r="E1836" s="116" t="s">
        <v>1826</v>
      </c>
      <c r="F1836" s="178" t="s">
        <v>552</v>
      </c>
      <c r="G1836" s="214">
        <v>9.1666666666666679</v>
      </c>
    </row>
    <row r="1837" spans="1:7" ht="15">
      <c r="A1837" s="143"/>
      <c r="B1837" s="168">
        <f t="shared" si="68"/>
        <v>1656</v>
      </c>
      <c r="C1837" s="116" t="s">
        <v>121</v>
      </c>
      <c r="D1837" s="115" t="s">
        <v>135</v>
      </c>
      <c r="E1837" s="116" t="s">
        <v>1502</v>
      </c>
      <c r="F1837" s="178" t="s">
        <v>552</v>
      </c>
      <c r="G1837" s="214">
        <v>8.4083333333333332</v>
      </c>
    </row>
    <row r="1838" spans="1:7" ht="15">
      <c r="A1838" s="143"/>
      <c r="B1838" s="168">
        <f t="shared" si="68"/>
        <v>1657</v>
      </c>
      <c r="C1838" s="116" t="s">
        <v>121</v>
      </c>
      <c r="D1838" s="115" t="s">
        <v>135</v>
      </c>
      <c r="E1838" s="116" t="s">
        <v>904</v>
      </c>
      <c r="F1838" s="178" t="s">
        <v>552</v>
      </c>
      <c r="G1838" s="214">
        <v>12.875</v>
      </c>
    </row>
    <row r="1839" spans="1:7" ht="15">
      <c r="A1839" s="143"/>
      <c r="B1839" s="168">
        <f t="shared" si="68"/>
        <v>1658</v>
      </c>
      <c r="C1839" s="116" t="s">
        <v>121</v>
      </c>
      <c r="D1839" s="115" t="s">
        <v>135</v>
      </c>
      <c r="E1839" s="116" t="s">
        <v>905</v>
      </c>
      <c r="F1839" s="178" t="s">
        <v>384</v>
      </c>
      <c r="G1839" s="214">
        <v>1.4916666666666667</v>
      </c>
    </row>
    <row r="1840" spans="1:7" ht="15">
      <c r="A1840" s="143"/>
      <c r="B1840" s="168">
        <f t="shared" si="68"/>
        <v>1659</v>
      </c>
      <c r="C1840" s="116" t="s">
        <v>121</v>
      </c>
      <c r="D1840" s="115" t="s">
        <v>135</v>
      </c>
      <c r="E1840" s="116" t="s">
        <v>1503</v>
      </c>
      <c r="F1840" s="178" t="s">
        <v>318</v>
      </c>
      <c r="G1840" s="142">
        <v>4.97</v>
      </c>
    </row>
    <row r="1841" spans="1:7" ht="15">
      <c r="A1841" s="143"/>
      <c r="B1841" s="168">
        <f t="shared" si="68"/>
        <v>1660</v>
      </c>
      <c r="C1841" s="116" t="s">
        <v>121</v>
      </c>
      <c r="D1841" s="115" t="s">
        <v>135</v>
      </c>
      <c r="E1841" s="116" t="s">
        <v>2231</v>
      </c>
      <c r="F1841" s="178" t="s">
        <v>318</v>
      </c>
      <c r="G1841" s="214">
        <v>5.65</v>
      </c>
    </row>
    <row r="1842" spans="1:7" ht="15">
      <c r="A1842" s="268" t="s">
        <v>2122</v>
      </c>
      <c r="B1842" s="238"/>
      <c r="C1842" s="151" t="s">
        <v>906</v>
      </c>
      <c r="D1842" s="151"/>
      <c r="E1842" s="151"/>
      <c r="F1842" s="178"/>
      <c r="G1842" s="214"/>
    </row>
    <row r="1843" spans="1:7" ht="30">
      <c r="B1843" s="168">
        <f>B1841+1</f>
        <v>1661</v>
      </c>
      <c r="C1843" s="116" t="s">
        <v>907</v>
      </c>
      <c r="D1843" s="115" t="s">
        <v>119</v>
      </c>
      <c r="E1843" s="116" t="s">
        <v>1504</v>
      </c>
      <c r="F1843" s="178" t="s">
        <v>66</v>
      </c>
      <c r="G1843" s="214">
        <v>0.71249999999999991</v>
      </c>
    </row>
    <row r="1844" spans="1:7" ht="30">
      <c r="A1844" s="135"/>
      <c r="B1844" s="168">
        <f>B1843+1</f>
        <v>1662</v>
      </c>
      <c r="C1844" s="116" t="s">
        <v>907</v>
      </c>
      <c r="D1844" s="115" t="s">
        <v>119</v>
      </c>
      <c r="E1844" s="116" t="s">
        <v>1505</v>
      </c>
      <c r="F1844" s="178" t="s">
        <v>66</v>
      </c>
      <c r="G1844" s="214">
        <v>0.85416666666666663</v>
      </c>
    </row>
    <row r="1845" spans="1:7" ht="30">
      <c r="A1845" s="135"/>
      <c r="B1845" s="168">
        <f>B1844+1</f>
        <v>1663</v>
      </c>
      <c r="C1845" s="116" t="s">
        <v>907</v>
      </c>
      <c r="D1845" s="115" t="s">
        <v>119</v>
      </c>
      <c r="E1845" s="116" t="s">
        <v>1506</v>
      </c>
      <c r="F1845" s="178" t="s">
        <v>66</v>
      </c>
      <c r="G1845" s="214">
        <v>0.85833333333333339</v>
      </c>
    </row>
    <row r="1846" spans="1:7" ht="30">
      <c r="A1846" s="135"/>
      <c r="B1846" s="168">
        <f t="shared" ref="B1846:B1863" si="69">B1845+1</f>
        <v>1664</v>
      </c>
      <c r="C1846" s="116" t="s">
        <v>907</v>
      </c>
      <c r="D1846" s="115" t="s">
        <v>119</v>
      </c>
      <c r="E1846" s="116" t="s">
        <v>1507</v>
      </c>
      <c r="F1846" s="178" t="s">
        <v>66</v>
      </c>
      <c r="G1846" s="214">
        <v>0.93333333333333346</v>
      </c>
    </row>
    <row r="1847" spans="1:7" ht="30">
      <c r="A1847" s="135"/>
      <c r="B1847" s="168">
        <f t="shared" si="69"/>
        <v>1665</v>
      </c>
      <c r="C1847" s="116" t="s">
        <v>907</v>
      </c>
      <c r="D1847" s="115" t="s">
        <v>119</v>
      </c>
      <c r="E1847" s="116" t="s">
        <v>1508</v>
      </c>
      <c r="F1847" s="178" t="s">
        <v>66</v>
      </c>
      <c r="G1847" s="214">
        <v>1.1291666666666669</v>
      </c>
    </row>
    <row r="1848" spans="1:7" ht="30">
      <c r="A1848" s="135"/>
      <c r="B1848" s="168">
        <f t="shared" si="69"/>
        <v>1666</v>
      </c>
      <c r="C1848" s="116" t="s">
        <v>907</v>
      </c>
      <c r="D1848" s="115" t="s">
        <v>119</v>
      </c>
      <c r="E1848" s="116" t="s">
        <v>1509</v>
      </c>
      <c r="F1848" s="178" t="s">
        <v>66</v>
      </c>
      <c r="G1848" s="214">
        <v>0.43333333333333335</v>
      </c>
    </row>
    <row r="1849" spans="1:7" ht="30">
      <c r="A1849" s="135"/>
      <c r="B1849" s="168">
        <f t="shared" si="69"/>
        <v>1667</v>
      </c>
      <c r="C1849" s="116" t="s">
        <v>907</v>
      </c>
      <c r="D1849" s="115" t="s">
        <v>119</v>
      </c>
      <c r="E1849" s="116" t="s">
        <v>1510</v>
      </c>
      <c r="F1849" s="178" t="s">
        <v>66</v>
      </c>
      <c r="G1849" s="214">
        <v>0.70416666666666672</v>
      </c>
    </row>
    <row r="1850" spans="1:7" ht="30">
      <c r="A1850" s="135"/>
      <c r="B1850" s="168">
        <f t="shared" si="69"/>
        <v>1668</v>
      </c>
      <c r="C1850" s="116" t="s">
        <v>907</v>
      </c>
      <c r="D1850" s="115" t="s">
        <v>119</v>
      </c>
      <c r="E1850" s="116" t="s">
        <v>1511</v>
      </c>
      <c r="F1850" s="178" t="s">
        <v>66</v>
      </c>
      <c r="G1850" s="214">
        <v>0.87083333333333335</v>
      </c>
    </row>
    <row r="1851" spans="1:7" ht="30">
      <c r="A1851" s="135"/>
      <c r="B1851" s="168">
        <f t="shared" si="69"/>
        <v>1669</v>
      </c>
      <c r="C1851" s="116" t="s">
        <v>907</v>
      </c>
      <c r="D1851" s="115" t="s">
        <v>119</v>
      </c>
      <c r="E1851" s="116" t="s">
        <v>1512</v>
      </c>
      <c r="F1851" s="178" t="s">
        <v>66</v>
      </c>
      <c r="G1851" s="214">
        <v>0.8208333333333333</v>
      </c>
    </row>
    <row r="1852" spans="1:7" ht="30">
      <c r="A1852" s="135"/>
      <c r="B1852" s="168">
        <f t="shared" si="69"/>
        <v>1670</v>
      </c>
      <c r="C1852" s="116" t="s">
        <v>907</v>
      </c>
      <c r="D1852" s="115" t="s">
        <v>119</v>
      </c>
      <c r="E1852" s="116" t="s">
        <v>1513</v>
      </c>
      <c r="F1852" s="178" t="s">
        <v>66</v>
      </c>
      <c r="G1852" s="214">
        <v>1.0125000000000002</v>
      </c>
    </row>
    <row r="1853" spans="1:7" ht="30">
      <c r="A1853" s="135"/>
      <c r="B1853" s="168">
        <f t="shared" si="69"/>
        <v>1671</v>
      </c>
      <c r="C1853" s="116" t="s">
        <v>907</v>
      </c>
      <c r="D1853" s="115" t="s">
        <v>119</v>
      </c>
      <c r="E1853" s="116" t="s">
        <v>1514</v>
      </c>
      <c r="F1853" s="178" t="s">
        <v>66</v>
      </c>
      <c r="G1853" s="214">
        <v>0.99583333333333357</v>
      </c>
    </row>
    <row r="1854" spans="1:7" ht="30">
      <c r="A1854" s="135"/>
      <c r="B1854" s="168">
        <f t="shared" si="69"/>
        <v>1672</v>
      </c>
      <c r="C1854" s="117" t="s">
        <v>907</v>
      </c>
      <c r="D1854" s="115" t="s">
        <v>119</v>
      </c>
      <c r="E1854" s="117" t="s">
        <v>1515</v>
      </c>
      <c r="F1854" s="178" t="s">
        <v>66</v>
      </c>
      <c r="G1854" s="214">
        <v>0.79200000000000004</v>
      </c>
    </row>
    <row r="1855" spans="1:7" ht="30">
      <c r="A1855" s="135"/>
      <c r="B1855" s="168">
        <f t="shared" si="69"/>
        <v>1673</v>
      </c>
      <c r="C1855" s="117" t="s">
        <v>907</v>
      </c>
      <c r="D1855" s="115" t="s">
        <v>119</v>
      </c>
      <c r="E1855" s="117" t="s">
        <v>1516</v>
      </c>
      <c r="F1855" s="178" t="s">
        <v>66</v>
      </c>
      <c r="G1855" s="214">
        <v>0.6</v>
      </c>
    </row>
    <row r="1856" spans="1:7" ht="30">
      <c r="A1856" s="135"/>
      <c r="B1856" s="168">
        <f t="shared" si="69"/>
        <v>1674</v>
      </c>
      <c r="C1856" s="116" t="s">
        <v>907</v>
      </c>
      <c r="D1856" s="115" t="s">
        <v>119</v>
      </c>
      <c r="E1856" s="116" t="s">
        <v>1517</v>
      </c>
      <c r="F1856" s="178" t="s">
        <v>66</v>
      </c>
      <c r="G1856" s="214">
        <v>0.69166666666666665</v>
      </c>
    </row>
    <row r="1857" spans="1:7" ht="30">
      <c r="A1857" s="135"/>
      <c r="B1857" s="168">
        <f t="shared" si="69"/>
        <v>1675</v>
      </c>
      <c r="C1857" s="116" t="s">
        <v>907</v>
      </c>
      <c r="D1857" s="115" t="s">
        <v>119</v>
      </c>
      <c r="E1857" s="116" t="s">
        <v>1518</v>
      </c>
      <c r="F1857" s="178" t="s">
        <v>66</v>
      </c>
      <c r="G1857" s="214">
        <v>0.76666666666666661</v>
      </c>
    </row>
    <row r="1858" spans="1:7" ht="30">
      <c r="A1858" s="135"/>
      <c r="B1858" s="168">
        <f t="shared" si="69"/>
        <v>1676</v>
      </c>
      <c r="C1858" s="116" t="s">
        <v>907</v>
      </c>
      <c r="D1858" s="115" t="s">
        <v>119</v>
      </c>
      <c r="E1858" s="116" t="s">
        <v>1519</v>
      </c>
      <c r="F1858" s="178" t="s">
        <v>66</v>
      </c>
      <c r="G1858" s="214">
        <v>0.92916666666666681</v>
      </c>
    </row>
    <row r="1859" spans="1:7" ht="30">
      <c r="A1859" s="135"/>
      <c r="B1859" s="168">
        <f t="shared" si="69"/>
        <v>1677</v>
      </c>
      <c r="C1859" s="116" t="s">
        <v>907</v>
      </c>
      <c r="D1859" s="115" t="s">
        <v>119</v>
      </c>
      <c r="E1859" s="116" t="s">
        <v>1520</v>
      </c>
      <c r="F1859" s="178" t="s">
        <v>66</v>
      </c>
      <c r="G1859" s="214">
        <v>0.92500000000000004</v>
      </c>
    </row>
    <row r="1860" spans="1:7" ht="30">
      <c r="A1860" s="135"/>
      <c r="B1860" s="168">
        <f t="shared" si="69"/>
        <v>1678</v>
      </c>
      <c r="C1860" s="116" t="s">
        <v>907</v>
      </c>
      <c r="D1860" s="115" t="s">
        <v>119</v>
      </c>
      <c r="E1860" s="116" t="s">
        <v>1521</v>
      </c>
      <c r="F1860" s="178" t="s">
        <v>66</v>
      </c>
      <c r="G1860" s="214">
        <v>1.1083333333333334</v>
      </c>
    </row>
    <row r="1861" spans="1:7" ht="30">
      <c r="A1861" s="135"/>
      <c r="B1861" s="168">
        <f t="shared" si="69"/>
        <v>1679</v>
      </c>
      <c r="C1861" s="116" t="s">
        <v>907</v>
      </c>
      <c r="D1861" s="115" t="s">
        <v>119</v>
      </c>
      <c r="E1861" s="116" t="s">
        <v>1522</v>
      </c>
      <c r="F1861" s="178" t="s">
        <v>66</v>
      </c>
      <c r="G1861" s="214">
        <v>1.1208333333333333</v>
      </c>
    </row>
    <row r="1862" spans="1:7" ht="30">
      <c r="A1862" s="135"/>
      <c r="B1862" s="168">
        <f t="shared" si="69"/>
        <v>1680</v>
      </c>
      <c r="C1862" s="116" t="s">
        <v>907</v>
      </c>
      <c r="D1862" s="115" t="s">
        <v>119</v>
      </c>
      <c r="E1862" s="116" t="s">
        <v>1523</v>
      </c>
      <c r="F1862" s="178" t="s">
        <v>66</v>
      </c>
      <c r="G1862" s="214">
        <v>0.58399999999999996</v>
      </c>
    </row>
    <row r="1863" spans="1:7" ht="30">
      <c r="A1863" s="135"/>
      <c r="B1863" s="168">
        <f t="shared" si="69"/>
        <v>1681</v>
      </c>
      <c r="C1863" s="116" t="s">
        <v>847</v>
      </c>
      <c r="D1863" s="115" t="s">
        <v>138</v>
      </c>
      <c r="E1863" s="116" t="s">
        <v>908</v>
      </c>
      <c r="F1863" s="178" t="s">
        <v>1961</v>
      </c>
      <c r="G1863" s="214">
        <v>0.17199999999999999</v>
      </c>
    </row>
    <row r="1864" spans="1:7" ht="15">
      <c r="A1864" s="268" t="s">
        <v>2123</v>
      </c>
      <c r="B1864" s="238"/>
      <c r="C1864" s="151" t="s">
        <v>909</v>
      </c>
      <c r="D1864" s="151"/>
      <c r="E1864" s="151"/>
      <c r="F1864" s="178"/>
      <c r="G1864" s="214"/>
    </row>
    <row r="1865" spans="1:7" ht="15">
      <c r="A1865" s="143"/>
      <c r="B1865" s="168">
        <f>B1863+1</f>
        <v>1682</v>
      </c>
      <c r="C1865" s="116" t="s">
        <v>910</v>
      </c>
      <c r="D1865" s="115" t="s">
        <v>119</v>
      </c>
      <c r="E1865" s="116" t="s">
        <v>1384</v>
      </c>
      <c r="F1865" s="178" t="s">
        <v>66</v>
      </c>
      <c r="G1865" s="214">
        <v>3.3333333333333333E-2</v>
      </c>
    </row>
    <row r="1866" spans="1:7" ht="15">
      <c r="A1866" s="143"/>
      <c r="B1866" s="168">
        <f>B1865+1</f>
        <v>1683</v>
      </c>
      <c r="C1866" s="116" t="s">
        <v>910</v>
      </c>
      <c r="D1866" s="115" t="s">
        <v>119</v>
      </c>
      <c r="E1866" s="116" t="s">
        <v>1385</v>
      </c>
      <c r="F1866" s="178" t="s">
        <v>66</v>
      </c>
      <c r="G1866" s="214">
        <v>4.1666666666666671E-2</v>
      </c>
    </row>
    <row r="1867" spans="1:7" ht="15">
      <c r="A1867" s="143"/>
      <c r="B1867" s="168">
        <f>B1866+1</f>
        <v>1684</v>
      </c>
      <c r="C1867" s="116" t="s">
        <v>910</v>
      </c>
      <c r="D1867" s="115" t="s">
        <v>119</v>
      </c>
      <c r="E1867" s="116" t="s">
        <v>1386</v>
      </c>
      <c r="F1867" s="178" t="s">
        <v>66</v>
      </c>
      <c r="G1867" s="214">
        <v>5.8333333333333341E-2</v>
      </c>
    </row>
    <row r="1868" spans="1:7" ht="15">
      <c r="A1868" s="143"/>
      <c r="B1868" s="168">
        <f t="shared" ref="B1868:B1874" si="70">B1867+1</f>
        <v>1685</v>
      </c>
      <c r="C1868" s="116" t="s">
        <v>910</v>
      </c>
      <c r="D1868" s="115" t="s">
        <v>119</v>
      </c>
      <c r="E1868" s="116" t="s">
        <v>1387</v>
      </c>
      <c r="F1868" s="178" t="s">
        <v>66</v>
      </c>
      <c r="G1868" s="214">
        <v>6.6666666666666666E-2</v>
      </c>
    </row>
    <row r="1869" spans="1:7" ht="15">
      <c r="A1869" s="143"/>
      <c r="B1869" s="168">
        <f t="shared" si="70"/>
        <v>1686</v>
      </c>
      <c r="C1869" s="116" t="s">
        <v>911</v>
      </c>
      <c r="D1869" s="115" t="s">
        <v>119</v>
      </c>
      <c r="E1869" s="116" t="s">
        <v>1388</v>
      </c>
      <c r="F1869" s="178" t="s">
        <v>66</v>
      </c>
      <c r="G1869" s="214">
        <v>0.33333333333333337</v>
      </c>
    </row>
    <row r="1870" spans="1:7" ht="15">
      <c r="A1870" s="143"/>
      <c r="B1870" s="168">
        <f t="shared" si="70"/>
        <v>1687</v>
      </c>
      <c r="C1870" s="116" t="s">
        <v>911</v>
      </c>
      <c r="D1870" s="115" t="s">
        <v>119</v>
      </c>
      <c r="E1870" s="116" t="s">
        <v>1389</v>
      </c>
      <c r="F1870" s="178" t="s">
        <v>66</v>
      </c>
      <c r="G1870" s="214">
        <v>7.4999999999999997E-2</v>
      </c>
    </row>
    <row r="1871" spans="1:7" ht="15">
      <c r="A1871" s="143"/>
      <c r="B1871" s="168">
        <f t="shared" si="70"/>
        <v>1688</v>
      </c>
      <c r="C1871" s="116" t="s">
        <v>911</v>
      </c>
      <c r="D1871" s="115" t="s">
        <v>119</v>
      </c>
      <c r="E1871" s="116" t="s">
        <v>2227</v>
      </c>
      <c r="F1871" s="178" t="s">
        <v>66</v>
      </c>
      <c r="G1871" s="214">
        <v>8.3333333333333343E-2</v>
      </c>
    </row>
    <row r="1872" spans="1:7" ht="15">
      <c r="A1872" s="143"/>
      <c r="B1872" s="168">
        <f t="shared" si="70"/>
        <v>1689</v>
      </c>
      <c r="C1872" s="116" t="s">
        <v>911</v>
      </c>
      <c r="D1872" s="115" t="s">
        <v>119</v>
      </c>
      <c r="E1872" s="116" t="s">
        <v>1390</v>
      </c>
      <c r="F1872" s="178" t="s">
        <v>66</v>
      </c>
      <c r="G1872" s="214">
        <v>0.1</v>
      </c>
    </row>
    <row r="1873" spans="1:7" ht="15">
      <c r="A1873" s="143"/>
      <c r="B1873" s="168">
        <f t="shared" si="70"/>
        <v>1690</v>
      </c>
      <c r="C1873" s="116" t="s">
        <v>912</v>
      </c>
      <c r="D1873" s="115" t="s">
        <v>119</v>
      </c>
      <c r="E1873" s="116" t="s">
        <v>1391</v>
      </c>
      <c r="F1873" s="178" t="s">
        <v>66</v>
      </c>
      <c r="G1873" s="214">
        <v>0.33333333333333337</v>
      </c>
    </row>
    <row r="1874" spans="1:7" ht="30">
      <c r="A1874" s="143"/>
      <c r="B1874" s="168">
        <f t="shared" si="70"/>
        <v>1691</v>
      </c>
      <c r="C1874" s="116" t="s">
        <v>269</v>
      </c>
      <c r="D1874" s="115" t="s">
        <v>913</v>
      </c>
      <c r="E1874" s="116" t="s">
        <v>1740</v>
      </c>
      <c r="F1874" s="178" t="s">
        <v>1961</v>
      </c>
      <c r="G1874" s="214">
        <v>0.64</v>
      </c>
    </row>
    <row r="1875" spans="1:7" ht="15">
      <c r="A1875" s="268" t="s">
        <v>2124</v>
      </c>
      <c r="B1875" s="238"/>
      <c r="C1875" s="118" t="s">
        <v>914</v>
      </c>
      <c r="D1875" s="115"/>
      <c r="E1875" s="116"/>
      <c r="F1875" s="178"/>
      <c r="G1875" s="214"/>
    </row>
    <row r="1876" spans="1:7" ht="15">
      <c r="A1876" s="143"/>
      <c r="B1876" s="168">
        <f>B1874+1</f>
        <v>1692</v>
      </c>
      <c r="C1876" s="116" t="s">
        <v>915</v>
      </c>
      <c r="D1876" s="115" t="s">
        <v>135</v>
      </c>
      <c r="E1876" s="116" t="s">
        <v>1678</v>
      </c>
      <c r="F1876" s="178" t="s">
        <v>66</v>
      </c>
      <c r="G1876" s="214">
        <v>2.16</v>
      </c>
    </row>
    <row r="1877" spans="1:7" ht="15">
      <c r="A1877" s="143"/>
      <c r="B1877" s="168">
        <f>B1876+1</f>
        <v>1693</v>
      </c>
      <c r="C1877" s="116" t="s">
        <v>915</v>
      </c>
      <c r="D1877" s="115" t="s">
        <v>135</v>
      </c>
      <c r="E1877" s="116" t="s">
        <v>1679</v>
      </c>
      <c r="F1877" s="178" t="s">
        <v>66</v>
      </c>
      <c r="G1877" s="214">
        <v>2.88</v>
      </c>
    </row>
    <row r="1878" spans="1:7" ht="15">
      <c r="A1878" s="143"/>
      <c r="B1878" s="168">
        <f>B1877+1</f>
        <v>1694</v>
      </c>
      <c r="C1878" s="116" t="s">
        <v>907</v>
      </c>
      <c r="D1878" s="115" t="s">
        <v>124</v>
      </c>
      <c r="E1878" s="116" t="s">
        <v>916</v>
      </c>
      <c r="F1878" s="178" t="s">
        <v>66</v>
      </c>
      <c r="G1878" s="214">
        <v>0.12</v>
      </c>
    </row>
    <row r="1879" spans="1:7" ht="15">
      <c r="A1879" s="143"/>
      <c r="B1879" s="168">
        <f>B1878+1</f>
        <v>1695</v>
      </c>
      <c r="C1879" s="116" t="s">
        <v>907</v>
      </c>
      <c r="D1879" s="115" t="s">
        <v>124</v>
      </c>
      <c r="E1879" s="116" t="s">
        <v>917</v>
      </c>
      <c r="F1879" s="178" t="s">
        <v>66</v>
      </c>
      <c r="G1879" s="214">
        <v>0.12</v>
      </c>
    </row>
    <row r="1880" spans="1:7" ht="15">
      <c r="A1880" s="268" t="s">
        <v>2125</v>
      </c>
      <c r="B1880" s="238"/>
      <c r="C1880" s="151" t="s">
        <v>918</v>
      </c>
      <c r="D1880" s="151"/>
      <c r="E1880" s="151"/>
      <c r="F1880" s="178"/>
      <c r="G1880" s="214"/>
    </row>
    <row r="1881" spans="1:7" ht="15">
      <c r="A1881" s="143"/>
      <c r="B1881" s="168">
        <f>B1879+1</f>
        <v>1696</v>
      </c>
      <c r="C1881" s="119" t="s">
        <v>919</v>
      </c>
      <c r="D1881" s="115" t="s">
        <v>135</v>
      </c>
      <c r="E1881" s="120" t="s">
        <v>1663</v>
      </c>
      <c r="F1881" s="178" t="s">
        <v>384</v>
      </c>
      <c r="G1881" s="214">
        <v>3.833333333333333</v>
      </c>
    </row>
    <row r="1882" spans="1:7" ht="15">
      <c r="A1882" s="143"/>
      <c r="B1882" s="168">
        <f>B1881+1</f>
        <v>1697</v>
      </c>
      <c r="C1882" s="119" t="s">
        <v>919</v>
      </c>
      <c r="D1882" s="115" t="s">
        <v>135</v>
      </c>
      <c r="E1882" s="120" t="s">
        <v>1664</v>
      </c>
      <c r="F1882" s="178" t="s">
        <v>384</v>
      </c>
      <c r="G1882" s="214">
        <v>4.0833333333333339</v>
      </c>
    </row>
    <row r="1883" spans="1:7" ht="15">
      <c r="A1883" s="143"/>
      <c r="B1883" s="168">
        <f>B1882+1</f>
        <v>1698</v>
      </c>
      <c r="C1883" s="119" t="s">
        <v>919</v>
      </c>
      <c r="D1883" s="115" t="s">
        <v>135</v>
      </c>
      <c r="E1883" s="120" t="s">
        <v>1585</v>
      </c>
      <c r="F1883" s="178" t="s">
        <v>384</v>
      </c>
      <c r="G1883" s="214">
        <v>3.0583333333333336</v>
      </c>
    </row>
    <row r="1884" spans="1:7" ht="15">
      <c r="A1884" s="143"/>
      <c r="B1884" s="168">
        <f>B1883+1</f>
        <v>1699</v>
      </c>
      <c r="C1884" s="119" t="s">
        <v>919</v>
      </c>
      <c r="D1884" s="115" t="s">
        <v>135</v>
      </c>
      <c r="E1884" s="120" t="s">
        <v>920</v>
      </c>
      <c r="F1884" s="178" t="s">
        <v>384</v>
      </c>
      <c r="G1884" s="214">
        <v>4.625</v>
      </c>
    </row>
    <row r="1885" spans="1:7" ht="18">
      <c r="A1885" s="269"/>
      <c r="B1885" s="238"/>
      <c r="C1885" s="266" t="s">
        <v>921</v>
      </c>
      <c r="D1885" s="230"/>
      <c r="E1885" s="230"/>
      <c r="F1885" s="270"/>
      <c r="G1885" s="214"/>
    </row>
    <row r="1886" spans="1:7" ht="15">
      <c r="A1886" s="271" t="s">
        <v>2126</v>
      </c>
      <c r="B1886" s="238"/>
      <c r="C1886" s="151" t="s">
        <v>1524</v>
      </c>
      <c r="D1886" s="151"/>
      <c r="E1886" s="151"/>
      <c r="F1886" s="238"/>
      <c r="G1886" s="214"/>
    </row>
    <row r="1887" spans="1:7" ht="15">
      <c r="A1887" s="190"/>
      <c r="B1887" s="168">
        <f>B1884+1</f>
        <v>1700</v>
      </c>
      <c r="C1887" s="116" t="s">
        <v>1525</v>
      </c>
      <c r="D1887" s="168" t="s">
        <v>87</v>
      </c>
      <c r="E1887" s="116" t="s">
        <v>922</v>
      </c>
      <c r="F1887" s="178" t="s">
        <v>384</v>
      </c>
      <c r="G1887" s="214">
        <v>165</v>
      </c>
    </row>
    <row r="1888" spans="1:7" ht="15">
      <c r="A1888" s="271" t="s">
        <v>2127</v>
      </c>
      <c r="B1888" s="238"/>
      <c r="C1888" s="151" t="s">
        <v>923</v>
      </c>
      <c r="D1888" s="151"/>
      <c r="E1888" s="151"/>
      <c r="F1888" s="230"/>
      <c r="G1888" s="214"/>
    </row>
    <row r="1889" spans="1:7" ht="15">
      <c r="A1889" s="272"/>
      <c r="B1889" s="168">
        <f>B1887+1</f>
        <v>1701</v>
      </c>
      <c r="C1889" s="116" t="s">
        <v>924</v>
      </c>
      <c r="D1889" s="168" t="s">
        <v>87</v>
      </c>
      <c r="E1889" s="116"/>
      <c r="F1889" s="178" t="s">
        <v>384</v>
      </c>
      <c r="G1889" s="214" t="s">
        <v>1902</v>
      </c>
    </row>
    <row r="1890" spans="1:7" ht="69.75" customHeight="1">
      <c r="A1890" s="272"/>
      <c r="B1890" s="238"/>
      <c r="C1890" s="273" t="s">
        <v>925</v>
      </c>
      <c r="D1890" s="273"/>
      <c r="E1890" s="273"/>
      <c r="F1890" s="273"/>
      <c r="G1890" s="214"/>
    </row>
    <row r="1891" spans="1:7" ht="15">
      <c r="A1891" s="271" t="s">
        <v>2128</v>
      </c>
      <c r="B1891" s="168"/>
      <c r="C1891" s="151" t="s">
        <v>1526</v>
      </c>
      <c r="D1891" s="151"/>
      <c r="E1891" s="151"/>
      <c r="F1891" s="230"/>
      <c r="G1891" s="214"/>
    </row>
    <row r="1892" spans="1:7" ht="15">
      <c r="A1892" s="272"/>
      <c r="B1892" s="168">
        <f>B1889+1</f>
        <v>1702</v>
      </c>
      <c r="C1892" s="116" t="s">
        <v>926</v>
      </c>
      <c r="D1892" s="168" t="s">
        <v>140</v>
      </c>
      <c r="E1892" s="116" t="s">
        <v>927</v>
      </c>
      <c r="F1892" s="178" t="s">
        <v>252</v>
      </c>
      <c r="G1892" s="214">
        <v>0.38080000000000003</v>
      </c>
    </row>
    <row r="1893" spans="1:7" ht="15">
      <c r="A1893" s="271" t="s">
        <v>2129</v>
      </c>
      <c r="B1893" s="238"/>
      <c r="C1893" s="151" t="s">
        <v>928</v>
      </c>
      <c r="D1893" s="151"/>
      <c r="E1893" s="151"/>
      <c r="F1893" s="230"/>
      <c r="G1893" s="214"/>
    </row>
    <row r="1894" spans="1:7" ht="15">
      <c r="A1894" s="272"/>
      <c r="B1894" s="168">
        <f>B1892+1</f>
        <v>1703</v>
      </c>
      <c r="C1894" s="116" t="s">
        <v>928</v>
      </c>
      <c r="D1894" s="168" t="s">
        <v>140</v>
      </c>
      <c r="E1894" s="116"/>
      <c r="F1894" s="178" t="s">
        <v>252</v>
      </c>
      <c r="G1894" s="214">
        <v>0.38500000000000001</v>
      </c>
    </row>
    <row r="1895" spans="1:7" ht="18">
      <c r="A1895" s="272"/>
      <c r="B1895" s="238"/>
      <c r="C1895" s="266" t="s">
        <v>929</v>
      </c>
      <c r="D1895" s="230"/>
      <c r="E1895" s="230"/>
      <c r="F1895" s="230"/>
      <c r="G1895" s="214"/>
    </row>
    <row r="1896" spans="1:7" ht="15">
      <c r="A1896" s="271" t="s">
        <v>2130</v>
      </c>
      <c r="B1896" s="168"/>
      <c r="C1896" s="151" t="s">
        <v>930</v>
      </c>
      <c r="D1896" s="151"/>
      <c r="E1896" s="151"/>
      <c r="F1896" s="230"/>
      <c r="G1896" s="214"/>
    </row>
    <row r="1897" spans="1:7" ht="15">
      <c r="B1897" s="168">
        <f>B1894+1</f>
        <v>1704</v>
      </c>
      <c r="C1897" s="117" t="s">
        <v>275</v>
      </c>
      <c r="D1897" s="168" t="s">
        <v>119</v>
      </c>
      <c r="E1897" s="117" t="s">
        <v>1309</v>
      </c>
      <c r="F1897" s="178" t="s">
        <v>66</v>
      </c>
      <c r="G1897" s="214" t="s">
        <v>1902</v>
      </c>
    </row>
    <row r="1898" spans="1:7" ht="15">
      <c r="A1898" s="271" t="s">
        <v>2276</v>
      </c>
      <c r="B1898" s="238"/>
      <c r="C1898" s="151" t="s">
        <v>931</v>
      </c>
      <c r="D1898" s="168"/>
      <c r="E1898" s="151"/>
      <c r="F1898" s="261"/>
      <c r="G1898" s="214"/>
    </row>
    <row r="1899" spans="1:7" ht="15">
      <c r="A1899" s="272"/>
      <c r="B1899" s="168">
        <f>B1897+1</f>
        <v>1705</v>
      </c>
      <c r="C1899" s="117" t="s">
        <v>275</v>
      </c>
      <c r="D1899" s="168" t="s">
        <v>119</v>
      </c>
      <c r="E1899" s="117" t="s">
        <v>1310</v>
      </c>
      <c r="F1899" s="178" t="s">
        <v>66</v>
      </c>
      <c r="G1899" s="214" t="s">
        <v>1902</v>
      </c>
    </row>
    <row r="1900" spans="1:7" ht="15">
      <c r="A1900" s="271" t="s">
        <v>2277</v>
      </c>
      <c r="B1900" s="238"/>
      <c r="C1900" s="151" t="s">
        <v>932</v>
      </c>
      <c r="D1900" s="151"/>
      <c r="E1900" s="151"/>
      <c r="F1900" s="215"/>
      <c r="G1900" s="214"/>
    </row>
    <row r="1901" spans="1:7" ht="15">
      <c r="A1901" s="272"/>
      <c r="B1901" s="168">
        <f>B1899+1</f>
        <v>1706</v>
      </c>
      <c r="C1901" s="118" t="s">
        <v>933</v>
      </c>
      <c r="D1901" s="168" t="s">
        <v>138</v>
      </c>
      <c r="E1901" s="116" t="s">
        <v>934</v>
      </c>
      <c r="F1901" s="168" t="s">
        <v>252</v>
      </c>
      <c r="G1901" s="214">
        <v>0.92916666666666681</v>
      </c>
    </row>
    <row r="1902" spans="1:7" ht="15">
      <c r="A1902" s="272"/>
      <c r="B1902" s="168">
        <f>B1901+1</f>
        <v>1707</v>
      </c>
      <c r="C1902" s="118" t="s">
        <v>933</v>
      </c>
      <c r="D1902" s="168" t="s">
        <v>138</v>
      </c>
      <c r="E1902" s="118" t="s">
        <v>935</v>
      </c>
      <c r="F1902" s="168" t="s">
        <v>252</v>
      </c>
      <c r="G1902" s="214">
        <v>0.85000000000000009</v>
      </c>
    </row>
    <row r="1903" spans="1:7" ht="15">
      <c r="A1903" s="272"/>
      <c r="B1903" s="168">
        <f>B1902+1</f>
        <v>1708</v>
      </c>
      <c r="C1903" s="118" t="s">
        <v>933</v>
      </c>
      <c r="D1903" s="168" t="s">
        <v>138</v>
      </c>
      <c r="E1903" s="116" t="s">
        <v>936</v>
      </c>
      <c r="F1903" s="168" t="s">
        <v>252</v>
      </c>
      <c r="G1903" s="214">
        <v>0.85000000000000009</v>
      </c>
    </row>
    <row r="1904" spans="1:7" ht="15">
      <c r="A1904" s="272"/>
      <c r="B1904" s="168">
        <f t="shared" ref="B1904:B1909" si="71">B1903+1</f>
        <v>1709</v>
      </c>
      <c r="C1904" s="118" t="s">
        <v>933</v>
      </c>
      <c r="D1904" s="168" t="s">
        <v>138</v>
      </c>
      <c r="E1904" s="116" t="s">
        <v>937</v>
      </c>
      <c r="F1904" s="168" t="s">
        <v>252</v>
      </c>
      <c r="G1904" s="214">
        <v>0.80833333333333335</v>
      </c>
    </row>
    <row r="1905" spans="1:7" ht="15">
      <c r="A1905" s="272"/>
      <c r="B1905" s="168">
        <f t="shared" si="71"/>
        <v>1710</v>
      </c>
      <c r="C1905" s="118" t="s">
        <v>933</v>
      </c>
      <c r="D1905" s="168" t="s">
        <v>138</v>
      </c>
      <c r="E1905" s="116" t="s">
        <v>938</v>
      </c>
      <c r="F1905" s="168" t="s">
        <v>252</v>
      </c>
      <c r="G1905" s="214">
        <v>0.80833333333333335</v>
      </c>
    </row>
    <row r="1906" spans="1:7" ht="15">
      <c r="A1906" s="272"/>
      <c r="B1906" s="168">
        <f t="shared" si="71"/>
        <v>1711</v>
      </c>
      <c r="C1906" s="118" t="s">
        <v>933</v>
      </c>
      <c r="D1906" s="168" t="s">
        <v>138</v>
      </c>
      <c r="E1906" s="116" t="s">
        <v>934</v>
      </c>
      <c r="F1906" s="178" t="s">
        <v>1444</v>
      </c>
      <c r="G1906" s="214">
        <v>1.1666666666666667</v>
      </c>
    </row>
    <row r="1907" spans="1:7" ht="15">
      <c r="A1907" s="272"/>
      <c r="B1907" s="168">
        <f t="shared" si="71"/>
        <v>1712</v>
      </c>
      <c r="C1907" s="118" t="s">
        <v>933</v>
      </c>
      <c r="D1907" s="168" t="s">
        <v>138</v>
      </c>
      <c r="E1907" s="118" t="s">
        <v>935</v>
      </c>
      <c r="F1907" s="178" t="s">
        <v>1444</v>
      </c>
      <c r="G1907" s="214">
        <v>1.1666666666666667</v>
      </c>
    </row>
    <row r="1908" spans="1:7" ht="15">
      <c r="A1908" s="272"/>
      <c r="B1908" s="168">
        <f t="shared" si="71"/>
        <v>1713</v>
      </c>
      <c r="C1908" s="118" t="s">
        <v>933</v>
      </c>
      <c r="D1908" s="168" t="s">
        <v>138</v>
      </c>
      <c r="E1908" s="116" t="s">
        <v>1586</v>
      </c>
      <c r="F1908" s="178" t="s">
        <v>1444</v>
      </c>
      <c r="G1908" s="214">
        <v>1.1666666666666667</v>
      </c>
    </row>
    <row r="1909" spans="1:7" ht="15">
      <c r="A1909" s="272"/>
      <c r="B1909" s="168">
        <f t="shared" si="71"/>
        <v>1714</v>
      </c>
      <c r="C1909" s="118" t="s">
        <v>933</v>
      </c>
      <c r="D1909" s="168" t="s">
        <v>138</v>
      </c>
      <c r="E1909" s="116" t="s">
        <v>1587</v>
      </c>
      <c r="F1909" s="178" t="s">
        <v>1444</v>
      </c>
      <c r="G1909" s="214">
        <v>1.1666666666666667</v>
      </c>
    </row>
    <row r="1910" spans="1:7" ht="15">
      <c r="A1910" s="271" t="s">
        <v>2278</v>
      </c>
      <c r="B1910" s="238"/>
      <c r="C1910" s="151" t="s">
        <v>939</v>
      </c>
      <c r="D1910" s="151"/>
      <c r="E1910" s="151"/>
      <c r="F1910" s="215"/>
      <c r="G1910" s="214"/>
    </row>
    <row r="1911" spans="1:7" ht="16.2">
      <c r="B1911" s="168">
        <f>B1909+1</f>
        <v>1715</v>
      </c>
      <c r="C1911" s="116" t="s">
        <v>939</v>
      </c>
      <c r="D1911" s="168" t="s">
        <v>2157</v>
      </c>
      <c r="E1911" s="116"/>
      <c r="F1911" s="168" t="s">
        <v>66</v>
      </c>
      <c r="G1911" s="214" t="s">
        <v>1902</v>
      </c>
    </row>
    <row r="1912" spans="1:7" ht="15">
      <c r="A1912" s="271" t="s">
        <v>2279</v>
      </c>
      <c r="B1912" s="238"/>
      <c r="C1912" s="151" t="s">
        <v>940</v>
      </c>
      <c r="D1912" s="151"/>
      <c r="E1912" s="151"/>
      <c r="F1912" s="215"/>
      <c r="G1912" s="206"/>
    </row>
    <row r="1913" spans="1:7" ht="15">
      <c r="A1913" s="272"/>
      <c r="B1913" s="168">
        <f>B1911+1</f>
        <v>1716</v>
      </c>
      <c r="C1913" s="116" t="s">
        <v>940</v>
      </c>
      <c r="D1913" s="168" t="s">
        <v>138</v>
      </c>
      <c r="E1913" s="116"/>
      <c r="F1913" s="168" t="s">
        <v>66</v>
      </c>
      <c r="G1913" s="214">
        <v>0.70833333333333337</v>
      </c>
    </row>
    <row r="1914" spans="1:7" ht="15">
      <c r="A1914" s="271" t="s">
        <v>2280</v>
      </c>
      <c r="B1914" s="238"/>
      <c r="C1914" s="151" t="s">
        <v>941</v>
      </c>
      <c r="D1914" s="151"/>
      <c r="E1914" s="151"/>
      <c r="F1914" s="215"/>
      <c r="G1914" s="214"/>
    </row>
    <row r="1915" spans="1:7" ht="15">
      <c r="A1915" s="272"/>
      <c r="B1915" s="168">
        <f>B1913+1</f>
        <v>1717</v>
      </c>
      <c r="C1915" s="116" t="s">
        <v>942</v>
      </c>
      <c r="D1915" s="168" t="s">
        <v>140</v>
      </c>
      <c r="E1915" s="116" t="s">
        <v>943</v>
      </c>
      <c r="F1915" s="168" t="s">
        <v>252</v>
      </c>
      <c r="G1915" s="214" t="s">
        <v>1902</v>
      </c>
    </row>
    <row r="1916" spans="1:7" ht="15">
      <c r="A1916" s="271" t="s">
        <v>2281</v>
      </c>
      <c r="B1916" s="238"/>
      <c r="C1916" s="151" t="s">
        <v>944</v>
      </c>
      <c r="D1916" s="151"/>
      <c r="E1916" s="151"/>
      <c r="F1916" s="215"/>
      <c r="G1916" s="214"/>
    </row>
    <row r="1917" spans="1:7" ht="15">
      <c r="A1917" s="272"/>
      <c r="B1917" s="168">
        <f>B1915+1</f>
        <v>1718</v>
      </c>
      <c r="C1917" s="121" t="s">
        <v>945</v>
      </c>
      <c r="D1917" s="168" t="s">
        <v>119</v>
      </c>
      <c r="E1917" s="121" t="s">
        <v>946</v>
      </c>
      <c r="F1917" s="178" t="s">
        <v>1444</v>
      </c>
      <c r="G1917" s="214">
        <v>2.92</v>
      </c>
    </row>
    <row r="1918" spans="1:7" ht="15">
      <c r="A1918" s="271" t="s">
        <v>2282</v>
      </c>
      <c r="B1918" s="238"/>
      <c r="C1918" s="151" t="s">
        <v>947</v>
      </c>
      <c r="D1918" s="151"/>
      <c r="E1918" s="151"/>
      <c r="F1918" s="215"/>
      <c r="G1918" s="214"/>
    </row>
    <row r="1919" spans="1:7" ht="30">
      <c r="A1919" s="272"/>
      <c r="B1919" s="168">
        <f>B1917+1</f>
        <v>1719</v>
      </c>
      <c r="C1919" s="121" t="s">
        <v>948</v>
      </c>
      <c r="D1919" s="168" t="s">
        <v>138</v>
      </c>
      <c r="E1919" s="121" t="s">
        <v>1311</v>
      </c>
      <c r="F1919" s="178" t="s">
        <v>1288</v>
      </c>
      <c r="G1919" s="214">
        <v>0.60833333333333339</v>
      </c>
    </row>
    <row r="1920" spans="1:7" ht="30">
      <c r="A1920" s="272"/>
      <c r="B1920" s="168">
        <f>B1919+1</f>
        <v>1720</v>
      </c>
      <c r="C1920" s="121" t="s">
        <v>948</v>
      </c>
      <c r="D1920" s="168" t="s">
        <v>138</v>
      </c>
      <c r="E1920" s="121" t="s">
        <v>1311</v>
      </c>
      <c r="F1920" s="178" t="s">
        <v>1290</v>
      </c>
      <c r="G1920" s="214">
        <v>0.625</v>
      </c>
    </row>
    <row r="1921" spans="1:7" ht="15">
      <c r="A1921" s="271" t="s">
        <v>2283</v>
      </c>
      <c r="B1921" s="238"/>
      <c r="C1921" s="151" t="s">
        <v>949</v>
      </c>
      <c r="D1921" s="151"/>
      <c r="E1921" s="151"/>
      <c r="F1921" s="215"/>
      <c r="G1921" s="214"/>
    </row>
    <row r="1922" spans="1:7" ht="15">
      <c r="B1922" s="168">
        <f>B1920+1</f>
        <v>1721</v>
      </c>
      <c r="C1922" s="127" t="s">
        <v>950</v>
      </c>
      <c r="D1922" s="168" t="s">
        <v>124</v>
      </c>
      <c r="E1922" s="127" t="s">
        <v>1312</v>
      </c>
      <c r="F1922" s="178" t="s">
        <v>505</v>
      </c>
      <c r="G1922" s="214" t="s">
        <v>1902</v>
      </c>
    </row>
    <row r="1923" spans="1:7" ht="15">
      <c r="A1923" s="271" t="s">
        <v>2284</v>
      </c>
      <c r="B1923" s="238"/>
      <c r="C1923" s="151" t="s">
        <v>951</v>
      </c>
      <c r="D1923" s="151"/>
      <c r="E1923" s="151"/>
      <c r="F1923" s="215"/>
      <c r="G1923" s="214" t="s">
        <v>1902</v>
      </c>
    </row>
    <row r="1924" spans="1:7" ht="15">
      <c r="A1924" s="272"/>
      <c r="B1924" s="168">
        <f>B1922+1</f>
        <v>1722</v>
      </c>
      <c r="C1924" s="121" t="s">
        <v>2131</v>
      </c>
      <c r="D1924" s="168" t="s">
        <v>135</v>
      </c>
      <c r="E1924" s="121" t="s">
        <v>952</v>
      </c>
      <c r="F1924" s="168" t="s">
        <v>252</v>
      </c>
      <c r="G1924" s="214">
        <v>1.1666666666666667</v>
      </c>
    </row>
    <row r="1925" spans="1:7" ht="15">
      <c r="A1925" s="271" t="s">
        <v>2285</v>
      </c>
      <c r="B1925" s="238"/>
      <c r="C1925" s="151" t="s">
        <v>953</v>
      </c>
      <c r="D1925" s="151"/>
      <c r="E1925" s="151"/>
      <c r="F1925" s="215"/>
      <c r="G1925" s="214"/>
    </row>
    <row r="1926" spans="1:7" ht="30">
      <c r="A1926" s="272"/>
      <c r="B1926" s="168">
        <f>B1924+1</f>
        <v>1723</v>
      </c>
      <c r="C1926" s="121" t="s">
        <v>954</v>
      </c>
      <c r="D1926" s="168" t="s">
        <v>135</v>
      </c>
      <c r="E1926" s="121" t="s">
        <v>952</v>
      </c>
      <c r="F1926" s="178" t="s">
        <v>1958</v>
      </c>
      <c r="G1926" s="214">
        <v>0.95833333333333326</v>
      </c>
    </row>
    <row r="1927" spans="1:7" ht="15">
      <c r="A1927" s="271" t="s">
        <v>2286</v>
      </c>
      <c r="B1927" s="238"/>
      <c r="C1927" s="151" t="s">
        <v>955</v>
      </c>
      <c r="D1927" s="151"/>
      <c r="E1927" s="151"/>
      <c r="F1927" s="215"/>
      <c r="G1927" s="214"/>
    </row>
    <row r="1928" spans="1:7" ht="15">
      <c r="B1928" s="168">
        <f>B1926+1</f>
        <v>1724</v>
      </c>
      <c r="C1928" s="121" t="s">
        <v>956</v>
      </c>
      <c r="D1928" s="168" t="s">
        <v>119</v>
      </c>
      <c r="E1928" s="121" t="s">
        <v>957</v>
      </c>
      <c r="F1928" s="178" t="s">
        <v>66</v>
      </c>
      <c r="G1928" s="214">
        <v>24</v>
      </c>
    </row>
    <row r="1929" spans="1:7" ht="15">
      <c r="A1929" s="272"/>
      <c r="B1929" s="168">
        <f>B1928+1</f>
        <v>1725</v>
      </c>
      <c r="C1929" s="121" t="s">
        <v>956</v>
      </c>
      <c r="D1929" s="168" t="s">
        <v>119</v>
      </c>
      <c r="E1929" s="121" t="s">
        <v>958</v>
      </c>
      <c r="F1929" s="178" t="s">
        <v>66</v>
      </c>
      <c r="G1929" s="214">
        <v>12</v>
      </c>
    </row>
    <row r="1930" spans="1:7" ht="30">
      <c r="A1930" s="272"/>
      <c r="B1930" s="168">
        <f>B1929+1</f>
        <v>1726</v>
      </c>
      <c r="C1930" s="121" t="s">
        <v>959</v>
      </c>
      <c r="D1930" s="168" t="s">
        <v>119</v>
      </c>
      <c r="E1930" s="121" t="s">
        <v>960</v>
      </c>
      <c r="F1930" s="178" t="s">
        <v>66</v>
      </c>
      <c r="G1930" s="214">
        <v>30</v>
      </c>
    </row>
    <row r="1931" spans="1:7" ht="15">
      <c r="A1931" s="272"/>
      <c r="B1931" s="168">
        <f>B1930+1</f>
        <v>1727</v>
      </c>
      <c r="C1931" s="121" t="s">
        <v>194</v>
      </c>
      <c r="D1931" s="168" t="s">
        <v>119</v>
      </c>
      <c r="E1931" s="121" t="s">
        <v>1313</v>
      </c>
      <c r="F1931" s="178" t="s">
        <v>66</v>
      </c>
      <c r="G1931" s="214">
        <v>10</v>
      </c>
    </row>
    <row r="1932" spans="1:7" ht="15">
      <c r="A1932" s="272"/>
      <c r="B1932" s="168">
        <f t="shared" ref="B1932:B1938" si="72">B1931+1</f>
        <v>1728</v>
      </c>
      <c r="C1932" s="121" t="s">
        <v>1589</v>
      </c>
      <c r="D1932" s="168" t="s">
        <v>119</v>
      </c>
      <c r="E1932" s="121" t="s">
        <v>1590</v>
      </c>
      <c r="F1932" s="178" t="s">
        <v>66</v>
      </c>
      <c r="G1932" s="214">
        <v>28</v>
      </c>
    </row>
    <row r="1933" spans="1:7" ht="15">
      <c r="A1933" s="272"/>
      <c r="B1933" s="168">
        <f t="shared" si="72"/>
        <v>1729</v>
      </c>
      <c r="C1933" s="121" t="s">
        <v>134</v>
      </c>
      <c r="D1933" s="168" t="s">
        <v>135</v>
      </c>
      <c r="E1933" s="116" t="s">
        <v>961</v>
      </c>
      <c r="F1933" s="178" t="s">
        <v>66</v>
      </c>
      <c r="G1933" s="214">
        <v>8.4</v>
      </c>
    </row>
    <row r="1934" spans="1:7" ht="15">
      <c r="A1934" s="272"/>
      <c r="B1934" s="168">
        <f t="shared" si="72"/>
        <v>1730</v>
      </c>
      <c r="C1934" s="116" t="s">
        <v>1591</v>
      </c>
      <c r="D1934" s="168" t="s">
        <v>1592</v>
      </c>
      <c r="E1934" s="116" t="s">
        <v>1593</v>
      </c>
      <c r="F1934" s="178" t="s">
        <v>66</v>
      </c>
      <c r="G1934" s="214">
        <v>14.4</v>
      </c>
    </row>
    <row r="1935" spans="1:7" ht="15">
      <c r="A1935" s="272"/>
      <c r="B1935" s="168">
        <f>B1934+1</f>
        <v>1731</v>
      </c>
      <c r="C1935" s="116" t="s">
        <v>1591</v>
      </c>
      <c r="D1935" s="168" t="s">
        <v>1592</v>
      </c>
      <c r="E1935" s="116" t="s">
        <v>1594</v>
      </c>
      <c r="F1935" s="178" t="s">
        <v>66</v>
      </c>
      <c r="G1935" s="214">
        <v>23</v>
      </c>
    </row>
    <row r="1936" spans="1:7" ht="15">
      <c r="A1936" s="272"/>
      <c r="B1936" s="168">
        <f t="shared" si="72"/>
        <v>1732</v>
      </c>
      <c r="C1936" s="116" t="s">
        <v>1595</v>
      </c>
      <c r="D1936" s="168" t="s">
        <v>1592</v>
      </c>
      <c r="E1936" s="116" t="s">
        <v>1596</v>
      </c>
      <c r="F1936" s="178" t="s">
        <v>66</v>
      </c>
      <c r="G1936" s="214">
        <v>32</v>
      </c>
    </row>
    <row r="1937" spans="1:7" ht="15">
      <c r="A1937" s="272"/>
      <c r="B1937" s="168">
        <f t="shared" si="72"/>
        <v>1733</v>
      </c>
      <c r="C1937" s="121" t="s">
        <v>962</v>
      </c>
      <c r="D1937" s="168" t="s">
        <v>119</v>
      </c>
      <c r="E1937" s="116" t="s">
        <v>1445</v>
      </c>
      <c r="F1937" s="178" t="s">
        <v>66</v>
      </c>
      <c r="G1937" s="214">
        <v>2.5</v>
      </c>
    </row>
    <row r="1938" spans="1:7" ht="15">
      <c r="A1938" s="272"/>
      <c r="B1938" s="168">
        <f t="shared" si="72"/>
        <v>1734</v>
      </c>
      <c r="C1938" s="121" t="s">
        <v>1597</v>
      </c>
      <c r="D1938" s="168" t="s">
        <v>119</v>
      </c>
      <c r="E1938" s="116" t="s">
        <v>1598</v>
      </c>
      <c r="F1938" s="178" t="s">
        <v>66</v>
      </c>
      <c r="G1938" s="214">
        <v>45</v>
      </c>
    </row>
    <row r="1939" spans="1:7" ht="14.4">
      <c r="F1939" s="274"/>
      <c r="G1939"/>
    </row>
    <row r="1940" spans="1:7" ht="14.4">
      <c r="F1940" s="274"/>
      <c r="G1940"/>
    </row>
    <row r="1941" spans="1:7" ht="14.4">
      <c r="F1941" s="274"/>
      <c r="G1941"/>
    </row>
    <row r="1942" spans="1:7" ht="14.4">
      <c r="F1942" s="274"/>
    </row>
    <row r="1943" spans="1:7" ht="14.4">
      <c r="F1943" s="274"/>
    </row>
    <row r="1944" spans="1:7" ht="14.4">
      <c r="F1944" s="274"/>
    </row>
    <row r="1945" spans="1:7" ht="14.4">
      <c r="F1945" s="274"/>
    </row>
    <row r="1946" spans="1:7" ht="14.4">
      <c r="F1946" s="274"/>
    </row>
    <row r="1947" spans="1:7" ht="14.4">
      <c r="F1947" s="274"/>
    </row>
    <row r="1948" spans="1:7" ht="14.4">
      <c r="F1948" s="274"/>
    </row>
    <row r="1949" spans="1:7" ht="14.4">
      <c r="F1949" s="274"/>
    </row>
    <row r="1950" spans="1:7" ht="14.4">
      <c r="F1950" s="274"/>
    </row>
    <row r="1951" spans="1:7" ht="14.4">
      <c r="F1951" s="274"/>
    </row>
    <row r="1952" spans="1:7" ht="14.4">
      <c r="F1952" s="274"/>
    </row>
    <row r="1953" spans="6:6" ht="14.4">
      <c r="F1953" s="274"/>
    </row>
    <row r="1954" spans="6:6" ht="14.4">
      <c r="F1954" s="274"/>
    </row>
    <row r="1955" spans="6:6" ht="14.4">
      <c r="F1955" s="274"/>
    </row>
    <row r="1956" spans="6:6" ht="14.4">
      <c r="F1956" s="274"/>
    </row>
    <row r="1957" spans="6:6" ht="14.4">
      <c r="F1957" s="274"/>
    </row>
    <row r="1958" spans="6:6" ht="14.4">
      <c r="F1958" s="274"/>
    </row>
    <row r="1959" spans="6:6" ht="14.4">
      <c r="F1959" s="274"/>
    </row>
    <row r="1960" spans="6:6" ht="14.4">
      <c r="F1960" s="274"/>
    </row>
    <row r="1961" spans="6:6" ht="14.4">
      <c r="F1961" s="274"/>
    </row>
    <row r="1962" spans="6:6" ht="14.4">
      <c r="F1962" s="274"/>
    </row>
    <row r="1963" spans="6:6" ht="14.4">
      <c r="F1963" s="274"/>
    </row>
    <row r="1964" spans="6:6" ht="14.4">
      <c r="F1964" s="274"/>
    </row>
    <row r="1965" spans="6:6" ht="14.4">
      <c r="F1965" s="274"/>
    </row>
    <row r="1966" spans="6:6" ht="14.4">
      <c r="F1966" s="274"/>
    </row>
    <row r="1967" spans="6:6" ht="14.4">
      <c r="F1967" s="274"/>
    </row>
    <row r="1968" spans="6:6" ht="14.4">
      <c r="F1968" s="274"/>
    </row>
    <row r="1969" spans="6:6" ht="14.4">
      <c r="F1969" s="274"/>
    </row>
    <row r="1970" spans="6:6" ht="14.4">
      <c r="F1970" s="274"/>
    </row>
    <row r="1971" spans="6:6" ht="14.4">
      <c r="F1971" s="274"/>
    </row>
    <row r="1972" spans="6:6" ht="14.4">
      <c r="F1972" s="274"/>
    </row>
    <row r="1973" spans="6:6" ht="14.4">
      <c r="F1973" s="274"/>
    </row>
    <row r="1974" spans="6:6" ht="14.4">
      <c r="F1974" s="274"/>
    </row>
    <row r="1975" spans="6:6" ht="14.4">
      <c r="F1975" s="274"/>
    </row>
    <row r="1976" spans="6:6" ht="14.4">
      <c r="F1976" s="274"/>
    </row>
    <row r="1977" spans="6:6" ht="14.4">
      <c r="F1977" s="274"/>
    </row>
    <row r="1978" spans="6:6" ht="14.4">
      <c r="F1978" s="274"/>
    </row>
    <row r="1979" spans="6:6" ht="14.4">
      <c r="F1979" s="274"/>
    </row>
    <row r="1980" spans="6:6" ht="14.4">
      <c r="F1980" s="274"/>
    </row>
    <row r="1981" spans="6:6" ht="14.4">
      <c r="F1981" s="274"/>
    </row>
    <row r="1982" spans="6:6" ht="14.4">
      <c r="F1982" s="274"/>
    </row>
    <row r="1983" spans="6:6" ht="14.4">
      <c r="F1983" s="274"/>
    </row>
    <row r="1984" spans="6:6" ht="14.4">
      <c r="F1984" s="274"/>
    </row>
    <row r="1985" spans="6:6" ht="14.4">
      <c r="F1985" s="274"/>
    </row>
    <row r="1986" spans="6:6" ht="14.4">
      <c r="F1986" s="274"/>
    </row>
    <row r="1987" spans="6:6" ht="14.4">
      <c r="F1987" s="274"/>
    </row>
    <row r="1988" spans="6:6" ht="14.4">
      <c r="F1988" s="274"/>
    </row>
    <row r="1989" spans="6:6" ht="14.4">
      <c r="F1989" s="274"/>
    </row>
    <row r="1990" spans="6:6" ht="14.4">
      <c r="F1990" s="274"/>
    </row>
    <row r="1991" spans="6:6" ht="14.4">
      <c r="F1991" s="274"/>
    </row>
    <row r="1992" spans="6:6" ht="14.4">
      <c r="F1992" s="274"/>
    </row>
    <row r="1993" spans="6:6" ht="14.4">
      <c r="F1993" s="274"/>
    </row>
    <row r="1994" spans="6:6" ht="14.4">
      <c r="F1994" s="274"/>
    </row>
    <row r="1995" spans="6:6" ht="14.4">
      <c r="F1995" s="274"/>
    </row>
    <row r="1996" spans="6:6" ht="14.4">
      <c r="F1996" s="274"/>
    </row>
    <row r="1997" spans="6:6" ht="14.4">
      <c r="F1997" s="274"/>
    </row>
    <row r="1998" spans="6:6" ht="14.4">
      <c r="F1998" s="274"/>
    </row>
    <row r="1999" spans="6:6" ht="14.4">
      <c r="F1999" s="274"/>
    </row>
    <row r="2000" spans="6:6" ht="14.4">
      <c r="F2000" s="274"/>
    </row>
    <row r="2001" spans="6:6" ht="14.4">
      <c r="F2001" s="274"/>
    </row>
    <row r="2002" spans="6:6" ht="14.4">
      <c r="F2002" s="274"/>
    </row>
    <row r="2003" spans="6:6" ht="14.4">
      <c r="F2003" s="274"/>
    </row>
    <row r="2004" spans="6:6" ht="14.4">
      <c r="F2004" s="274"/>
    </row>
    <row r="2005" spans="6:6" ht="14.4">
      <c r="F2005" s="274"/>
    </row>
    <row r="2006" spans="6:6" ht="14.4">
      <c r="F2006" s="274"/>
    </row>
    <row r="2007" spans="6:6" ht="14.4">
      <c r="F2007" s="274"/>
    </row>
    <row r="2008" spans="6:6" ht="14.4">
      <c r="F2008" s="274"/>
    </row>
    <row r="2009" spans="6:6" ht="14.4">
      <c r="F2009" s="274"/>
    </row>
    <row r="2010" spans="6:6" ht="14.4">
      <c r="F2010" s="274"/>
    </row>
    <row r="2011" spans="6:6" ht="14.4">
      <c r="F2011" s="274"/>
    </row>
    <row r="2012" spans="6:6" ht="14.4">
      <c r="F2012" s="274"/>
    </row>
    <row r="2013" spans="6:6" ht="14.4">
      <c r="F2013" s="274"/>
    </row>
    <row r="2014" spans="6:6" ht="14.4">
      <c r="F2014" s="274"/>
    </row>
    <row r="2015" spans="6:6" ht="14.4">
      <c r="F2015" s="274"/>
    </row>
    <row r="2016" spans="6:6" ht="14.4">
      <c r="F2016" s="274"/>
    </row>
    <row r="2017" spans="6:6" ht="14.4">
      <c r="F2017" s="274"/>
    </row>
    <row r="2018" spans="6:6" ht="14.4">
      <c r="F2018" s="274"/>
    </row>
    <row r="2019" spans="6:6" ht="14.4">
      <c r="F2019" s="274"/>
    </row>
    <row r="2020" spans="6:6" ht="14.4">
      <c r="F2020" s="274"/>
    </row>
    <row r="2021" spans="6:6" ht="14.4">
      <c r="F2021" s="274"/>
    </row>
    <row r="2022" spans="6:6" ht="14.4">
      <c r="F2022" s="274"/>
    </row>
    <row r="2023" spans="6:6" ht="14.4">
      <c r="F2023" s="274"/>
    </row>
    <row r="2024" spans="6:6" ht="14.4">
      <c r="F2024" s="274"/>
    </row>
    <row r="2025" spans="6:6" ht="14.4">
      <c r="F2025" s="274"/>
    </row>
    <row r="2026" spans="6:6" ht="14.4">
      <c r="F2026" s="274"/>
    </row>
    <row r="2027" spans="6:6" ht="14.4">
      <c r="F2027" s="274"/>
    </row>
    <row r="2028" spans="6:6" ht="14.4">
      <c r="F2028" s="274"/>
    </row>
    <row r="2029" spans="6:6" ht="14.4">
      <c r="F2029" s="274"/>
    </row>
    <row r="2030" spans="6:6" ht="14.4">
      <c r="F2030" s="274"/>
    </row>
    <row r="2031" spans="6:6" ht="14.4">
      <c r="F2031" s="274"/>
    </row>
    <row r="2032" spans="6:6" ht="14.4">
      <c r="F2032" s="274"/>
    </row>
    <row r="2033" spans="6:6" ht="14.4">
      <c r="F2033" s="274"/>
    </row>
    <row r="2034" spans="6:6" ht="14.4">
      <c r="F2034" s="274"/>
    </row>
    <row r="2035" spans="6:6" ht="14.4">
      <c r="F2035" s="274"/>
    </row>
    <row r="2036" spans="6:6" ht="14.4">
      <c r="F2036" s="274"/>
    </row>
    <row r="2037" spans="6:6" ht="14.4">
      <c r="F2037" s="274"/>
    </row>
    <row r="2038" spans="6:6" ht="14.4">
      <c r="F2038" s="274"/>
    </row>
    <row r="2039" spans="6:6" ht="14.4">
      <c r="F2039" s="274"/>
    </row>
    <row r="2040" spans="6:6" ht="14.4">
      <c r="F2040" s="274"/>
    </row>
    <row r="2041" spans="6:6" ht="14.4">
      <c r="F2041" s="274"/>
    </row>
    <row r="2042" spans="6:6" ht="14.4">
      <c r="F2042" s="274"/>
    </row>
    <row r="2043" spans="6:6" ht="14.4">
      <c r="F2043" s="274"/>
    </row>
    <row r="2044" spans="6:6" ht="14.4">
      <c r="F2044" s="274"/>
    </row>
    <row r="2045" spans="6:6" ht="14.4">
      <c r="F2045" s="274"/>
    </row>
    <row r="2046" spans="6:6" ht="14.4">
      <c r="F2046" s="274"/>
    </row>
    <row r="2047" spans="6:6" ht="14.4">
      <c r="F2047" s="274"/>
    </row>
    <row r="2048" spans="6:6" ht="14.4">
      <c r="F2048" s="274"/>
    </row>
    <row r="2049" spans="6:6" ht="14.4">
      <c r="F2049" s="274"/>
    </row>
    <row r="2050" spans="6:6" ht="14.4">
      <c r="F2050" s="274"/>
    </row>
    <row r="2051" spans="6:6" ht="14.4">
      <c r="F2051" s="274"/>
    </row>
    <row r="2052" spans="6:6" ht="14.4">
      <c r="F2052" s="274"/>
    </row>
    <row r="2053" spans="6:6" ht="14.4">
      <c r="F2053" s="274"/>
    </row>
    <row r="2054" spans="6:6" ht="14.4">
      <c r="F2054" s="274"/>
    </row>
    <row r="2055" spans="6:6" ht="14.4">
      <c r="F2055" s="274"/>
    </row>
    <row r="2056" spans="6:6" ht="14.4">
      <c r="F2056" s="274"/>
    </row>
    <row r="2057" spans="6:6" ht="14.4">
      <c r="F2057" s="274"/>
    </row>
    <row r="2058" spans="6:6" ht="14.4">
      <c r="F2058" s="274"/>
    </row>
    <row r="2059" spans="6:6" ht="14.4">
      <c r="F2059" s="274"/>
    </row>
    <row r="2060" spans="6:6" ht="14.4">
      <c r="F2060" s="274"/>
    </row>
    <row r="2061" spans="6:6" ht="14.4">
      <c r="F2061" s="274"/>
    </row>
    <row r="2062" spans="6:6" ht="14.4">
      <c r="F2062" s="274"/>
    </row>
    <row r="2063" spans="6:6" ht="14.4">
      <c r="F2063" s="274"/>
    </row>
    <row r="2064" spans="6:6" ht="14.4">
      <c r="F2064" s="274"/>
    </row>
    <row r="2065" spans="6:6" ht="14.4">
      <c r="F2065" s="274"/>
    </row>
    <row r="2066" spans="6:6" ht="14.4">
      <c r="F2066" s="274"/>
    </row>
    <row r="2067" spans="6:6" ht="14.4">
      <c r="F2067" s="274"/>
    </row>
    <row r="2068" spans="6:6" ht="14.4">
      <c r="F2068" s="274"/>
    </row>
    <row r="2069" spans="6:6" ht="14.4">
      <c r="F2069" s="274"/>
    </row>
    <row r="2070" spans="6:6" ht="14.4">
      <c r="F2070" s="274"/>
    </row>
    <row r="2071" spans="6:6" ht="14.4">
      <c r="F2071" s="274"/>
    </row>
    <row r="2072" spans="6:6" ht="14.4">
      <c r="F2072" s="274"/>
    </row>
    <row r="2073" spans="6:6" ht="14.4">
      <c r="F2073" s="274"/>
    </row>
    <row r="2074" spans="6:6" ht="14.4">
      <c r="F2074" s="274"/>
    </row>
    <row r="2075" spans="6:6" ht="14.4">
      <c r="F2075" s="274"/>
    </row>
    <row r="2076" spans="6:6" ht="14.4">
      <c r="F2076" s="274"/>
    </row>
    <row r="2077" spans="6:6" ht="14.4">
      <c r="F2077" s="274"/>
    </row>
    <row r="2078" spans="6:6" ht="14.4">
      <c r="F2078" s="274"/>
    </row>
    <row r="2079" spans="6:6" ht="14.4">
      <c r="F2079" s="274"/>
    </row>
    <row r="2080" spans="6:6" ht="14.4">
      <c r="F2080" s="274"/>
    </row>
    <row r="2081" spans="6:6" ht="14.4">
      <c r="F2081" s="274"/>
    </row>
    <row r="2082" spans="6:6" ht="14.4">
      <c r="F2082" s="274"/>
    </row>
    <row r="2083" spans="6:6" ht="14.4">
      <c r="F2083" s="274"/>
    </row>
    <row r="2084" spans="6:6" ht="14.4">
      <c r="F2084" s="274"/>
    </row>
    <row r="2085" spans="6:6" ht="14.4">
      <c r="F2085" s="274"/>
    </row>
    <row r="2086" spans="6:6" ht="14.4">
      <c r="F2086" s="274"/>
    </row>
    <row r="2087" spans="6:6" ht="14.4">
      <c r="F2087" s="274"/>
    </row>
    <row r="2088" spans="6:6" ht="14.4">
      <c r="F2088" s="274"/>
    </row>
    <row r="2089" spans="6:6" ht="14.4">
      <c r="F2089" s="274"/>
    </row>
    <row r="2090" spans="6:6" ht="14.4">
      <c r="F2090" s="274"/>
    </row>
    <row r="2091" spans="6:6" ht="14.4">
      <c r="F2091" s="274"/>
    </row>
    <row r="2092" spans="6:6" ht="14.4">
      <c r="F2092" s="274"/>
    </row>
    <row r="2093" spans="6:6" ht="14.4">
      <c r="F2093" s="274"/>
    </row>
    <row r="2094" spans="6:6" ht="14.4">
      <c r="F2094" s="274"/>
    </row>
    <row r="2095" spans="6:6" ht="14.4">
      <c r="F2095" s="274"/>
    </row>
    <row r="2096" spans="6:6" ht="14.4">
      <c r="F2096" s="274"/>
    </row>
    <row r="2097" spans="6:6" ht="14.4">
      <c r="F2097" s="274"/>
    </row>
    <row r="2098" spans="6:6" ht="14.4">
      <c r="F2098" s="274"/>
    </row>
    <row r="2099" spans="6:6" ht="14.4">
      <c r="F2099" s="274"/>
    </row>
    <row r="2100" spans="6:6" ht="14.4">
      <c r="F2100" s="274"/>
    </row>
    <row r="2101" spans="6:6" ht="14.4">
      <c r="F2101" s="274"/>
    </row>
    <row r="2102" spans="6:6" ht="14.4">
      <c r="F2102" s="274"/>
    </row>
    <row r="2103" spans="6:6" ht="14.4">
      <c r="F2103" s="274"/>
    </row>
    <row r="2104" spans="6:6" ht="14.4">
      <c r="F2104" s="274"/>
    </row>
    <row r="2105" spans="6:6" ht="14.4">
      <c r="F2105" s="274"/>
    </row>
    <row r="2106" spans="6:6" ht="14.4">
      <c r="F2106" s="274"/>
    </row>
    <row r="2107" spans="6:6" ht="14.4">
      <c r="F2107" s="274"/>
    </row>
    <row r="2108" spans="6:6" ht="14.4">
      <c r="F2108" s="274"/>
    </row>
    <row r="2109" spans="6:6" ht="14.4">
      <c r="F2109" s="274"/>
    </row>
    <row r="2110" spans="6:6" ht="14.4">
      <c r="F2110" s="274"/>
    </row>
    <row r="2111" spans="6:6" ht="14.4">
      <c r="F2111" s="274"/>
    </row>
    <row r="2112" spans="6:6" ht="14.4">
      <c r="F2112" s="274"/>
    </row>
    <row r="2113" spans="6:6" ht="14.4">
      <c r="F2113" s="274"/>
    </row>
    <row r="2114" spans="6:6" ht="14.4">
      <c r="F2114" s="274"/>
    </row>
    <row r="2115" spans="6:6" ht="14.4">
      <c r="F2115" s="274"/>
    </row>
    <row r="2116" spans="6:6" ht="14.4">
      <c r="F2116" s="274"/>
    </row>
    <row r="2117" spans="6:6" ht="14.4">
      <c r="F2117" s="274"/>
    </row>
    <row r="2118" spans="6:6" ht="14.4">
      <c r="F2118" s="274"/>
    </row>
    <row r="2119" spans="6:6" ht="14.4">
      <c r="F2119" s="274"/>
    </row>
    <row r="2120" spans="6:6" ht="14.4">
      <c r="F2120" s="274"/>
    </row>
    <row r="2121" spans="6:6" ht="14.4">
      <c r="F2121" s="274"/>
    </row>
    <row r="2122" spans="6:6" ht="14.4">
      <c r="F2122" s="274"/>
    </row>
    <row r="2123" spans="6:6" ht="14.4">
      <c r="F2123" s="274"/>
    </row>
    <row r="2124" spans="6:6" ht="14.4">
      <c r="F2124" s="274"/>
    </row>
    <row r="2125" spans="6:6" ht="14.4">
      <c r="F2125" s="274"/>
    </row>
    <row r="2126" spans="6:6" ht="14.4">
      <c r="F2126" s="274"/>
    </row>
    <row r="2127" spans="6:6" ht="14.4">
      <c r="F2127" s="274"/>
    </row>
    <row r="2128" spans="6:6" ht="14.4">
      <c r="F2128" s="274"/>
    </row>
    <row r="2129" spans="6:6" ht="14.4">
      <c r="F2129" s="274"/>
    </row>
    <row r="2130" spans="6:6" ht="14.4">
      <c r="F2130" s="274"/>
    </row>
    <row r="2131" spans="6:6" ht="14.4">
      <c r="F2131" s="274"/>
    </row>
    <row r="2132" spans="6:6" ht="14.4">
      <c r="F2132" s="274"/>
    </row>
    <row r="2133" spans="6:6" ht="14.4">
      <c r="F2133" s="274"/>
    </row>
    <row r="2134" spans="6:6" ht="14.4">
      <c r="F2134" s="274"/>
    </row>
    <row r="2135" spans="6:6" ht="14.4">
      <c r="F2135" s="274"/>
    </row>
    <row r="2136" spans="6:6" ht="14.4">
      <c r="F2136" s="274"/>
    </row>
    <row r="2137" spans="6:6" ht="14.4">
      <c r="F2137" s="274"/>
    </row>
    <row r="2138" spans="6:6" ht="14.4">
      <c r="F2138" s="274"/>
    </row>
    <row r="2139" spans="6:6" ht="14.4">
      <c r="F2139" s="274"/>
    </row>
    <row r="2140" spans="6:6" ht="14.4">
      <c r="F2140" s="274"/>
    </row>
    <row r="2141" spans="6:6" ht="14.4">
      <c r="F2141" s="274"/>
    </row>
    <row r="2142" spans="6:6" ht="14.4">
      <c r="F2142" s="274"/>
    </row>
    <row r="2143" spans="6:6" ht="14.4">
      <c r="F2143" s="274"/>
    </row>
    <row r="2144" spans="6:6" ht="14.4">
      <c r="F2144" s="274"/>
    </row>
    <row r="2145" spans="6:6" ht="14.4">
      <c r="F2145" s="274"/>
    </row>
    <row r="2146" spans="6:6" ht="14.4">
      <c r="F2146" s="274"/>
    </row>
    <row r="2147" spans="6:6" ht="14.4">
      <c r="F2147" s="274"/>
    </row>
    <row r="2148" spans="6:6" ht="14.4">
      <c r="F2148" s="274"/>
    </row>
    <row r="2149" spans="6:6" ht="14.4">
      <c r="F2149" s="274"/>
    </row>
    <row r="2150" spans="6:6" ht="14.4">
      <c r="F2150" s="274"/>
    </row>
    <row r="2151" spans="6:6" ht="14.4">
      <c r="F2151" s="274"/>
    </row>
    <row r="2152" spans="6:6" ht="14.4">
      <c r="F2152" s="274"/>
    </row>
    <row r="2153" spans="6:6" ht="14.4">
      <c r="F2153" s="274"/>
    </row>
    <row r="2154" spans="6:6" ht="14.4">
      <c r="F2154" s="274"/>
    </row>
    <row r="2155" spans="6:6" ht="14.4">
      <c r="F2155" s="274"/>
    </row>
    <row r="2156" spans="6:6" ht="14.4">
      <c r="F2156" s="274"/>
    </row>
    <row r="2157" spans="6:6" ht="14.4">
      <c r="F2157" s="274"/>
    </row>
    <row r="2158" spans="6:6" ht="14.4">
      <c r="F2158" s="274"/>
    </row>
    <row r="2159" spans="6:6" ht="14.4">
      <c r="F2159" s="274"/>
    </row>
    <row r="2160" spans="6:6" ht="14.4">
      <c r="F2160" s="274"/>
    </row>
    <row r="2161" spans="6:6" ht="14.4">
      <c r="F2161" s="274"/>
    </row>
    <row r="2162" spans="6:6" ht="14.4">
      <c r="F2162" s="274"/>
    </row>
    <row r="2163" spans="6:6" ht="14.4">
      <c r="F2163" s="274"/>
    </row>
    <row r="2164" spans="6:6" ht="14.4">
      <c r="F2164" s="274"/>
    </row>
    <row r="2165" spans="6:6" ht="14.4">
      <c r="F2165" s="274"/>
    </row>
    <row r="2166" spans="6:6" ht="14.4">
      <c r="F2166" s="274"/>
    </row>
    <row r="2167" spans="6:6" ht="14.4">
      <c r="F2167" s="274"/>
    </row>
    <row r="2168" spans="6:6" ht="14.4">
      <c r="F2168" s="274"/>
    </row>
    <row r="2169" spans="6:6" ht="14.4">
      <c r="F2169" s="274"/>
    </row>
    <row r="2170" spans="6:6" ht="14.4">
      <c r="F2170" s="274"/>
    </row>
    <row r="2171" spans="6:6" ht="14.4">
      <c r="F2171" s="274"/>
    </row>
    <row r="2172" spans="6:6" ht="14.4">
      <c r="F2172" s="274"/>
    </row>
    <row r="2173" spans="6:6" ht="14.4">
      <c r="F2173" s="274"/>
    </row>
    <row r="2174" spans="6:6" ht="14.4">
      <c r="F2174" s="274"/>
    </row>
    <row r="2175" spans="6:6" ht="14.4">
      <c r="F2175" s="274"/>
    </row>
    <row r="2176" spans="6:6" ht="14.4">
      <c r="F2176" s="274"/>
    </row>
    <row r="2177" spans="6:6" ht="14.4">
      <c r="F2177" s="274"/>
    </row>
    <row r="2178" spans="6:6" ht="14.4">
      <c r="F2178" s="274"/>
    </row>
    <row r="2179" spans="6:6" ht="14.4">
      <c r="F2179" s="274"/>
    </row>
    <row r="2180" spans="6:6" ht="14.4">
      <c r="F2180" s="274"/>
    </row>
    <row r="2181" spans="6:6" ht="14.4">
      <c r="F2181" s="274"/>
    </row>
    <row r="2182" spans="6:6" ht="14.4">
      <c r="F2182" s="274"/>
    </row>
    <row r="2183" spans="6:6" ht="14.4">
      <c r="F2183" s="274"/>
    </row>
    <row r="2184" spans="6:6" ht="14.4">
      <c r="F2184" s="274"/>
    </row>
    <row r="2185" spans="6:6" ht="14.4">
      <c r="F2185" s="274"/>
    </row>
    <row r="2186" spans="6:6" ht="14.4">
      <c r="F2186" s="274"/>
    </row>
    <row r="2187" spans="6:6" ht="14.4">
      <c r="F2187" s="274"/>
    </row>
    <row r="2188" spans="6:6" ht="14.4">
      <c r="F2188" s="274"/>
    </row>
    <row r="2189" spans="6:6" ht="14.4">
      <c r="F2189" s="274"/>
    </row>
    <row r="2190" spans="6:6" ht="14.4">
      <c r="F2190" s="274"/>
    </row>
    <row r="2191" spans="6:6" ht="14.4">
      <c r="F2191" s="274"/>
    </row>
    <row r="2192" spans="6:6" ht="14.4">
      <c r="F2192" s="274"/>
    </row>
    <row r="2193" spans="6:6" ht="14.4">
      <c r="F2193" s="274"/>
    </row>
    <row r="2194" spans="6:6" ht="14.4">
      <c r="F2194" s="274"/>
    </row>
    <row r="2195" spans="6:6" ht="14.4">
      <c r="F2195" s="274"/>
    </row>
    <row r="2196" spans="6:6" ht="14.4">
      <c r="F2196" s="274"/>
    </row>
    <row r="2197" spans="6:6" ht="14.4">
      <c r="F2197" s="274"/>
    </row>
    <row r="2198" spans="6:6" ht="14.4">
      <c r="F2198" s="274"/>
    </row>
    <row r="2199" spans="6:6" ht="14.4">
      <c r="F2199" s="274"/>
    </row>
    <row r="2200" spans="6:6" ht="14.4">
      <c r="F2200" s="274"/>
    </row>
    <row r="2201" spans="6:6" ht="14.4">
      <c r="F2201" s="274"/>
    </row>
    <row r="2202" spans="6:6" ht="14.4">
      <c r="F2202" s="274"/>
    </row>
    <row r="2203" spans="6:6" ht="14.4">
      <c r="F2203" s="274"/>
    </row>
    <row r="2204" spans="6:6" ht="14.4">
      <c r="F2204" s="274"/>
    </row>
    <row r="2205" spans="6:6" ht="14.4">
      <c r="F2205" s="274"/>
    </row>
    <row r="2206" spans="6:6" ht="14.4">
      <c r="F2206" s="274"/>
    </row>
    <row r="2207" spans="6:6" ht="14.4">
      <c r="F2207" s="274"/>
    </row>
    <row r="2208" spans="6:6" ht="14.4">
      <c r="F2208" s="274"/>
    </row>
    <row r="2209" spans="6:6" ht="14.4">
      <c r="F2209" s="274"/>
    </row>
    <row r="2210" spans="6:6" ht="14.4">
      <c r="F2210" s="274"/>
    </row>
    <row r="2211" spans="6:6" ht="14.4">
      <c r="F2211" s="274"/>
    </row>
    <row r="2212" spans="6:6" ht="14.4">
      <c r="F2212" s="274"/>
    </row>
    <row r="2213" spans="6:6" ht="14.4">
      <c r="F2213" s="274"/>
    </row>
    <row r="2214" spans="6:6" ht="14.4">
      <c r="F2214" s="274"/>
    </row>
    <row r="2215" spans="6:6" ht="14.4">
      <c r="F2215" s="274"/>
    </row>
    <row r="2216" spans="6:6" ht="14.4">
      <c r="F2216" s="274"/>
    </row>
    <row r="2217" spans="6:6" ht="14.4">
      <c r="F2217" s="274"/>
    </row>
    <row r="2218" spans="6:6" ht="14.4">
      <c r="F2218" s="274"/>
    </row>
    <row r="2219" spans="6:6" ht="14.4">
      <c r="F2219" s="274"/>
    </row>
    <row r="2220" spans="6:6" ht="14.4">
      <c r="F2220" s="274"/>
    </row>
    <row r="2221" spans="6:6" ht="14.4">
      <c r="F2221" s="274"/>
    </row>
    <row r="2222" spans="6:6" ht="14.4">
      <c r="F2222" s="274"/>
    </row>
    <row r="2223" spans="6:6" ht="14.4">
      <c r="F2223" s="274"/>
    </row>
    <row r="2224" spans="6:6" ht="14.4">
      <c r="F2224" s="274"/>
    </row>
    <row r="2225" spans="6:6" ht="14.4">
      <c r="F2225" s="274"/>
    </row>
    <row r="2226" spans="6:6" ht="14.4">
      <c r="F2226" s="274"/>
    </row>
    <row r="2227" spans="6:6" ht="14.4">
      <c r="F2227" s="274"/>
    </row>
    <row r="2228" spans="6:6" ht="14.4">
      <c r="F2228" s="274"/>
    </row>
    <row r="2229" spans="6:6" ht="14.4">
      <c r="F2229" s="274"/>
    </row>
    <row r="2230" spans="6:6" ht="14.4">
      <c r="F2230" s="274"/>
    </row>
    <row r="2231" spans="6:6" ht="14.4">
      <c r="F2231" s="274"/>
    </row>
    <row r="2232" spans="6:6" ht="14.4">
      <c r="F2232" s="274"/>
    </row>
    <row r="2233" spans="6:6" ht="14.4">
      <c r="F2233" s="274"/>
    </row>
    <row r="2234" spans="6:6" ht="14.4">
      <c r="F2234" s="274"/>
    </row>
    <row r="2235" spans="6:6" ht="14.4">
      <c r="F2235" s="274"/>
    </row>
    <row r="2236" spans="6:6" ht="14.4">
      <c r="F2236" s="274"/>
    </row>
    <row r="2237" spans="6:6" ht="14.4">
      <c r="F2237" s="274"/>
    </row>
    <row r="2238" spans="6:6" ht="14.4">
      <c r="F2238" s="274"/>
    </row>
    <row r="2239" spans="6:6" ht="14.4">
      <c r="F2239" s="274"/>
    </row>
    <row r="2240" spans="6:6" ht="14.4">
      <c r="F2240" s="274"/>
    </row>
    <row r="2241" spans="6:6" ht="14.4">
      <c r="F2241" s="274"/>
    </row>
    <row r="2242" spans="6:6" ht="14.4">
      <c r="F2242" s="274"/>
    </row>
    <row r="2243" spans="6:6" ht="14.4">
      <c r="F2243" s="274"/>
    </row>
    <row r="2244" spans="6:6" ht="14.4">
      <c r="F2244" s="274"/>
    </row>
    <row r="2245" spans="6:6" ht="14.4">
      <c r="F2245" s="274"/>
    </row>
    <row r="2246" spans="6:6" ht="14.4">
      <c r="F2246" s="274"/>
    </row>
    <row r="2247" spans="6:6" ht="14.4">
      <c r="F2247" s="274"/>
    </row>
    <row r="2248" spans="6:6" ht="14.4">
      <c r="F2248" s="274"/>
    </row>
    <row r="2249" spans="6:6" ht="14.4">
      <c r="F2249" s="274"/>
    </row>
    <row r="2250" spans="6:6" ht="14.4">
      <c r="F2250" s="274"/>
    </row>
    <row r="2251" spans="6:6" ht="14.4">
      <c r="F2251" s="274"/>
    </row>
    <row r="2252" spans="6:6" ht="14.4">
      <c r="F2252" s="274"/>
    </row>
    <row r="2253" spans="6:6" ht="14.4">
      <c r="F2253" s="274"/>
    </row>
    <row r="2254" spans="6:6" ht="14.4">
      <c r="F2254" s="274"/>
    </row>
    <row r="2255" spans="6:6" ht="14.4">
      <c r="F2255" s="274"/>
    </row>
    <row r="2256" spans="6:6" ht="14.4">
      <c r="F2256" s="274"/>
    </row>
    <row r="2257" spans="6:6" ht="14.4">
      <c r="F2257" s="274"/>
    </row>
    <row r="2258" spans="6:6" ht="14.4">
      <c r="F2258" s="274"/>
    </row>
    <row r="2259" spans="6:6" ht="14.4">
      <c r="F2259" s="274"/>
    </row>
    <row r="2260" spans="6:6" ht="14.4">
      <c r="F2260" s="274"/>
    </row>
    <row r="2261" spans="6:6" ht="14.4">
      <c r="F2261" s="274"/>
    </row>
    <row r="2262" spans="6:6" ht="14.4">
      <c r="F2262" s="274"/>
    </row>
    <row r="2263" spans="6:6" ht="14.4">
      <c r="F2263" s="274"/>
    </row>
    <row r="2264" spans="6:6" ht="14.4">
      <c r="F2264" s="274"/>
    </row>
    <row r="2265" spans="6:6" ht="14.4">
      <c r="F2265" s="274"/>
    </row>
    <row r="2266" spans="6:6" ht="14.4">
      <c r="F2266" s="274"/>
    </row>
    <row r="2267" spans="6:6" ht="14.4">
      <c r="F2267" s="274"/>
    </row>
    <row r="2268" spans="6:6" ht="14.4">
      <c r="F2268" s="274"/>
    </row>
    <row r="2269" spans="6:6" ht="14.4">
      <c r="F2269" s="274"/>
    </row>
    <row r="2270" spans="6:6" ht="14.4">
      <c r="F2270" s="274"/>
    </row>
    <row r="2271" spans="6:6" ht="14.4">
      <c r="F2271" s="274"/>
    </row>
    <row r="2272" spans="6:6" ht="14.4">
      <c r="F2272" s="274"/>
    </row>
    <row r="2273" spans="6:6" ht="14.4">
      <c r="F2273" s="274"/>
    </row>
    <row r="2274" spans="6:6" ht="14.4">
      <c r="F2274" s="274"/>
    </row>
    <row r="2275" spans="6:6" ht="14.4">
      <c r="F2275" s="274"/>
    </row>
    <row r="2276" spans="6:6" ht="14.4">
      <c r="F2276" s="274"/>
    </row>
    <row r="2277" spans="6:6" ht="14.4">
      <c r="F2277" s="274"/>
    </row>
    <row r="2278" spans="6:6" ht="14.4">
      <c r="F2278" s="274"/>
    </row>
    <row r="2279" spans="6:6" ht="14.4">
      <c r="F2279" s="274"/>
    </row>
    <row r="2280" spans="6:6" ht="14.4">
      <c r="F2280" s="274"/>
    </row>
    <row r="2281" spans="6:6" ht="14.4">
      <c r="F2281" s="274"/>
    </row>
    <row r="2282" spans="6:6" ht="14.4">
      <c r="F2282" s="274"/>
    </row>
    <row r="2283" spans="6:6" ht="14.4">
      <c r="F2283" s="274"/>
    </row>
    <row r="2284" spans="6:6" ht="14.4">
      <c r="F2284" s="274"/>
    </row>
    <row r="2285" spans="6:6" ht="14.4">
      <c r="F2285" s="274"/>
    </row>
    <row r="2286" spans="6:6" ht="14.4">
      <c r="F2286" s="274"/>
    </row>
    <row r="2287" spans="6:6" ht="14.4">
      <c r="F2287" s="274"/>
    </row>
    <row r="2288" spans="6:6" ht="14.4">
      <c r="F2288" s="274"/>
    </row>
    <row r="2289" spans="6:6" ht="14.4">
      <c r="F2289" s="274"/>
    </row>
    <row r="2290" spans="6:6" ht="14.4">
      <c r="F2290" s="274"/>
    </row>
    <row r="2291" spans="6:6" ht="14.4">
      <c r="F2291" s="274"/>
    </row>
    <row r="2292" spans="6:6" ht="14.4">
      <c r="F2292" s="274"/>
    </row>
    <row r="2293" spans="6:6" ht="14.4">
      <c r="F2293" s="274"/>
    </row>
    <row r="2294" spans="6:6" ht="14.4">
      <c r="F2294" s="274"/>
    </row>
    <row r="2295" spans="6:6" ht="14.4">
      <c r="F2295" s="274"/>
    </row>
    <row r="2296" spans="6:6" ht="14.4">
      <c r="F2296" s="274"/>
    </row>
    <row r="2297" spans="6:6" ht="14.4">
      <c r="F2297" s="274"/>
    </row>
    <row r="2298" spans="6:6" ht="14.4">
      <c r="F2298" s="274"/>
    </row>
    <row r="2299" spans="6:6" ht="14.4">
      <c r="F2299" s="274"/>
    </row>
    <row r="2300" spans="6:6" ht="14.4">
      <c r="F2300" s="274"/>
    </row>
    <row r="2301" spans="6:6" ht="14.4">
      <c r="F2301" s="274"/>
    </row>
    <row r="2302" spans="6:6" ht="14.4">
      <c r="F2302" s="274"/>
    </row>
    <row r="2303" spans="6:6" ht="14.4">
      <c r="F2303" s="274"/>
    </row>
    <row r="2304" spans="6:6" ht="14.4">
      <c r="F2304" s="274"/>
    </row>
    <row r="2305" spans="6:6" ht="14.4">
      <c r="F2305" s="274"/>
    </row>
    <row r="2306" spans="6:6" ht="14.4">
      <c r="F2306" s="274"/>
    </row>
    <row r="2307" spans="6:6" ht="14.4">
      <c r="F2307" s="274"/>
    </row>
    <row r="2308" spans="6:6" ht="14.4">
      <c r="F2308" s="274"/>
    </row>
    <row r="2309" spans="6:6" ht="14.4">
      <c r="F2309" s="274"/>
    </row>
    <row r="2310" spans="6:6" ht="14.4">
      <c r="F2310" s="274"/>
    </row>
    <row r="2311" spans="6:6" ht="14.4">
      <c r="F2311" s="274"/>
    </row>
    <row r="2312" spans="6:6" ht="14.4">
      <c r="F2312" s="274"/>
    </row>
    <row r="2313" spans="6:6" ht="14.4">
      <c r="F2313" s="274"/>
    </row>
    <row r="2314" spans="6:6" ht="14.4">
      <c r="F2314" s="274"/>
    </row>
    <row r="2315" spans="6:6" ht="14.4">
      <c r="F2315" s="274"/>
    </row>
    <row r="2316" spans="6:6" ht="14.4">
      <c r="F2316" s="274"/>
    </row>
    <row r="2317" spans="6:6" ht="14.4">
      <c r="F2317" s="274"/>
    </row>
    <row r="2318" spans="6:6" ht="14.4">
      <c r="F2318" s="274"/>
    </row>
    <row r="2319" spans="6:6" ht="14.4">
      <c r="F2319" s="274"/>
    </row>
    <row r="2320" spans="6:6" ht="14.4">
      <c r="F2320" s="274"/>
    </row>
    <row r="2321" spans="6:6" ht="14.4">
      <c r="F2321" s="274"/>
    </row>
    <row r="2322" spans="6:6" ht="14.4">
      <c r="F2322" s="274"/>
    </row>
    <row r="2323" spans="6:6" ht="14.4">
      <c r="F2323" s="274"/>
    </row>
    <row r="2324" spans="6:6" ht="14.4">
      <c r="F2324" s="274"/>
    </row>
    <row r="2325" spans="6:6" ht="14.4">
      <c r="F2325" s="274"/>
    </row>
    <row r="2326" spans="6:6" ht="14.4">
      <c r="F2326" s="274"/>
    </row>
    <row r="2327" spans="6:6" ht="14.4">
      <c r="F2327" s="274"/>
    </row>
    <row r="2328" spans="6:6" ht="14.4">
      <c r="F2328" s="274"/>
    </row>
    <row r="2329" spans="6:6" ht="14.4">
      <c r="F2329" s="274"/>
    </row>
    <row r="2330" spans="6:6" ht="14.4">
      <c r="F2330" s="274"/>
    </row>
    <row r="2331" spans="6:6" ht="14.4">
      <c r="F2331" s="274"/>
    </row>
    <row r="2332" spans="6:6" ht="14.4">
      <c r="F2332" s="274"/>
    </row>
    <row r="2333" spans="6:6" ht="14.4">
      <c r="F2333" s="274"/>
    </row>
    <row r="2334" spans="6:6" ht="14.4">
      <c r="F2334" s="274"/>
    </row>
    <row r="2335" spans="6:6" ht="14.4">
      <c r="F2335" s="274"/>
    </row>
    <row r="2336" spans="6:6" ht="14.4">
      <c r="F2336" s="274"/>
    </row>
    <row r="2337" spans="6:6" ht="14.4">
      <c r="F2337" s="274"/>
    </row>
    <row r="2338" spans="6:6" ht="14.4">
      <c r="F2338" s="274"/>
    </row>
    <row r="2339" spans="6:6" ht="14.4">
      <c r="F2339" s="274"/>
    </row>
    <row r="2340" spans="6:6" ht="14.4">
      <c r="F2340" s="274"/>
    </row>
    <row r="2341" spans="6:6" ht="14.4">
      <c r="F2341" s="274"/>
    </row>
    <row r="2342" spans="6:6" ht="14.4">
      <c r="F2342" s="274"/>
    </row>
    <row r="2343" spans="6:6" ht="14.4">
      <c r="F2343" s="274"/>
    </row>
    <row r="2344" spans="6:6" ht="14.4">
      <c r="F2344" s="274"/>
    </row>
    <row r="2345" spans="6:6" ht="14.4">
      <c r="F2345" s="274"/>
    </row>
    <row r="2346" spans="6:6" ht="14.4">
      <c r="F2346" s="274"/>
    </row>
    <row r="2347" spans="6:6" ht="14.4">
      <c r="F2347" s="274"/>
    </row>
    <row r="2348" spans="6:6" ht="14.4">
      <c r="F2348" s="274"/>
    </row>
    <row r="2349" spans="6:6" ht="14.4">
      <c r="F2349" s="274"/>
    </row>
    <row r="2350" spans="6:6" ht="14.4">
      <c r="F2350" s="274"/>
    </row>
    <row r="2351" spans="6:6" ht="14.4">
      <c r="F2351" s="274"/>
    </row>
    <row r="2352" spans="6:6" ht="14.4">
      <c r="F2352" s="274"/>
    </row>
    <row r="2353" spans="6:6" ht="14.4">
      <c r="F2353" s="274"/>
    </row>
    <row r="2354" spans="6:6" ht="14.4">
      <c r="F2354" s="274"/>
    </row>
    <row r="2355" spans="6:6" ht="14.4">
      <c r="F2355" s="274"/>
    </row>
    <row r="2356" spans="6:6" ht="14.4">
      <c r="F2356" s="274"/>
    </row>
    <row r="2357" spans="6:6" ht="14.4">
      <c r="F2357" s="274"/>
    </row>
    <row r="2358" spans="6:6" ht="14.4">
      <c r="F2358" s="274"/>
    </row>
    <row r="2359" spans="6:6" ht="14.4">
      <c r="F2359" s="274"/>
    </row>
    <row r="2360" spans="6:6" ht="14.4">
      <c r="F2360" s="274"/>
    </row>
    <row r="2361" spans="6:6" ht="14.4">
      <c r="F2361" s="274"/>
    </row>
    <row r="2362" spans="6:6" ht="14.4">
      <c r="F2362" s="274"/>
    </row>
    <row r="2363" spans="6:6" ht="14.4">
      <c r="F2363" s="274"/>
    </row>
    <row r="2364" spans="6:6" ht="14.4">
      <c r="F2364" s="274"/>
    </row>
    <row r="2365" spans="6:6" ht="14.4">
      <c r="F2365" s="274"/>
    </row>
    <row r="2366" spans="6:6" ht="14.4">
      <c r="F2366" s="274"/>
    </row>
    <row r="2367" spans="6:6" ht="14.4">
      <c r="F2367" s="274"/>
    </row>
    <row r="2368" spans="6:6" ht="14.4">
      <c r="F2368" s="274"/>
    </row>
    <row r="2369" spans="6:6" ht="14.4">
      <c r="F2369" s="274"/>
    </row>
    <row r="2370" spans="6:6" ht="14.4">
      <c r="F2370" s="274"/>
    </row>
    <row r="2371" spans="6:6" ht="14.4">
      <c r="F2371" s="274"/>
    </row>
    <row r="2372" spans="6:6" ht="14.4">
      <c r="F2372" s="274"/>
    </row>
    <row r="2373" spans="6:6" ht="14.4">
      <c r="F2373" s="274"/>
    </row>
    <row r="2374" spans="6:6" ht="14.4">
      <c r="F2374" s="274"/>
    </row>
    <row r="2375" spans="6:6" ht="14.4">
      <c r="F2375" s="274"/>
    </row>
    <row r="2376" spans="6:6" ht="14.4">
      <c r="F2376" s="274"/>
    </row>
    <row r="2377" spans="6:6" ht="14.4">
      <c r="F2377" s="274"/>
    </row>
    <row r="2378" spans="6:6" ht="14.4">
      <c r="F2378" s="274"/>
    </row>
    <row r="2379" spans="6:6" ht="14.4">
      <c r="F2379" s="274"/>
    </row>
    <row r="2380" spans="6:6" ht="14.4">
      <c r="F2380" s="274"/>
    </row>
    <row r="2381" spans="6:6" ht="14.4">
      <c r="F2381" s="274"/>
    </row>
    <row r="2382" spans="6:6" ht="14.4">
      <c r="F2382" s="274"/>
    </row>
    <row r="2383" spans="6:6" ht="14.4">
      <c r="F2383" s="274"/>
    </row>
    <row r="2384" spans="6:6" ht="14.4">
      <c r="F2384" s="274"/>
    </row>
    <row r="2385" spans="6:6" ht="14.4">
      <c r="F2385" s="274"/>
    </row>
    <row r="2386" spans="6:6" ht="14.4">
      <c r="F2386" s="274"/>
    </row>
    <row r="2387" spans="6:6" ht="14.4">
      <c r="F2387" s="274"/>
    </row>
    <row r="2388" spans="6:6" ht="14.4">
      <c r="F2388" s="274"/>
    </row>
    <row r="2389" spans="6:6" ht="14.4">
      <c r="F2389" s="274"/>
    </row>
    <row r="2390" spans="6:6" ht="14.4">
      <c r="F2390" s="274"/>
    </row>
    <row r="2391" spans="6:6" ht="14.4">
      <c r="F2391" s="274"/>
    </row>
    <row r="2392" spans="6:6" ht="14.4">
      <c r="F2392" s="274"/>
    </row>
    <row r="2393" spans="6:6" ht="14.4">
      <c r="F2393" s="274"/>
    </row>
    <row r="2394" spans="6:6" ht="14.4">
      <c r="F2394" s="274"/>
    </row>
    <row r="2395" spans="6:6" ht="14.4">
      <c r="F2395" s="274"/>
    </row>
    <row r="2396" spans="6:6" ht="14.4">
      <c r="F2396" s="274"/>
    </row>
    <row r="2397" spans="6:6" ht="14.4">
      <c r="F2397" s="274"/>
    </row>
    <row r="2398" spans="6:6" ht="14.4">
      <c r="F2398" s="274"/>
    </row>
    <row r="2399" spans="6:6" ht="14.4">
      <c r="F2399" s="274"/>
    </row>
    <row r="2400" spans="6:6" ht="14.4">
      <c r="F2400" s="274"/>
    </row>
    <row r="2401" spans="6:6" ht="14.4">
      <c r="F2401" s="274"/>
    </row>
    <row r="2402" spans="6:6" ht="14.4">
      <c r="F2402" s="274"/>
    </row>
    <row r="2403" spans="6:6" ht="14.4">
      <c r="F2403" s="274"/>
    </row>
    <row r="2404" spans="6:6" ht="14.4">
      <c r="F2404" s="274"/>
    </row>
    <row r="2405" spans="6:6" ht="14.4">
      <c r="F2405" s="274"/>
    </row>
    <row r="2406" spans="6:6" ht="14.4">
      <c r="F2406" s="274"/>
    </row>
    <row r="2407" spans="6:6" ht="14.4">
      <c r="F2407" s="274"/>
    </row>
    <row r="2408" spans="6:6" ht="14.4">
      <c r="F2408" s="274"/>
    </row>
    <row r="2409" spans="6:6" ht="14.4">
      <c r="F2409" s="274"/>
    </row>
    <row r="2410" spans="6:6" ht="14.4">
      <c r="F2410" s="274"/>
    </row>
    <row r="2411" spans="6:6" ht="14.4">
      <c r="F2411" s="274"/>
    </row>
    <row r="2412" spans="6:6" ht="14.4">
      <c r="F2412" s="274"/>
    </row>
    <row r="2413" spans="6:6" ht="14.4">
      <c r="F2413" s="274"/>
    </row>
    <row r="2414" spans="6:6" ht="14.4">
      <c r="F2414" s="274"/>
    </row>
    <row r="2415" spans="6:6" ht="14.4">
      <c r="F2415" s="274"/>
    </row>
    <row r="2416" spans="6:6" ht="14.4">
      <c r="F2416" s="274"/>
    </row>
    <row r="2417" spans="6:6" ht="14.4">
      <c r="F2417" s="274"/>
    </row>
    <row r="2418" spans="6:6" ht="14.4">
      <c r="F2418" s="274"/>
    </row>
    <row r="2419" spans="6:6" ht="14.4">
      <c r="F2419" s="274"/>
    </row>
    <row r="2420" spans="6:6" ht="14.4">
      <c r="F2420" s="274"/>
    </row>
    <row r="2421" spans="6:6" ht="14.4">
      <c r="F2421" s="274"/>
    </row>
    <row r="2422" spans="6:6" ht="14.4">
      <c r="F2422" s="274"/>
    </row>
    <row r="2423" spans="6:6" ht="14.4">
      <c r="F2423" s="274"/>
    </row>
    <row r="2424" spans="6:6" ht="14.4">
      <c r="F2424" s="274"/>
    </row>
    <row r="2425" spans="6:6" ht="14.4">
      <c r="F2425" s="274"/>
    </row>
    <row r="2426" spans="6:6" ht="14.4">
      <c r="F2426" s="274"/>
    </row>
    <row r="2427" spans="6:6" ht="14.4">
      <c r="F2427" s="274"/>
    </row>
    <row r="2428" spans="6:6" ht="14.4">
      <c r="F2428" s="274"/>
    </row>
    <row r="2429" spans="6:6" ht="14.4">
      <c r="F2429" s="274"/>
    </row>
    <row r="2430" spans="6:6" ht="14.4">
      <c r="F2430" s="274"/>
    </row>
    <row r="2431" spans="6:6" ht="14.4">
      <c r="F2431" s="274"/>
    </row>
    <row r="2432" spans="6:6" ht="14.4">
      <c r="F2432" s="274"/>
    </row>
    <row r="2433" spans="6:6" ht="14.4">
      <c r="F2433" s="274"/>
    </row>
    <row r="2434" spans="6:6" ht="14.4">
      <c r="F2434" s="274"/>
    </row>
    <row r="2435" spans="6:6" ht="14.4">
      <c r="F2435" s="274"/>
    </row>
    <row r="2436" spans="6:6" ht="14.4">
      <c r="F2436" s="274"/>
    </row>
    <row r="2437" spans="6:6" ht="14.4">
      <c r="F2437" s="274"/>
    </row>
    <row r="2438" spans="6:6" ht="14.4">
      <c r="F2438" s="274"/>
    </row>
    <row r="2439" spans="6:6" ht="14.4">
      <c r="F2439" s="274"/>
    </row>
    <row r="2440" spans="6:6" ht="14.4">
      <c r="F2440" s="274"/>
    </row>
    <row r="2441" spans="6:6" ht="14.4">
      <c r="F2441" s="274"/>
    </row>
    <row r="2442" spans="6:6" ht="14.4">
      <c r="F2442" s="274"/>
    </row>
    <row r="2443" spans="6:6" ht="14.4">
      <c r="F2443" s="274"/>
    </row>
    <row r="2444" spans="6:6" ht="14.4">
      <c r="F2444" s="274"/>
    </row>
    <row r="2445" spans="6:6" ht="14.4">
      <c r="F2445" s="274"/>
    </row>
    <row r="2446" spans="6:6" ht="14.4">
      <c r="F2446" s="274"/>
    </row>
    <row r="2447" spans="6:6" ht="14.4">
      <c r="F2447" s="274"/>
    </row>
    <row r="2448" spans="6:6" ht="14.4">
      <c r="F2448" s="274"/>
    </row>
    <row r="2449" spans="6:6" ht="14.4">
      <c r="F2449" s="274"/>
    </row>
    <row r="2450" spans="6:6" ht="14.4">
      <c r="F2450" s="274"/>
    </row>
    <row r="2451" spans="6:6" ht="14.4">
      <c r="F2451" s="274"/>
    </row>
    <row r="2452" spans="6:6" ht="14.4">
      <c r="F2452" s="274"/>
    </row>
    <row r="2453" spans="6:6" ht="14.4">
      <c r="F2453" s="274"/>
    </row>
    <row r="2454" spans="6:6" ht="14.4">
      <c r="F2454" s="274"/>
    </row>
    <row r="2455" spans="6:6" ht="14.4">
      <c r="F2455" s="274"/>
    </row>
    <row r="2456" spans="6:6" ht="14.4">
      <c r="F2456" s="274"/>
    </row>
    <row r="2457" spans="6:6" ht="14.4">
      <c r="F2457" s="274"/>
    </row>
    <row r="2458" spans="6:6" ht="14.4">
      <c r="F2458" s="274"/>
    </row>
    <row r="2459" spans="6:6" ht="14.4">
      <c r="F2459" s="274"/>
    </row>
    <row r="2460" spans="6:6" ht="14.4">
      <c r="F2460" s="274"/>
    </row>
    <row r="2461" spans="6:6" ht="14.4">
      <c r="F2461" s="274"/>
    </row>
    <row r="2462" spans="6:6" ht="14.4">
      <c r="F2462" s="274"/>
    </row>
    <row r="2463" spans="6:6" ht="14.4">
      <c r="F2463" s="274"/>
    </row>
    <row r="2464" spans="6:6" ht="14.4">
      <c r="F2464" s="274"/>
    </row>
    <row r="2465" spans="6:6" ht="14.4">
      <c r="F2465" s="274"/>
    </row>
    <row r="2466" spans="6:6" ht="14.4">
      <c r="F2466" s="274"/>
    </row>
    <row r="2467" spans="6:6" ht="14.4">
      <c r="F2467" s="274"/>
    </row>
    <row r="2468" spans="6:6" ht="14.4">
      <c r="F2468" s="274"/>
    </row>
    <row r="2469" spans="6:6" ht="14.4">
      <c r="F2469" s="274"/>
    </row>
    <row r="2470" spans="6:6" ht="14.4">
      <c r="F2470" s="274"/>
    </row>
    <row r="2471" spans="6:6" ht="14.4">
      <c r="F2471" s="274"/>
    </row>
    <row r="2472" spans="6:6" ht="14.4">
      <c r="F2472" s="274"/>
    </row>
    <row r="2473" spans="6:6" ht="14.4">
      <c r="F2473" s="274"/>
    </row>
    <row r="2474" spans="6:6" ht="14.4">
      <c r="F2474" s="274"/>
    </row>
    <row r="2475" spans="6:6" ht="14.4">
      <c r="F2475" s="274"/>
    </row>
    <row r="2476" spans="6:6" ht="14.4">
      <c r="F2476" s="274"/>
    </row>
    <row r="2477" spans="6:6" ht="14.4">
      <c r="F2477" s="274"/>
    </row>
    <row r="2478" spans="6:6" ht="14.4">
      <c r="F2478" s="274"/>
    </row>
    <row r="2479" spans="6:6" ht="14.4">
      <c r="F2479" s="274"/>
    </row>
    <row r="2480" spans="6:6" ht="14.4">
      <c r="F2480" s="274"/>
    </row>
    <row r="2481" spans="6:6" ht="14.4">
      <c r="F2481" s="274"/>
    </row>
    <row r="2482" spans="6:6" ht="14.4">
      <c r="F2482" s="274"/>
    </row>
    <row r="2483" spans="6:6" ht="14.4">
      <c r="F2483" s="274"/>
    </row>
    <row r="2484" spans="6:6" ht="14.4">
      <c r="F2484" s="274"/>
    </row>
    <row r="2485" spans="6:6" ht="14.4">
      <c r="F2485" s="274"/>
    </row>
    <row r="2486" spans="6:6" ht="14.4">
      <c r="F2486" s="274"/>
    </row>
    <row r="2487" spans="6:6" ht="14.4">
      <c r="F2487" s="274"/>
    </row>
    <row r="2488" spans="6:6" ht="14.4">
      <c r="F2488" s="274"/>
    </row>
    <row r="2489" spans="6:6" ht="14.4">
      <c r="F2489" s="274"/>
    </row>
    <row r="2490" spans="6:6" ht="14.4">
      <c r="F2490" s="274"/>
    </row>
    <row r="2491" spans="6:6" ht="14.4">
      <c r="F2491" s="274"/>
    </row>
    <row r="2492" spans="6:6" ht="14.4">
      <c r="F2492" s="274"/>
    </row>
    <row r="2493" spans="6:6" ht="14.4">
      <c r="F2493" s="274"/>
    </row>
    <row r="2494" spans="6:6" ht="14.4">
      <c r="F2494" s="274"/>
    </row>
    <row r="2495" spans="6:6" ht="14.4">
      <c r="F2495" s="274"/>
    </row>
    <row r="2496" spans="6:6" ht="14.4">
      <c r="F2496" s="274"/>
    </row>
    <row r="2497" spans="6:6" ht="14.4">
      <c r="F2497" s="274"/>
    </row>
    <row r="2498" spans="6:6" ht="14.4">
      <c r="F2498" s="274"/>
    </row>
    <row r="2499" spans="6:6" ht="14.4">
      <c r="F2499" s="274"/>
    </row>
    <row r="2500" spans="6:6" ht="14.4">
      <c r="F2500" s="274"/>
    </row>
    <row r="2501" spans="6:6" ht="14.4">
      <c r="F2501" s="274"/>
    </row>
    <row r="2502" spans="6:6" ht="14.4">
      <c r="F2502" s="274"/>
    </row>
    <row r="2503" spans="6:6" ht="14.4">
      <c r="F2503" s="274"/>
    </row>
    <row r="2504" spans="6:6" ht="14.4">
      <c r="F2504" s="274"/>
    </row>
    <row r="2505" spans="6:6" ht="14.4">
      <c r="F2505" s="274"/>
    </row>
    <row r="2506" spans="6:6" ht="14.4">
      <c r="F2506" s="274"/>
    </row>
    <row r="2507" spans="6:6" ht="14.4">
      <c r="F2507" s="274"/>
    </row>
    <row r="2508" spans="6:6" ht="14.4">
      <c r="F2508" s="274"/>
    </row>
    <row r="2509" spans="6:6" ht="14.4">
      <c r="F2509" s="274"/>
    </row>
    <row r="2510" spans="6:6" ht="14.4">
      <c r="F2510" s="274"/>
    </row>
    <row r="2511" spans="6:6" ht="14.4">
      <c r="F2511" s="274"/>
    </row>
    <row r="2512" spans="6:6" ht="14.4">
      <c r="F2512" s="274"/>
    </row>
    <row r="2513" spans="6:6" ht="14.4">
      <c r="F2513" s="274"/>
    </row>
    <row r="2514" spans="6:6" ht="14.4">
      <c r="F2514" s="274"/>
    </row>
    <row r="2515" spans="6:6" ht="14.4">
      <c r="F2515" s="274"/>
    </row>
    <row r="2516" spans="6:6" ht="14.4">
      <c r="F2516" s="274"/>
    </row>
    <row r="2517" spans="6:6" ht="14.4">
      <c r="F2517" s="274"/>
    </row>
    <row r="2518" spans="6:6" ht="14.4">
      <c r="F2518" s="274"/>
    </row>
    <row r="2519" spans="6:6" ht="14.4">
      <c r="F2519" s="274"/>
    </row>
    <row r="2520" spans="6:6" ht="14.4">
      <c r="F2520" s="274"/>
    </row>
    <row r="2521" spans="6:6" ht="14.4">
      <c r="F2521" s="274"/>
    </row>
    <row r="2522" spans="6:6" ht="14.4">
      <c r="F2522" s="274"/>
    </row>
    <row r="2523" spans="6:6" ht="14.4">
      <c r="F2523" s="274"/>
    </row>
    <row r="2524" spans="6:6" ht="14.4">
      <c r="F2524" s="274"/>
    </row>
    <row r="2525" spans="6:6" ht="14.4">
      <c r="F2525" s="274"/>
    </row>
    <row r="2526" spans="6:6" ht="14.4">
      <c r="F2526" s="274"/>
    </row>
    <row r="2527" spans="6:6" ht="14.4">
      <c r="F2527" s="274"/>
    </row>
    <row r="2528" spans="6:6" ht="14.4">
      <c r="F2528" s="274"/>
    </row>
    <row r="2529" spans="6:6" ht="14.4">
      <c r="F2529" s="274"/>
    </row>
    <row r="2530" spans="6:6" ht="14.4">
      <c r="F2530" s="274"/>
    </row>
    <row r="2531" spans="6:6" ht="14.4">
      <c r="F2531" s="274"/>
    </row>
    <row r="2532" spans="6:6" ht="14.4">
      <c r="F2532" s="274"/>
    </row>
    <row r="2533" spans="6:6" ht="14.4">
      <c r="F2533" s="274"/>
    </row>
    <row r="2534" spans="6:6" ht="14.4">
      <c r="F2534" s="274"/>
    </row>
    <row r="2535" spans="6:6" ht="14.4">
      <c r="F2535" s="274"/>
    </row>
    <row r="2536" spans="6:6" ht="14.4">
      <c r="F2536" s="274"/>
    </row>
    <row r="2537" spans="6:6" ht="14.4">
      <c r="F2537" s="274"/>
    </row>
    <row r="2538" spans="6:6" ht="14.4">
      <c r="F2538" s="274"/>
    </row>
    <row r="2539" spans="6:6" ht="14.4">
      <c r="F2539" s="274"/>
    </row>
    <row r="2540" spans="6:6" ht="14.4">
      <c r="F2540" s="274"/>
    </row>
    <row r="2541" spans="6:6" ht="14.4">
      <c r="F2541" s="274"/>
    </row>
    <row r="2542" spans="6:6" ht="14.4">
      <c r="F2542" s="274"/>
    </row>
    <row r="2543" spans="6:6" ht="14.4">
      <c r="F2543" s="274"/>
    </row>
    <row r="2544" spans="6:6" ht="14.4">
      <c r="F2544" s="274"/>
    </row>
    <row r="2545" spans="6:6" ht="14.4">
      <c r="F2545" s="274"/>
    </row>
    <row r="2546" spans="6:6" ht="14.4">
      <c r="F2546" s="274"/>
    </row>
    <row r="2547" spans="6:6" ht="14.4">
      <c r="F2547" s="274"/>
    </row>
    <row r="2548" spans="6:6" ht="14.4">
      <c r="F2548" s="274"/>
    </row>
    <row r="2549" spans="6:6" ht="14.4">
      <c r="F2549" s="274"/>
    </row>
    <row r="2550" spans="6:6" ht="14.4">
      <c r="F2550" s="274"/>
    </row>
    <row r="2551" spans="6:6" ht="14.4">
      <c r="F2551" s="274"/>
    </row>
    <row r="2552" spans="6:6" ht="14.4">
      <c r="F2552" s="274"/>
    </row>
    <row r="2553" spans="6:6" ht="14.4">
      <c r="F2553" s="274"/>
    </row>
    <row r="2554" spans="6:6" ht="14.4">
      <c r="F2554" s="274"/>
    </row>
    <row r="2555" spans="6:6" ht="14.4">
      <c r="F2555" s="274"/>
    </row>
    <row r="2556" spans="6:6" ht="14.4">
      <c r="F2556" s="274"/>
    </row>
    <row r="2557" spans="6:6" ht="14.4">
      <c r="F2557" s="274"/>
    </row>
    <row r="2558" spans="6:6" ht="14.4">
      <c r="F2558" s="274"/>
    </row>
    <row r="2559" spans="6:6" ht="14.4">
      <c r="F2559" s="274"/>
    </row>
    <row r="2560" spans="6:6" ht="14.4">
      <c r="F2560" s="274"/>
    </row>
    <row r="2561" spans="6:6" ht="14.4">
      <c r="F2561" s="274"/>
    </row>
    <row r="2562" spans="6:6" ht="14.4">
      <c r="F2562" s="274"/>
    </row>
    <row r="2563" spans="6:6" ht="14.4">
      <c r="F2563" s="274"/>
    </row>
    <row r="2564" spans="6:6" ht="14.4">
      <c r="F2564" s="274"/>
    </row>
    <row r="2565" spans="6:6" ht="14.4">
      <c r="F2565" s="274"/>
    </row>
    <row r="2566" spans="6:6" ht="14.4">
      <c r="F2566" s="274"/>
    </row>
    <row r="2567" spans="6:6" ht="14.4">
      <c r="F2567" s="274"/>
    </row>
    <row r="2568" spans="6:6" ht="14.4">
      <c r="F2568" s="274"/>
    </row>
    <row r="2569" spans="6:6" ht="14.4">
      <c r="F2569" s="274"/>
    </row>
    <row r="2570" spans="6:6" ht="14.4">
      <c r="F2570" s="274"/>
    </row>
    <row r="2571" spans="6:6" ht="14.4">
      <c r="F2571" s="274"/>
    </row>
    <row r="2572" spans="6:6" ht="14.4">
      <c r="F2572" s="274"/>
    </row>
    <row r="2573" spans="6:6" ht="14.4">
      <c r="F2573" s="274"/>
    </row>
    <row r="2574" spans="6:6" ht="14.4">
      <c r="F2574" s="274"/>
    </row>
    <row r="2575" spans="6:6" ht="14.4">
      <c r="F2575" s="274"/>
    </row>
    <row r="2576" spans="6:6" ht="14.4">
      <c r="F2576" s="274"/>
    </row>
    <row r="2577" spans="6:6" ht="14.4">
      <c r="F2577" s="274"/>
    </row>
    <row r="2578" spans="6:6" ht="14.4">
      <c r="F2578" s="274"/>
    </row>
    <row r="2579" spans="6:6" ht="14.4">
      <c r="F2579" s="274"/>
    </row>
    <row r="2580" spans="6:6" ht="14.4">
      <c r="F2580" s="274"/>
    </row>
    <row r="2581" spans="6:6" ht="14.4">
      <c r="F2581" s="274"/>
    </row>
    <row r="2582" spans="6:6" ht="14.4">
      <c r="F2582" s="274"/>
    </row>
    <row r="2583" spans="6:6" ht="14.4">
      <c r="F2583" s="274"/>
    </row>
    <row r="2584" spans="6:6" ht="14.4">
      <c r="F2584" s="274"/>
    </row>
    <row r="2585" spans="6:6" ht="14.4">
      <c r="F2585" s="274"/>
    </row>
    <row r="2586" spans="6:6" ht="14.4">
      <c r="F2586" s="274"/>
    </row>
    <row r="2587" spans="6:6" ht="14.4">
      <c r="F2587" s="274"/>
    </row>
    <row r="2588" spans="6:6" ht="14.4">
      <c r="F2588" s="274"/>
    </row>
    <row r="2589" spans="6:6" ht="14.4">
      <c r="F2589" s="274"/>
    </row>
    <row r="2590" spans="6:6" ht="14.4">
      <c r="F2590" s="274"/>
    </row>
    <row r="2591" spans="6:6" ht="14.4">
      <c r="F2591" s="274"/>
    </row>
    <row r="2592" spans="6:6" ht="14.4">
      <c r="F2592" s="274"/>
    </row>
    <row r="2593" spans="6:6" ht="14.4">
      <c r="F2593" s="274"/>
    </row>
    <row r="2594" spans="6:6" ht="14.4">
      <c r="F2594" s="274"/>
    </row>
    <row r="2595" spans="6:6" ht="14.4">
      <c r="F2595" s="274"/>
    </row>
    <row r="2596" spans="6:6" ht="14.4">
      <c r="F2596" s="274"/>
    </row>
    <row r="2597" spans="6:6" ht="14.4">
      <c r="F2597" s="274"/>
    </row>
    <row r="2598" spans="6:6" ht="14.4">
      <c r="F2598" s="274"/>
    </row>
    <row r="2599" spans="6:6" ht="14.4">
      <c r="F2599" s="274"/>
    </row>
    <row r="2600" spans="6:6" ht="14.4">
      <c r="F2600" s="274"/>
    </row>
    <row r="2601" spans="6:6" ht="14.4">
      <c r="F2601" s="274"/>
    </row>
    <row r="2602" spans="6:6" ht="14.4">
      <c r="F2602" s="274"/>
    </row>
    <row r="2603" spans="6:6" ht="14.4">
      <c r="F2603" s="274"/>
    </row>
    <row r="2604" spans="6:6" ht="14.4">
      <c r="F2604" s="274"/>
    </row>
    <row r="2605" spans="6:6" ht="14.4">
      <c r="F2605" s="274"/>
    </row>
    <row r="2606" spans="6:6" ht="14.4">
      <c r="F2606" s="274"/>
    </row>
    <row r="2607" spans="6:6" ht="14.4">
      <c r="F2607" s="274"/>
    </row>
    <row r="2608" spans="6:6" ht="14.4">
      <c r="F2608" s="274"/>
    </row>
    <row r="2609" spans="6:6" ht="14.4">
      <c r="F2609" s="274"/>
    </row>
    <row r="2610" spans="6:6" ht="14.4">
      <c r="F2610" s="274"/>
    </row>
    <row r="2611" spans="6:6" ht="14.4">
      <c r="F2611" s="274"/>
    </row>
    <row r="2612" spans="6:6" ht="14.4">
      <c r="F2612" s="274"/>
    </row>
    <row r="2613" spans="6:6" ht="14.4">
      <c r="F2613" s="274"/>
    </row>
    <row r="2614" spans="6:6" ht="14.4">
      <c r="F2614" s="274"/>
    </row>
    <row r="2615" spans="6:6" ht="14.4">
      <c r="F2615" s="274"/>
    </row>
    <row r="2616" spans="6:6" ht="14.4">
      <c r="F2616" s="274"/>
    </row>
    <row r="2617" spans="6:6" ht="14.4">
      <c r="F2617" s="274"/>
    </row>
    <row r="2618" spans="6:6" ht="14.4">
      <c r="F2618" s="274"/>
    </row>
    <row r="2619" spans="6:6" ht="14.4">
      <c r="F2619" s="274"/>
    </row>
    <row r="2620" spans="6:6" ht="14.4">
      <c r="F2620" s="274"/>
    </row>
    <row r="2621" spans="6:6" ht="14.4">
      <c r="F2621" s="274"/>
    </row>
    <row r="2622" spans="6:6" ht="14.4">
      <c r="F2622" s="274"/>
    </row>
    <row r="2623" spans="6:6" ht="14.4">
      <c r="F2623" s="274"/>
    </row>
    <row r="2624" spans="6:6" ht="14.4">
      <c r="F2624" s="274"/>
    </row>
    <row r="2625" spans="6:6" ht="14.4">
      <c r="F2625" s="274"/>
    </row>
    <row r="2626" spans="6:6" ht="14.4">
      <c r="F2626" s="274"/>
    </row>
    <row r="2627" spans="6:6" ht="14.4">
      <c r="F2627" s="274"/>
    </row>
    <row r="2628" spans="6:6" ht="14.4">
      <c r="F2628" s="274"/>
    </row>
    <row r="2629" spans="6:6" ht="14.4">
      <c r="F2629" s="274"/>
    </row>
    <row r="2630" spans="6:6" ht="14.4">
      <c r="F2630" s="274"/>
    </row>
    <row r="2631" spans="6:6" ht="14.4">
      <c r="F2631" s="274"/>
    </row>
    <row r="2632" spans="6:6" ht="14.4">
      <c r="F2632" s="274"/>
    </row>
    <row r="2633" spans="6:6" ht="14.4">
      <c r="F2633" s="274"/>
    </row>
    <row r="2634" spans="6:6" ht="14.4">
      <c r="F2634" s="274"/>
    </row>
    <row r="2635" spans="6:6" ht="14.4">
      <c r="F2635" s="274"/>
    </row>
    <row r="2636" spans="6:6" ht="14.4">
      <c r="F2636" s="274"/>
    </row>
    <row r="2637" spans="6:6" ht="14.4">
      <c r="F2637" s="274"/>
    </row>
    <row r="2638" spans="6:6" ht="14.4">
      <c r="F2638" s="274"/>
    </row>
    <row r="2639" spans="6:6" ht="14.4">
      <c r="F2639" s="274"/>
    </row>
    <row r="2640" spans="6:6" ht="14.4">
      <c r="F2640" s="274"/>
    </row>
    <row r="2641" spans="6:6" ht="14.4">
      <c r="F2641" s="274"/>
    </row>
    <row r="2642" spans="6:6" ht="14.4">
      <c r="F2642" s="274"/>
    </row>
    <row r="2643" spans="6:6" ht="14.4">
      <c r="F2643" s="274"/>
    </row>
    <row r="2644" spans="6:6" ht="14.4">
      <c r="F2644" s="274"/>
    </row>
    <row r="2645" spans="6:6" ht="14.4">
      <c r="F2645" s="274"/>
    </row>
    <row r="2646" spans="6:6" ht="14.4">
      <c r="F2646" s="274"/>
    </row>
    <row r="2647" spans="6:6" ht="14.4">
      <c r="F2647" s="274"/>
    </row>
    <row r="2648" spans="6:6" ht="14.4">
      <c r="F2648" s="274"/>
    </row>
    <row r="2649" spans="6:6" ht="14.4">
      <c r="F2649" s="274"/>
    </row>
    <row r="2650" spans="6:6" ht="14.4">
      <c r="F2650" s="274"/>
    </row>
    <row r="2651" spans="6:6" ht="14.4">
      <c r="F2651" s="274"/>
    </row>
    <row r="2652" spans="6:6" ht="14.4">
      <c r="F2652" s="274"/>
    </row>
    <row r="2653" spans="6:6" ht="14.4">
      <c r="F2653" s="274"/>
    </row>
    <row r="2654" spans="6:6" ht="14.4">
      <c r="F2654" s="274"/>
    </row>
    <row r="2655" spans="6:6" ht="14.4">
      <c r="F2655" s="274"/>
    </row>
    <row r="2656" spans="6:6" ht="14.4">
      <c r="F2656" s="274"/>
    </row>
    <row r="2657" spans="6:6" ht="14.4">
      <c r="F2657" s="274"/>
    </row>
    <row r="2658" spans="6:6" ht="14.4">
      <c r="F2658" s="274"/>
    </row>
    <row r="2659" spans="6:6" ht="14.4">
      <c r="F2659" s="274"/>
    </row>
    <row r="2660" spans="6:6" ht="14.4">
      <c r="F2660" s="274"/>
    </row>
    <row r="2661" spans="6:6" ht="14.4">
      <c r="F2661" s="274"/>
    </row>
    <row r="2662" spans="6:6" ht="14.4">
      <c r="F2662" s="274"/>
    </row>
    <row r="2663" spans="6:6" ht="14.4">
      <c r="F2663" s="274"/>
    </row>
    <row r="2664" spans="6:6" ht="14.4">
      <c r="F2664" s="274"/>
    </row>
    <row r="2665" spans="6:6" ht="14.4">
      <c r="F2665" s="274"/>
    </row>
    <row r="2666" spans="6:6" ht="14.4">
      <c r="F2666" s="274"/>
    </row>
    <row r="2667" spans="6:6" ht="14.4">
      <c r="F2667" s="274"/>
    </row>
    <row r="2668" spans="6:6" ht="14.4">
      <c r="F2668" s="274"/>
    </row>
    <row r="2669" spans="6:6" ht="14.4">
      <c r="F2669" s="274"/>
    </row>
    <row r="2670" spans="6:6" ht="14.4">
      <c r="F2670" s="274"/>
    </row>
    <row r="2671" spans="6:6" ht="14.4">
      <c r="F2671" s="274"/>
    </row>
    <row r="2672" spans="6:6" ht="14.4">
      <c r="F2672" s="274"/>
    </row>
    <row r="2673" spans="6:6" ht="14.4">
      <c r="F2673" s="274"/>
    </row>
    <row r="2674" spans="6:6" ht="14.4">
      <c r="F2674" s="274"/>
    </row>
    <row r="2675" spans="6:6" ht="14.4">
      <c r="F2675" s="274"/>
    </row>
    <row r="2676" spans="6:6" ht="14.4">
      <c r="F2676" s="274"/>
    </row>
    <row r="2677" spans="6:6" ht="14.4">
      <c r="F2677" s="274"/>
    </row>
    <row r="2678" spans="6:6" ht="14.4">
      <c r="F2678" s="274"/>
    </row>
    <row r="2679" spans="6:6" ht="14.4">
      <c r="F2679" s="274"/>
    </row>
    <row r="2680" spans="6:6" ht="14.4">
      <c r="F2680" s="274"/>
    </row>
    <row r="2681" spans="6:6" ht="14.4">
      <c r="F2681" s="274"/>
    </row>
    <row r="2682" spans="6:6" ht="14.4">
      <c r="F2682" s="274"/>
    </row>
    <row r="2683" spans="6:6" ht="14.4">
      <c r="F2683" s="274"/>
    </row>
    <row r="2684" spans="6:6" ht="14.4">
      <c r="F2684" s="274"/>
    </row>
    <row r="2685" spans="6:6" ht="14.4">
      <c r="F2685" s="274"/>
    </row>
    <row r="2686" spans="6:6" ht="14.4">
      <c r="F2686" s="274"/>
    </row>
    <row r="2687" spans="6:6" ht="14.4">
      <c r="F2687" s="274"/>
    </row>
    <row r="2688" spans="6:6" ht="14.4">
      <c r="F2688" s="274"/>
    </row>
    <row r="2689" spans="6:6" ht="14.4">
      <c r="F2689" s="274"/>
    </row>
    <row r="2690" spans="6:6" ht="14.4">
      <c r="F2690" s="274"/>
    </row>
    <row r="2691" spans="6:6" ht="14.4">
      <c r="F2691" s="274"/>
    </row>
    <row r="2692" spans="6:6" ht="14.4">
      <c r="F2692" s="274"/>
    </row>
    <row r="2693" spans="6:6" ht="14.4">
      <c r="F2693" s="274"/>
    </row>
    <row r="2694" spans="6:6" ht="14.4">
      <c r="F2694" s="274"/>
    </row>
    <row r="2695" spans="6:6" ht="14.4">
      <c r="F2695" s="274"/>
    </row>
    <row r="2696" spans="6:6" ht="14.4">
      <c r="F2696" s="274"/>
    </row>
    <row r="2697" spans="6:6" ht="14.4">
      <c r="F2697" s="274"/>
    </row>
    <row r="2698" spans="6:6" ht="14.4">
      <c r="F2698" s="274"/>
    </row>
    <row r="2699" spans="6:6" ht="14.4">
      <c r="F2699" s="274"/>
    </row>
    <row r="2700" spans="6:6" ht="14.4">
      <c r="F2700" s="274"/>
    </row>
    <row r="2701" spans="6:6" ht="14.4">
      <c r="F2701" s="274"/>
    </row>
    <row r="2702" spans="6:6" ht="14.4">
      <c r="F2702" s="274"/>
    </row>
    <row r="2703" spans="6:6" ht="14.4">
      <c r="F2703" s="274"/>
    </row>
    <row r="2704" spans="6:6" ht="14.4">
      <c r="F2704" s="274"/>
    </row>
    <row r="2705" spans="6:6" ht="14.4">
      <c r="F2705" s="274"/>
    </row>
    <row r="2706" spans="6:6" ht="14.4">
      <c r="F2706" s="274"/>
    </row>
    <row r="2707" spans="6:6" ht="14.4">
      <c r="F2707" s="274"/>
    </row>
    <row r="2708" spans="6:6" ht="14.4">
      <c r="F2708" s="274"/>
    </row>
    <row r="2709" spans="6:6" ht="14.4">
      <c r="F2709" s="274"/>
    </row>
    <row r="2710" spans="6:6" ht="14.4">
      <c r="F2710" s="274"/>
    </row>
    <row r="2711" spans="6:6" ht="14.4">
      <c r="F2711" s="274"/>
    </row>
    <row r="2712" spans="6:6" ht="14.4">
      <c r="F2712" s="274"/>
    </row>
    <row r="2713" spans="6:6" ht="14.4">
      <c r="F2713" s="274"/>
    </row>
    <row r="2714" spans="6:6" ht="14.4">
      <c r="F2714" s="274"/>
    </row>
    <row r="2715" spans="6:6" ht="14.4">
      <c r="F2715" s="274"/>
    </row>
    <row r="2716" spans="6:6" ht="14.4">
      <c r="F2716" s="274"/>
    </row>
    <row r="2717" spans="6:6" ht="14.4">
      <c r="F2717" s="274"/>
    </row>
    <row r="2718" spans="6:6" ht="14.4">
      <c r="F2718" s="274"/>
    </row>
    <row r="2719" spans="6:6" ht="14.4">
      <c r="F2719" s="274"/>
    </row>
    <row r="2720" spans="6:6" ht="14.4">
      <c r="F2720" s="274"/>
    </row>
    <row r="2721" spans="6:6" ht="14.4">
      <c r="F2721" s="274"/>
    </row>
    <row r="2722" spans="6:6" ht="14.4">
      <c r="F2722" s="274"/>
    </row>
    <row r="2723" spans="6:6" ht="14.4">
      <c r="F2723" s="274"/>
    </row>
    <row r="2724" spans="6:6" ht="14.4">
      <c r="F2724" s="274"/>
    </row>
    <row r="2725" spans="6:6" ht="14.4">
      <c r="F2725" s="274"/>
    </row>
    <row r="2726" spans="6:6" ht="14.4">
      <c r="F2726" s="274"/>
    </row>
    <row r="2727" spans="6:6" ht="14.4">
      <c r="F2727" s="274"/>
    </row>
    <row r="2728" spans="6:6" ht="14.4">
      <c r="F2728" s="274"/>
    </row>
    <row r="2729" spans="6:6" ht="14.4">
      <c r="F2729" s="274"/>
    </row>
    <row r="2730" spans="6:6" ht="14.4">
      <c r="F2730" s="274"/>
    </row>
    <row r="2731" spans="6:6" ht="14.4">
      <c r="F2731" s="274"/>
    </row>
    <row r="2732" spans="6:6" ht="14.4">
      <c r="F2732" s="274"/>
    </row>
    <row r="2733" spans="6:6" ht="14.4">
      <c r="F2733" s="274"/>
    </row>
    <row r="2734" spans="6:6" ht="14.4">
      <c r="F2734" s="274"/>
    </row>
    <row r="2735" spans="6:6" ht="14.4">
      <c r="F2735" s="274"/>
    </row>
    <row r="2736" spans="6:6" ht="14.4">
      <c r="F2736" s="274"/>
    </row>
    <row r="2737" spans="6:6" ht="14.4">
      <c r="F2737" s="274"/>
    </row>
    <row r="2738" spans="6:6" ht="14.4">
      <c r="F2738" s="274"/>
    </row>
    <row r="2739" spans="6:6" ht="14.4">
      <c r="F2739" s="274"/>
    </row>
    <row r="2740" spans="6:6" ht="14.4">
      <c r="F2740" s="274"/>
    </row>
    <row r="2741" spans="6:6" ht="14.4">
      <c r="F2741" s="274"/>
    </row>
    <row r="2742" spans="6:6" ht="14.4">
      <c r="F2742" s="274"/>
    </row>
    <row r="2743" spans="6:6" ht="14.4">
      <c r="F2743" s="274"/>
    </row>
    <row r="2744" spans="6:6" ht="14.4">
      <c r="F2744" s="274"/>
    </row>
    <row r="2745" spans="6:6" ht="14.4">
      <c r="F2745" s="274"/>
    </row>
    <row r="2746" spans="6:6" ht="14.4">
      <c r="F2746" s="274"/>
    </row>
    <row r="2747" spans="6:6" ht="14.4">
      <c r="F2747" s="274"/>
    </row>
    <row r="2748" spans="6:6" ht="14.4">
      <c r="F2748" s="274"/>
    </row>
    <row r="2749" spans="6:6" ht="14.4">
      <c r="F2749" s="274"/>
    </row>
    <row r="2750" spans="6:6" ht="14.4">
      <c r="F2750" s="274"/>
    </row>
    <row r="2751" spans="6:6" ht="14.4">
      <c r="F2751" s="274"/>
    </row>
    <row r="2752" spans="6:6" ht="14.4">
      <c r="F2752" s="274"/>
    </row>
    <row r="2753" spans="6:6" ht="14.4">
      <c r="F2753" s="274"/>
    </row>
    <row r="2754" spans="6:6" ht="14.4">
      <c r="F2754" s="274"/>
    </row>
    <row r="2755" spans="6:6" ht="14.4">
      <c r="F2755" s="274"/>
    </row>
    <row r="2756" spans="6:6" ht="14.4">
      <c r="F2756" s="274"/>
    </row>
    <row r="2757" spans="6:6" ht="14.4">
      <c r="F2757" s="274"/>
    </row>
    <row r="2758" spans="6:6" ht="14.4">
      <c r="F2758" s="274"/>
    </row>
    <row r="2759" spans="6:6" ht="14.4">
      <c r="F2759" s="274"/>
    </row>
    <row r="2760" spans="6:6" ht="14.4">
      <c r="F2760" s="274"/>
    </row>
    <row r="2761" spans="6:6" ht="14.4">
      <c r="F2761" s="274"/>
    </row>
    <row r="2762" spans="6:6" ht="14.4">
      <c r="F2762" s="274"/>
    </row>
    <row r="2763" spans="6:6" ht="14.4">
      <c r="F2763" s="274"/>
    </row>
    <row r="2764" spans="6:6" ht="14.4">
      <c r="F2764" s="274"/>
    </row>
    <row r="2765" spans="6:6" ht="14.4">
      <c r="F2765" s="274"/>
    </row>
    <row r="2766" spans="6:6" ht="14.4">
      <c r="F2766" s="274"/>
    </row>
    <row r="2767" spans="6:6" ht="14.4">
      <c r="F2767" s="274"/>
    </row>
    <row r="2768" spans="6:6" ht="14.4">
      <c r="F2768" s="274"/>
    </row>
    <row r="2769" spans="6:6" ht="14.4">
      <c r="F2769" s="274"/>
    </row>
    <row r="2770" spans="6:6" ht="14.4">
      <c r="F2770" s="274"/>
    </row>
    <row r="2771" spans="6:6" ht="14.4">
      <c r="F2771" s="274"/>
    </row>
    <row r="2772" spans="6:6" ht="14.4">
      <c r="F2772" s="274"/>
    </row>
    <row r="2773" spans="6:6" ht="14.4">
      <c r="F2773" s="274"/>
    </row>
    <row r="2774" spans="6:6" ht="14.4">
      <c r="F2774" s="274"/>
    </row>
    <row r="2775" spans="6:6" ht="14.4">
      <c r="F2775" s="274"/>
    </row>
    <row r="2776" spans="6:6" ht="14.4">
      <c r="F2776" s="274"/>
    </row>
    <row r="2777" spans="6:6" ht="14.4">
      <c r="F2777" s="274"/>
    </row>
    <row r="2778" spans="6:6" ht="14.4">
      <c r="F2778" s="274"/>
    </row>
    <row r="2779" spans="6:6" ht="14.4">
      <c r="F2779" s="274"/>
    </row>
    <row r="2780" spans="6:6" ht="14.4">
      <c r="F2780" s="274"/>
    </row>
    <row r="2781" spans="6:6" ht="14.4">
      <c r="F2781" s="274"/>
    </row>
    <row r="2782" spans="6:6" ht="14.4">
      <c r="F2782" s="274"/>
    </row>
    <row r="2783" spans="6:6" ht="14.4">
      <c r="F2783" s="274"/>
    </row>
    <row r="2784" spans="6:6" ht="14.4">
      <c r="F2784" s="274"/>
    </row>
    <row r="2785" spans="6:6" ht="14.4">
      <c r="F2785" s="274"/>
    </row>
    <row r="2786" spans="6:6" ht="14.4">
      <c r="F2786" s="274"/>
    </row>
    <row r="2787" spans="6:6" ht="14.4">
      <c r="F2787" s="274"/>
    </row>
    <row r="2788" spans="6:6" ht="14.4">
      <c r="F2788" s="274"/>
    </row>
    <row r="2789" spans="6:6" ht="14.4">
      <c r="F2789" s="274"/>
    </row>
    <row r="2790" spans="6:6" ht="14.4">
      <c r="F2790" s="274"/>
    </row>
    <row r="2791" spans="6:6" ht="14.4">
      <c r="F2791" s="274"/>
    </row>
    <row r="2792" spans="6:6" ht="14.4">
      <c r="F2792" s="274"/>
    </row>
    <row r="2793" spans="6:6" ht="14.4">
      <c r="F2793" s="274"/>
    </row>
    <row r="2794" spans="6:6" ht="14.4">
      <c r="F2794" s="274"/>
    </row>
    <row r="2795" spans="6:6" ht="14.4">
      <c r="F2795" s="274"/>
    </row>
    <row r="2796" spans="6:6" ht="14.4">
      <c r="F2796" s="274"/>
    </row>
    <row r="2797" spans="6:6" ht="14.4">
      <c r="F2797" s="274"/>
    </row>
    <row r="2798" spans="6:6" ht="14.4">
      <c r="F2798" s="274"/>
    </row>
    <row r="2799" spans="6:6" ht="14.4">
      <c r="F2799" s="274"/>
    </row>
    <row r="2800" spans="6:6" ht="14.4">
      <c r="F2800" s="274"/>
    </row>
    <row r="2801" spans="6:6" ht="14.4">
      <c r="F2801" s="274"/>
    </row>
    <row r="2802" spans="6:6" ht="14.4">
      <c r="F2802" s="274"/>
    </row>
    <row r="2803" spans="6:6" ht="14.4">
      <c r="F2803" s="274"/>
    </row>
    <row r="2804" spans="6:6" ht="14.4">
      <c r="F2804" s="274"/>
    </row>
    <row r="2805" spans="6:6" ht="14.4">
      <c r="F2805" s="274"/>
    </row>
    <row r="2806" spans="6:6" ht="14.4">
      <c r="F2806" s="274"/>
    </row>
    <row r="2807" spans="6:6" ht="14.4">
      <c r="F2807" s="274"/>
    </row>
    <row r="2808" spans="6:6" ht="14.4">
      <c r="F2808" s="274"/>
    </row>
    <row r="2809" spans="6:6" ht="14.4">
      <c r="F2809" s="274"/>
    </row>
    <row r="2810" spans="6:6" ht="14.4">
      <c r="F2810" s="274"/>
    </row>
    <row r="2811" spans="6:6" ht="14.4">
      <c r="F2811" s="274"/>
    </row>
    <row r="2812" spans="6:6" ht="14.4">
      <c r="F2812" s="274"/>
    </row>
    <row r="2813" spans="6:6" ht="14.4">
      <c r="F2813" s="274"/>
    </row>
    <row r="2814" spans="6:6" ht="14.4">
      <c r="F2814" s="274"/>
    </row>
    <row r="2815" spans="6:6" ht="14.4">
      <c r="F2815" s="274"/>
    </row>
    <row r="2816" spans="6:6" ht="14.4">
      <c r="F2816" s="274"/>
    </row>
    <row r="2817" spans="6:6" ht="14.4">
      <c r="F2817" s="274"/>
    </row>
    <row r="2818" spans="6:6" ht="14.4">
      <c r="F2818" s="274"/>
    </row>
    <row r="2819" spans="6:6" ht="14.4">
      <c r="F2819" s="274"/>
    </row>
    <row r="2820" spans="6:6" ht="14.4">
      <c r="F2820" s="274"/>
    </row>
    <row r="2821" spans="6:6" ht="14.4">
      <c r="F2821" s="274"/>
    </row>
    <row r="2822" spans="6:6" ht="14.4">
      <c r="F2822" s="274"/>
    </row>
    <row r="2823" spans="6:6" ht="14.4">
      <c r="F2823" s="274"/>
    </row>
    <row r="2824" spans="6:6" ht="14.4">
      <c r="F2824" s="274"/>
    </row>
    <row r="2825" spans="6:6" ht="14.4">
      <c r="F2825" s="274"/>
    </row>
    <row r="2826" spans="6:6" ht="14.4">
      <c r="F2826" s="274"/>
    </row>
    <row r="2827" spans="6:6" ht="14.4">
      <c r="F2827" s="274"/>
    </row>
    <row r="2828" spans="6:6" ht="14.4">
      <c r="F2828" s="274"/>
    </row>
    <row r="2829" spans="6:6" ht="14.4">
      <c r="F2829" s="274"/>
    </row>
    <row r="2830" spans="6:6" ht="14.4">
      <c r="F2830" s="274"/>
    </row>
    <row r="2831" spans="6:6" ht="14.4">
      <c r="F2831" s="274"/>
    </row>
    <row r="2832" spans="6:6" ht="14.4">
      <c r="F2832" s="274"/>
    </row>
    <row r="2833" spans="6:6" ht="14.4">
      <c r="F2833" s="274"/>
    </row>
    <row r="2834" spans="6:6" ht="14.4">
      <c r="F2834" s="274"/>
    </row>
    <row r="2835" spans="6:6" ht="14.4">
      <c r="F2835" s="274"/>
    </row>
    <row r="2836" spans="6:6" ht="14.4">
      <c r="F2836" s="274"/>
    </row>
    <row r="2837" spans="6:6" ht="14.4">
      <c r="F2837" s="274"/>
    </row>
    <row r="2838" spans="6:6" ht="14.4">
      <c r="F2838" s="274"/>
    </row>
    <row r="2839" spans="6:6" ht="14.4">
      <c r="F2839" s="274"/>
    </row>
    <row r="2840" spans="6:6" ht="14.4">
      <c r="F2840" s="274"/>
    </row>
    <row r="2841" spans="6:6" ht="14.4">
      <c r="F2841" s="274"/>
    </row>
    <row r="2842" spans="6:6" ht="14.4">
      <c r="F2842" s="274"/>
    </row>
    <row r="2843" spans="6:6" ht="14.4">
      <c r="F2843" s="274"/>
    </row>
    <row r="2844" spans="6:6" ht="14.4">
      <c r="F2844" s="274"/>
    </row>
    <row r="2845" spans="6:6" ht="14.4">
      <c r="F2845" s="274"/>
    </row>
    <row r="2846" spans="6:6" ht="14.4">
      <c r="F2846" s="274"/>
    </row>
    <row r="2847" spans="6:6" ht="14.4">
      <c r="F2847" s="274"/>
    </row>
    <row r="2848" spans="6:6" ht="14.4">
      <c r="F2848" s="274"/>
    </row>
    <row r="2849" spans="6:6" ht="14.4">
      <c r="F2849" s="274"/>
    </row>
    <row r="2850" spans="6:6" ht="14.4">
      <c r="F2850" s="274"/>
    </row>
    <row r="2851" spans="6:6" ht="14.4">
      <c r="F2851" s="274"/>
    </row>
    <row r="2852" spans="6:6" ht="14.4">
      <c r="F2852" s="274"/>
    </row>
    <row r="2853" spans="6:6" ht="14.4">
      <c r="F2853" s="274"/>
    </row>
    <row r="2854" spans="6:6" ht="14.4">
      <c r="F2854" s="274"/>
    </row>
    <row r="2855" spans="6:6" ht="14.4">
      <c r="F2855" s="274"/>
    </row>
    <row r="2856" spans="6:6" ht="14.4">
      <c r="F2856" s="274"/>
    </row>
    <row r="2857" spans="6:6" ht="14.4">
      <c r="F2857" s="274"/>
    </row>
    <row r="2858" spans="6:6" ht="14.4">
      <c r="F2858" s="274"/>
    </row>
    <row r="2859" spans="6:6" ht="14.4">
      <c r="F2859" s="274"/>
    </row>
    <row r="2860" spans="6:6" ht="14.4">
      <c r="F2860" s="274"/>
    </row>
    <row r="2861" spans="6:6" ht="14.4">
      <c r="F2861" s="274"/>
    </row>
    <row r="2862" spans="6:6" ht="14.4">
      <c r="F2862" s="274"/>
    </row>
    <row r="2863" spans="6:6" ht="14.4">
      <c r="F2863" s="274"/>
    </row>
    <row r="2864" spans="6:6" ht="14.4">
      <c r="F2864" s="274"/>
    </row>
    <row r="2865" spans="6:6" ht="14.4">
      <c r="F2865" s="274"/>
    </row>
    <row r="2866" spans="6:6" ht="14.4">
      <c r="F2866" s="274"/>
    </row>
    <row r="2867" spans="6:6" ht="14.4">
      <c r="F2867" s="274"/>
    </row>
    <row r="2868" spans="6:6" ht="14.4">
      <c r="F2868" s="274"/>
    </row>
    <row r="2869" spans="6:6" ht="14.4">
      <c r="F2869" s="274"/>
    </row>
    <row r="2870" spans="6:6" ht="14.4">
      <c r="F2870" s="274"/>
    </row>
    <row r="2871" spans="6:6" ht="14.4">
      <c r="F2871" s="274"/>
    </row>
    <row r="2872" spans="6:6" ht="14.4">
      <c r="F2872" s="274"/>
    </row>
    <row r="2873" spans="6:6" ht="14.4">
      <c r="F2873" s="274"/>
    </row>
    <row r="2874" spans="6:6" ht="14.4">
      <c r="F2874" s="274"/>
    </row>
    <row r="2875" spans="6:6" ht="14.4">
      <c r="F2875" s="274"/>
    </row>
    <row r="2876" spans="6:6" ht="14.4">
      <c r="F2876" s="274"/>
    </row>
    <row r="2877" spans="6:6" ht="14.4">
      <c r="F2877" s="274"/>
    </row>
    <row r="2878" spans="6:6" ht="14.4">
      <c r="F2878" s="274"/>
    </row>
    <row r="2879" spans="6:6" ht="14.4">
      <c r="F2879" s="274"/>
    </row>
    <row r="2880" spans="6:6" ht="14.4">
      <c r="F2880" s="274"/>
    </row>
    <row r="2881" spans="6:6" ht="14.4">
      <c r="F2881" s="274"/>
    </row>
    <row r="2882" spans="6:6" ht="14.4">
      <c r="F2882" s="274"/>
    </row>
    <row r="2883" spans="6:6" ht="14.4">
      <c r="F2883" s="274"/>
    </row>
    <row r="2884" spans="6:6" ht="14.4">
      <c r="F2884" s="274"/>
    </row>
    <row r="2885" spans="6:6" ht="14.4">
      <c r="F2885" s="274"/>
    </row>
    <row r="2886" spans="6:6" ht="14.4">
      <c r="F2886" s="274"/>
    </row>
    <row r="2887" spans="6:6" ht="14.4">
      <c r="F2887" s="274"/>
    </row>
    <row r="2888" spans="6:6" ht="14.4">
      <c r="F2888" s="274"/>
    </row>
    <row r="2889" spans="6:6" ht="14.4">
      <c r="F2889" s="274"/>
    </row>
    <row r="2890" spans="6:6" ht="14.4">
      <c r="F2890" s="274"/>
    </row>
    <row r="2891" spans="6:6" ht="14.4">
      <c r="F2891" s="274"/>
    </row>
    <row r="2892" spans="6:6" ht="14.4">
      <c r="F2892" s="274"/>
    </row>
    <row r="2893" spans="6:6" ht="14.4">
      <c r="F2893" s="274"/>
    </row>
    <row r="2894" spans="6:6" ht="14.4">
      <c r="F2894" s="274"/>
    </row>
    <row r="2895" spans="6:6" ht="14.4">
      <c r="F2895" s="274"/>
    </row>
    <row r="2896" spans="6:6" ht="14.4">
      <c r="F2896" s="274"/>
    </row>
    <row r="2897" spans="6:6" ht="14.4">
      <c r="F2897" s="274"/>
    </row>
    <row r="2898" spans="6:6" ht="14.4">
      <c r="F2898" s="274"/>
    </row>
    <row r="2899" spans="6:6" ht="14.4">
      <c r="F2899" s="274"/>
    </row>
    <row r="2900" spans="6:6" ht="14.4">
      <c r="F2900" s="274"/>
    </row>
    <row r="2901" spans="6:6" ht="14.4">
      <c r="F2901" s="274"/>
    </row>
    <row r="2902" spans="6:6" ht="14.4">
      <c r="F2902" s="274"/>
    </row>
    <row r="2903" spans="6:6" ht="14.4">
      <c r="F2903" s="274"/>
    </row>
    <row r="2904" spans="6:6" ht="14.4">
      <c r="F2904" s="274"/>
    </row>
    <row r="2905" spans="6:6" ht="14.4">
      <c r="F2905" s="274"/>
    </row>
    <row r="2906" spans="6:6" ht="14.4">
      <c r="F2906" s="274"/>
    </row>
    <row r="2907" spans="6:6" ht="14.4">
      <c r="F2907" s="274"/>
    </row>
    <row r="2908" spans="6:6" ht="14.4">
      <c r="F2908" s="274"/>
    </row>
    <row r="2909" spans="6:6" ht="14.4">
      <c r="F2909" s="274"/>
    </row>
    <row r="2910" spans="6:6" ht="14.4">
      <c r="F2910" s="274"/>
    </row>
    <row r="2911" spans="6:6" ht="14.4">
      <c r="F2911" s="274"/>
    </row>
    <row r="2912" spans="6:6" ht="14.4">
      <c r="F2912" s="274"/>
    </row>
    <row r="2913" spans="6:6" ht="14.4">
      <c r="F2913" s="274"/>
    </row>
    <row r="2914" spans="6:6" ht="14.4">
      <c r="F2914" s="274"/>
    </row>
    <row r="2915" spans="6:6" ht="14.4">
      <c r="F2915" s="274"/>
    </row>
    <row r="2916" spans="6:6" ht="14.4">
      <c r="F2916" s="274"/>
    </row>
    <row r="2917" spans="6:6" ht="14.4">
      <c r="F2917" s="274"/>
    </row>
    <row r="2918" spans="6:6" ht="14.4">
      <c r="F2918" s="274"/>
    </row>
    <row r="2919" spans="6:6" ht="14.4">
      <c r="F2919" s="274"/>
    </row>
    <row r="2920" spans="6:6" ht="14.4">
      <c r="F2920" s="274"/>
    </row>
    <row r="2921" spans="6:6" ht="14.4">
      <c r="F2921" s="274"/>
    </row>
    <row r="2922" spans="6:6" ht="14.4">
      <c r="F2922" s="274"/>
    </row>
    <row r="2923" spans="6:6" ht="14.4">
      <c r="F2923" s="274"/>
    </row>
    <row r="2924" spans="6:6" ht="14.4">
      <c r="F2924" s="274"/>
    </row>
    <row r="2925" spans="6:6" ht="14.4">
      <c r="F2925" s="274"/>
    </row>
    <row r="2926" spans="6:6" ht="14.4">
      <c r="F2926" s="274"/>
    </row>
    <row r="2927" spans="6:6" ht="14.4">
      <c r="F2927" s="274"/>
    </row>
    <row r="2928" spans="6:6" ht="14.4">
      <c r="F2928" s="274"/>
    </row>
    <row r="2929" spans="6:6" ht="14.4">
      <c r="F2929" s="274"/>
    </row>
    <row r="2930" spans="6:6" ht="14.4">
      <c r="F2930" s="274"/>
    </row>
    <row r="2931" spans="6:6" ht="14.4">
      <c r="F2931" s="274"/>
    </row>
    <row r="2932" spans="6:6" ht="14.4">
      <c r="F2932" s="274"/>
    </row>
    <row r="2933" spans="6:6" ht="14.4">
      <c r="F2933" s="274"/>
    </row>
    <row r="2934" spans="6:6" ht="14.4">
      <c r="F2934" s="274"/>
    </row>
    <row r="2935" spans="6:6" ht="14.4">
      <c r="F2935" s="274"/>
    </row>
    <row r="2936" spans="6:6" ht="14.4">
      <c r="F2936" s="274"/>
    </row>
    <row r="2937" spans="6:6" ht="14.4">
      <c r="F2937" s="274"/>
    </row>
    <row r="2938" spans="6:6" ht="14.4">
      <c r="F2938" s="274"/>
    </row>
    <row r="2939" spans="6:6" ht="14.4">
      <c r="F2939" s="274"/>
    </row>
    <row r="2940" spans="6:6" ht="14.4">
      <c r="F2940" s="274"/>
    </row>
    <row r="2941" spans="6:6" ht="14.4">
      <c r="F2941" s="274"/>
    </row>
    <row r="2942" spans="6:6" ht="14.4">
      <c r="F2942" s="274"/>
    </row>
    <row r="2943" spans="6:6" ht="14.4">
      <c r="F2943" s="274"/>
    </row>
    <row r="2944" spans="6:6" ht="14.4">
      <c r="F2944" s="274"/>
    </row>
    <row r="2945" spans="6:6" ht="14.4">
      <c r="F2945" s="274"/>
    </row>
    <row r="2946" spans="6:6" ht="14.4">
      <c r="F2946" s="274"/>
    </row>
    <row r="2947" spans="6:6" ht="14.4">
      <c r="F2947" s="274"/>
    </row>
    <row r="2948" spans="6:6" ht="14.4">
      <c r="F2948" s="274"/>
    </row>
    <row r="2949" spans="6:6" ht="14.4">
      <c r="F2949" s="274"/>
    </row>
    <row r="2950" spans="6:6" ht="14.4">
      <c r="F2950" s="274"/>
    </row>
    <row r="2951" spans="6:6" ht="14.4">
      <c r="F2951" s="274"/>
    </row>
    <row r="2952" spans="6:6" ht="14.4">
      <c r="F2952" s="274"/>
    </row>
    <row r="2953" spans="6:6" ht="14.4">
      <c r="F2953" s="274"/>
    </row>
    <row r="2954" spans="6:6" ht="14.4">
      <c r="F2954" s="274"/>
    </row>
    <row r="2955" spans="6:6" ht="14.4">
      <c r="F2955" s="274"/>
    </row>
    <row r="2956" spans="6:6" ht="14.4">
      <c r="F2956" s="274"/>
    </row>
    <row r="2957" spans="6:6" ht="14.4">
      <c r="F2957" s="274"/>
    </row>
    <row r="2958" spans="6:6" ht="14.4">
      <c r="F2958" s="274"/>
    </row>
    <row r="2959" spans="6:6" ht="14.4">
      <c r="F2959" s="274"/>
    </row>
    <row r="2960" spans="6:6" ht="14.4">
      <c r="F2960" s="274"/>
    </row>
    <row r="2961" spans="6:6" ht="14.4">
      <c r="F2961" s="274"/>
    </row>
    <row r="2962" spans="6:6" ht="14.4">
      <c r="F2962" s="274"/>
    </row>
    <row r="2963" spans="6:6" ht="14.4">
      <c r="F2963" s="274"/>
    </row>
    <row r="2964" spans="6:6" ht="14.4">
      <c r="F2964" s="274"/>
    </row>
    <row r="2965" spans="6:6" ht="14.4">
      <c r="F2965" s="274"/>
    </row>
    <row r="2966" spans="6:6" ht="14.4">
      <c r="F2966" s="274"/>
    </row>
    <row r="2967" spans="6:6" ht="14.4">
      <c r="F2967" s="274"/>
    </row>
    <row r="2968" spans="6:6" ht="14.4">
      <c r="F2968" s="274"/>
    </row>
    <row r="2969" spans="6:6" ht="14.4">
      <c r="F2969" s="274"/>
    </row>
    <row r="2970" spans="6:6" ht="14.4">
      <c r="F2970" s="274"/>
    </row>
    <row r="2971" spans="6:6" ht="14.4">
      <c r="F2971" s="274"/>
    </row>
    <row r="2972" spans="6:6" ht="14.4">
      <c r="F2972" s="274"/>
    </row>
    <row r="2973" spans="6:6" ht="14.4">
      <c r="F2973" s="274"/>
    </row>
    <row r="2974" spans="6:6" ht="14.4">
      <c r="F2974" s="274"/>
    </row>
    <row r="2975" spans="6:6" ht="14.4">
      <c r="F2975" s="274"/>
    </row>
    <row r="2976" spans="6:6" ht="14.4">
      <c r="F2976" s="274"/>
    </row>
    <row r="2977" spans="6:6" ht="14.4">
      <c r="F2977" s="274"/>
    </row>
    <row r="2978" spans="6:6" ht="14.4">
      <c r="F2978" s="274"/>
    </row>
    <row r="2979" spans="6:6" ht="14.4">
      <c r="F2979" s="274"/>
    </row>
    <row r="2980" spans="6:6" ht="14.4">
      <c r="F2980" s="274"/>
    </row>
    <row r="2981" spans="6:6" ht="14.4">
      <c r="F2981" s="274"/>
    </row>
    <row r="2982" spans="6:6" ht="14.4">
      <c r="F2982" s="274"/>
    </row>
    <row r="2983" spans="6:6" ht="14.4">
      <c r="F2983" s="274"/>
    </row>
    <row r="2984" spans="6:6" ht="14.4">
      <c r="F2984" s="274"/>
    </row>
    <row r="2985" spans="6:6" ht="14.4">
      <c r="F2985" s="274"/>
    </row>
    <row r="2986" spans="6:6" ht="14.4">
      <c r="F2986" s="274"/>
    </row>
    <row r="2987" spans="6:6" ht="14.4">
      <c r="F2987" s="274"/>
    </row>
    <row r="2988" spans="6:6" ht="14.4">
      <c r="F2988" s="274"/>
    </row>
    <row r="2989" spans="6:6" ht="14.4">
      <c r="F2989" s="274"/>
    </row>
    <row r="2990" spans="6:6" ht="14.4">
      <c r="F2990" s="274"/>
    </row>
    <row r="2991" spans="6:6" ht="14.4">
      <c r="F2991" s="274"/>
    </row>
    <row r="2992" spans="6:6" ht="14.4">
      <c r="F2992" s="274"/>
    </row>
    <row r="2993" spans="6:6" ht="14.4">
      <c r="F2993" s="274"/>
    </row>
    <row r="2994" spans="6:6" ht="14.4">
      <c r="F2994" s="274"/>
    </row>
    <row r="2995" spans="6:6" ht="14.4">
      <c r="F2995" s="274"/>
    </row>
    <row r="2996" spans="6:6" ht="14.4">
      <c r="F2996" s="274"/>
    </row>
    <row r="2997" spans="6:6" ht="14.4">
      <c r="F2997" s="274"/>
    </row>
    <row r="2998" spans="6:6" ht="14.4">
      <c r="F2998" s="274"/>
    </row>
    <row r="2999" spans="6:6" ht="14.4">
      <c r="F2999" s="274"/>
    </row>
    <row r="3000" spans="6:6" ht="14.4">
      <c r="F3000" s="274"/>
    </row>
    <row r="3001" spans="6:6" ht="14.4">
      <c r="F3001" s="274"/>
    </row>
    <row r="3002" spans="6:6" ht="14.4">
      <c r="F3002" s="274"/>
    </row>
    <row r="3003" spans="6:6" ht="14.4">
      <c r="F3003" s="274"/>
    </row>
    <row r="3004" spans="6:6" ht="14.4">
      <c r="F3004" s="274"/>
    </row>
    <row r="3005" spans="6:6" ht="14.4">
      <c r="F3005" s="274"/>
    </row>
    <row r="3006" spans="6:6" ht="14.4">
      <c r="F3006" s="274"/>
    </row>
    <row r="3007" spans="6:6" ht="14.4">
      <c r="F3007" s="274"/>
    </row>
    <row r="3008" spans="6:6" ht="14.4">
      <c r="F3008" s="274"/>
    </row>
    <row r="3009" spans="6:6" ht="14.4">
      <c r="F3009" s="274"/>
    </row>
    <row r="3010" spans="6:6" ht="14.4">
      <c r="F3010" s="274"/>
    </row>
    <row r="3011" spans="6:6" ht="14.4">
      <c r="F3011" s="274"/>
    </row>
    <row r="3012" spans="6:6" ht="14.4">
      <c r="F3012" s="274"/>
    </row>
    <row r="3013" spans="6:6" ht="14.4">
      <c r="F3013" s="274"/>
    </row>
    <row r="3014" spans="6:6" ht="14.4">
      <c r="F3014" s="274"/>
    </row>
    <row r="3015" spans="6:6" ht="14.4">
      <c r="F3015" s="274"/>
    </row>
    <row r="3016" spans="6:6" ht="14.4">
      <c r="F3016" s="274"/>
    </row>
    <row r="3017" spans="6:6" ht="14.4">
      <c r="F3017" s="274"/>
    </row>
    <row r="3018" spans="6:6" ht="14.4">
      <c r="F3018" s="274"/>
    </row>
    <row r="3019" spans="6:6" ht="14.4">
      <c r="F3019" s="274"/>
    </row>
    <row r="3020" spans="6:6" ht="14.4">
      <c r="F3020" s="274"/>
    </row>
    <row r="3021" spans="6:6" ht="14.4">
      <c r="F3021" s="274"/>
    </row>
    <row r="3022" spans="6:6" ht="14.4">
      <c r="F3022" s="274"/>
    </row>
    <row r="3023" spans="6:6" ht="14.4">
      <c r="F3023" s="274"/>
    </row>
    <row r="3024" spans="6:6" ht="14.4">
      <c r="F3024" s="274"/>
    </row>
    <row r="3025" spans="6:6" ht="14.4">
      <c r="F3025" s="274"/>
    </row>
    <row r="3026" spans="6:6" ht="14.4">
      <c r="F3026" s="274"/>
    </row>
    <row r="3027" spans="6:6" ht="14.4">
      <c r="F3027" s="274"/>
    </row>
    <row r="3028" spans="6:6" ht="14.4">
      <c r="F3028" s="274"/>
    </row>
    <row r="3029" spans="6:6" ht="14.4">
      <c r="F3029" s="274"/>
    </row>
    <row r="3030" spans="6:6" ht="14.4">
      <c r="F3030" s="274"/>
    </row>
    <row r="3031" spans="6:6" ht="14.4">
      <c r="F3031" s="274"/>
    </row>
    <row r="3032" spans="6:6" ht="14.4">
      <c r="F3032" s="274"/>
    </row>
    <row r="3033" spans="6:6" ht="14.4">
      <c r="F3033" s="274"/>
    </row>
    <row r="3034" spans="6:6" ht="14.4">
      <c r="F3034" s="274"/>
    </row>
    <row r="3035" spans="6:6" ht="14.4">
      <c r="F3035" s="274"/>
    </row>
    <row r="3036" spans="6:6" ht="14.4">
      <c r="F3036" s="274"/>
    </row>
    <row r="3037" spans="6:6" ht="14.4">
      <c r="F3037" s="274"/>
    </row>
    <row r="3038" spans="6:6" ht="14.4">
      <c r="F3038" s="274"/>
    </row>
    <row r="3039" spans="6:6" ht="14.4">
      <c r="F3039" s="274"/>
    </row>
    <row r="3040" spans="6:6" ht="14.4">
      <c r="F3040" s="274"/>
    </row>
    <row r="3041" spans="6:6" ht="14.4">
      <c r="F3041" s="274"/>
    </row>
    <row r="3042" spans="6:6" ht="14.4">
      <c r="F3042" s="274"/>
    </row>
    <row r="3043" spans="6:6" ht="14.4">
      <c r="F3043" s="274"/>
    </row>
    <row r="3044" spans="6:6" ht="14.4">
      <c r="F3044" s="274"/>
    </row>
    <row r="3045" spans="6:6" ht="14.4">
      <c r="F3045" s="274"/>
    </row>
    <row r="3046" spans="6:6" ht="14.4">
      <c r="F3046" s="274"/>
    </row>
    <row r="3047" spans="6:6" ht="14.4">
      <c r="F3047" s="274"/>
    </row>
    <row r="3048" spans="6:6" ht="14.4">
      <c r="F3048" s="274"/>
    </row>
    <row r="3049" spans="6:6" ht="14.4">
      <c r="F3049" s="274"/>
    </row>
    <row r="3050" spans="6:6" ht="14.4">
      <c r="F3050" s="274"/>
    </row>
    <row r="3051" spans="6:6" ht="14.4">
      <c r="F3051" s="274"/>
    </row>
    <row r="3052" spans="6:6" ht="14.4">
      <c r="F3052" s="274"/>
    </row>
    <row r="3053" spans="6:6" ht="14.4">
      <c r="F3053" s="274"/>
    </row>
    <row r="3054" spans="6:6" ht="14.4">
      <c r="F3054" s="274"/>
    </row>
    <row r="3055" spans="6:6" ht="14.4">
      <c r="F3055" s="274"/>
    </row>
    <row r="3056" spans="6:6" ht="14.4">
      <c r="F3056" s="274"/>
    </row>
    <row r="3057" spans="6:6" ht="14.4">
      <c r="F3057" s="274"/>
    </row>
    <row r="3058" spans="6:6" ht="14.4">
      <c r="F3058" s="274"/>
    </row>
    <row r="3059" spans="6:6" ht="14.4">
      <c r="F3059" s="274"/>
    </row>
    <row r="3060" spans="6:6" ht="14.4">
      <c r="F3060" s="274"/>
    </row>
    <row r="3061" spans="6:6" ht="14.4">
      <c r="F3061" s="274"/>
    </row>
    <row r="3062" spans="6:6" ht="14.4">
      <c r="F3062" s="274"/>
    </row>
    <row r="3063" spans="6:6" ht="14.4">
      <c r="F3063" s="274"/>
    </row>
    <row r="3064" spans="6:6" ht="14.4">
      <c r="F3064" s="274"/>
    </row>
    <row r="3065" spans="6:6" ht="14.4">
      <c r="F3065" s="274"/>
    </row>
    <row r="3066" spans="6:6" ht="14.4">
      <c r="F3066" s="274"/>
    </row>
    <row r="3067" spans="6:6" ht="14.4">
      <c r="F3067" s="274"/>
    </row>
    <row r="3068" spans="6:6" ht="14.4">
      <c r="F3068" s="274"/>
    </row>
    <row r="3069" spans="6:6" ht="14.4">
      <c r="F3069" s="274"/>
    </row>
    <row r="3070" spans="6:6" ht="14.4">
      <c r="F3070" s="274"/>
    </row>
    <row r="3071" spans="6:6" ht="14.4">
      <c r="F3071" s="274"/>
    </row>
    <row r="3072" spans="6:6" ht="14.4">
      <c r="F3072" s="274"/>
    </row>
    <row r="3073" spans="6:6" ht="14.4">
      <c r="F3073" s="274"/>
    </row>
    <row r="3074" spans="6:6" ht="14.4">
      <c r="F3074" s="274"/>
    </row>
    <row r="3075" spans="6:6" ht="14.4">
      <c r="F3075" s="274"/>
    </row>
    <row r="3076" spans="6:6" ht="14.4">
      <c r="F3076" s="274"/>
    </row>
    <row r="3077" spans="6:6" ht="14.4">
      <c r="F3077" s="274"/>
    </row>
    <row r="3078" spans="6:6" ht="14.4">
      <c r="F3078" s="274"/>
    </row>
    <row r="3079" spans="6:6" ht="14.4">
      <c r="F3079" s="274"/>
    </row>
    <row r="3080" spans="6:6" ht="14.4">
      <c r="F3080" s="274"/>
    </row>
    <row r="3081" spans="6:6" ht="14.4">
      <c r="F3081" s="274"/>
    </row>
    <row r="3082" spans="6:6" ht="14.4">
      <c r="F3082" s="274"/>
    </row>
    <row r="3083" spans="6:6" ht="14.4">
      <c r="F3083" s="274"/>
    </row>
    <row r="3084" spans="6:6" ht="14.4">
      <c r="F3084" s="274"/>
    </row>
    <row r="3085" spans="6:6" ht="14.4">
      <c r="F3085" s="274"/>
    </row>
    <row r="3086" spans="6:6" ht="14.4">
      <c r="F3086" s="274"/>
    </row>
    <row r="3087" spans="6:6" ht="14.4">
      <c r="F3087" s="274"/>
    </row>
    <row r="3088" spans="6:6" ht="14.4">
      <c r="F3088" s="274"/>
    </row>
    <row r="3089" spans="6:6" ht="14.4">
      <c r="F3089" s="274"/>
    </row>
    <row r="3090" spans="6:6" ht="14.4">
      <c r="F3090" s="274"/>
    </row>
    <row r="3091" spans="6:6" ht="14.4">
      <c r="F3091" s="274"/>
    </row>
    <row r="3092" spans="6:6" ht="14.4">
      <c r="F3092" s="274"/>
    </row>
    <row r="3093" spans="6:6" ht="14.4">
      <c r="F3093" s="274"/>
    </row>
    <row r="3094" spans="6:6" ht="14.4">
      <c r="F3094" s="274"/>
    </row>
    <row r="3095" spans="6:6" ht="14.4">
      <c r="F3095" s="274"/>
    </row>
    <row r="3096" spans="6:6" ht="14.4">
      <c r="F3096" s="274"/>
    </row>
    <row r="3097" spans="6:6" ht="14.4">
      <c r="F3097" s="274"/>
    </row>
    <row r="3098" spans="6:6" ht="14.4">
      <c r="F3098" s="274"/>
    </row>
    <row r="3099" spans="6:6" ht="14.4">
      <c r="F3099" s="274"/>
    </row>
    <row r="3100" spans="6:6" ht="14.4">
      <c r="F3100" s="274"/>
    </row>
    <row r="3101" spans="6:6" ht="14.4">
      <c r="F3101" s="274"/>
    </row>
    <row r="3102" spans="6:6" ht="14.4">
      <c r="F3102" s="274"/>
    </row>
    <row r="3103" spans="6:6" ht="14.4">
      <c r="F3103" s="274"/>
    </row>
    <row r="3104" spans="6:6" ht="14.4">
      <c r="F3104" s="274"/>
    </row>
    <row r="3105" spans="6:6" ht="14.4">
      <c r="F3105" s="274"/>
    </row>
    <row r="3106" spans="6:6" ht="14.4">
      <c r="F3106" s="274"/>
    </row>
    <row r="3107" spans="6:6" ht="14.4">
      <c r="F3107" s="274"/>
    </row>
    <row r="3108" spans="6:6" ht="14.4">
      <c r="F3108" s="274"/>
    </row>
    <row r="3109" spans="6:6" ht="14.4">
      <c r="F3109" s="274"/>
    </row>
    <row r="3110" spans="6:6" ht="14.4">
      <c r="F3110" s="274"/>
    </row>
    <row r="3111" spans="6:6" ht="14.4">
      <c r="F3111" s="274"/>
    </row>
    <row r="3112" spans="6:6" ht="14.4">
      <c r="F3112" s="274"/>
    </row>
    <row r="3113" spans="6:6" ht="14.4">
      <c r="F3113" s="274"/>
    </row>
    <row r="3114" spans="6:6" ht="14.4">
      <c r="F3114" s="274"/>
    </row>
    <row r="3115" spans="6:6" ht="14.4">
      <c r="F3115" s="274"/>
    </row>
    <row r="3116" spans="6:6" ht="14.4">
      <c r="F3116" s="274"/>
    </row>
    <row r="3117" spans="6:6" ht="14.4">
      <c r="F3117" s="274"/>
    </row>
    <row r="3118" spans="6:6" ht="14.4">
      <c r="F3118" s="274"/>
    </row>
    <row r="3119" spans="6:6" ht="14.4">
      <c r="F3119" s="274"/>
    </row>
    <row r="3120" spans="6:6" ht="14.4">
      <c r="F3120" s="274"/>
    </row>
    <row r="3121" spans="6:6" ht="14.4">
      <c r="F3121" s="274"/>
    </row>
    <row r="3122" spans="6:6" ht="14.4">
      <c r="F3122" s="274"/>
    </row>
    <row r="3123" spans="6:6" ht="14.4">
      <c r="F3123" s="274"/>
    </row>
    <row r="3124" spans="6:6" ht="14.4">
      <c r="F3124" s="274"/>
    </row>
    <row r="3125" spans="6:6" ht="14.4">
      <c r="F3125" s="274"/>
    </row>
    <row r="3126" spans="6:6" ht="14.4">
      <c r="F3126" s="274"/>
    </row>
    <row r="3127" spans="6:6" ht="14.4">
      <c r="F3127" s="274"/>
    </row>
    <row r="3128" spans="6:6" ht="14.4">
      <c r="F3128" s="274"/>
    </row>
    <row r="3129" spans="6:6" ht="14.4">
      <c r="F3129" s="274"/>
    </row>
    <row r="3130" spans="6:6" ht="14.4">
      <c r="F3130" s="274"/>
    </row>
    <row r="3131" spans="6:6" ht="14.4">
      <c r="F3131" s="274"/>
    </row>
    <row r="3132" spans="6:6" ht="14.4">
      <c r="F3132" s="274"/>
    </row>
    <row r="3133" spans="6:6" ht="14.4">
      <c r="F3133" s="274"/>
    </row>
    <row r="3134" spans="6:6" ht="14.4">
      <c r="F3134" s="274"/>
    </row>
    <row r="3135" spans="6:6" ht="14.4">
      <c r="F3135" s="274"/>
    </row>
    <row r="3136" spans="6:6" ht="14.4">
      <c r="F3136" s="274"/>
    </row>
    <row r="3137" spans="6:6" ht="14.4">
      <c r="F3137" s="274"/>
    </row>
    <row r="3138" spans="6:6" ht="14.4">
      <c r="F3138" s="274"/>
    </row>
    <row r="3139" spans="6:6" ht="14.4">
      <c r="F3139" s="274"/>
    </row>
    <row r="3140" spans="6:6" ht="14.4">
      <c r="F3140" s="274"/>
    </row>
    <row r="3141" spans="6:6" ht="14.4">
      <c r="F3141" s="274"/>
    </row>
    <row r="3142" spans="6:6" ht="14.4">
      <c r="F3142" s="274"/>
    </row>
    <row r="3143" spans="6:6" ht="14.4">
      <c r="F3143" s="274"/>
    </row>
    <row r="3144" spans="6:6" ht="14.4">
      <c r="F3144" s="274"/>
    </row>
    <row r="3145" spans="6:6" ht="14.4">
      <c r="F3145" s="274"/>
    </row>
    <row r="3146" spans="6:6" ht="14.4">
      <c r="F3146" s="274"/>
    </row>
    <row r="3147" spans="6:6" ht="14.4">
      <c r="F3147" s="274"/>
    </row>
    <row r="3148" spans="6:6" ht="14.4">
      <c r="F3148" s="274"/>
    </row>
    <row r="3149" spans="6:6" ht="14.4">
      <c r="F3149" s="274"/>
    </row>
    <row r="3150" spans="6:6" ht="14.4">
      <c r="F3150" s="274"/>
    </row>
    <row r="3151" spans="6:6" ht="14.4">
      <c r="F3151" s="274"/>
    </row>
    <row r="3152" spans="6:6" ht="14.4">
      <c r="F3152" s="274"/>
    </row>
    <row r="3153" spans="6:6" ht="14.4">
      <c r="F3153" s="274"/>
    </row>
    <row r="3154" spans="6:6" ht="14.4">
      <c r="F3154" s="274"/>
    </row>
    <row r="3155" spans="6:6" ht="14.4">
      <c r="F3155" s="274"/>
    </row>
    <row r="3156" spans="6:6" ht="14.4">
      <c r="F3156" s="274"/>
    </row>
    <row r="3157" spans="6:6" ht="14.4">
      <c r="F3157" s="274"/>
    </row>
    <row r="3158" spans="6:6" ht="14.4">
      <c r="F3158" s="274"/>
    </row>
    <row r="3159" spans="6:6" ht="14.4">
      <c r="F3159" s="274"/>
    </row>
    <row r="3160" spans="6:6" ht="14.4">
      <c r="F3160" s="274"/>
    </row>
    <row r="3161" spans="6:6" ht="14.4">
      <c r="F3161" s="274"/>
    </row>
    <row r="3162" spans="6:6" ht="14.4">
      <c r="F3162" s="274"/>
    </row>
    <row r="3163" spans="6:6" ht="14.4">
      <c r="F3163" s="274"/>
    </row>
    <row r="3164" spans="6:6" ht="14.4">
      <c r="F3164" s="274"/>
    </row>
    <row r="3165" spans="6:6" ht="14.4">
      <c r="F3165" s="274"/>
    </row>
    <row r="3166" spans="6:6" ht="14.4">
      <c r="F3166" s="274"/>
    </row>
    <row r="3167" spans="6:6" ht="14.4">
      <c r="F3167" s="274"/>
    </row>
    <row r="3168" spans="6:6" ht="14.4">
      <c r="F3168" s="274"/>
    </row>
    <row r="3169" spans="6:6" ht="14.4">
      <c r="F3169" s="274"/>
    </row>
    <row r="3170" spans="6:6" ht="14.4">
      <c r="F3170" s="274"/>
    </row>
    <row r="3171" spans="6:6" ht="14.4">
      <c r="F3171" s="274"/>
    </row>
    <row r="3172" spans="6:6" ht="14.4">
      <c r="F3172" s="274"/>
    </row>
    <row r="3173" spans="6:6" ht="14.4">
      <c r="F3173" s="274"/>
    </row>
    <row r="3174" spans="6:6" ht="14.4">
      <c r="F3174" s="274"/>
    </row>
    <row r="3175" spans="6:6" ht="14.4">
      <c r="F3175" s="274"/>
    </row>
    <row r="3176" spans="6:6" ht="14.4">
      <c r="F3176" s="274"/>
    </row>
    <row r="3177" spans="6:6" ht="14.4">
      <c r="F3177" s="274"/>
    </row>
    <row r="3178" spans="6:6" ht="14.4">
      <c r="F3178" s="274"/>
    </row>
    <row r="3179" spans="6:6" ht="14.4">
      <c r="F3179" s="274"/>
    </row>
    <row r="3180" spans="6:6" ht="14.4">
      <c r="F3180" s="274"/>
    </row>
    <row r="3181" spans="6:6" ht="14.4">
      <c r="F3181" s="274"/>
    </row>
    <row r="3182" spans="6:6" ht="14.4">
      <c r="F3182" s="274"/>
    </row>
    <row r="3183" spans="6:6" ht="14.4">
      <c r="F3183" s="274"/>
    </row>
    <row r="3184" spans="6:6" ht="14.4">
      <c r="F3184" s="274"/>
    </row>
    <row r="3185" spans="6:6" ht="14.4">
      <c r="F3185" s="274"/>
    </row>
    <row r="3186" spans="6:6" ht="14.4">
      <c r="F3186" s="274"/>
    </row>
    <row r="3187" spans="6:6" ht="14.4">
      <c r="F3187" s="274"/>
    </row>
    <row r="3188" spans="6:6" ht="14.4">
      <c r="F3188" s="274"/>
    </row>
    <row r="3189" spans="6:6" ht="14.4">
      <c r="F3189" s="274"/>
    </row>
    <row r="3190" spans="6:6" ht="14.4">
      <c r="F3190" s="274"/>
    </row>
    <row r="3191" spans="6:6" ht="14.4">
      <c r="F3191" s="274"/>
    </row>
    <row r="3192" spans="6:6" ht="14.4">
      <c r="F3192" s="274"/>
    </row>
    <row r="3193" spans="6:6" ht="14.4">
      <c r="F3193" s="274"/>
    </row>
    <row r="3194" spans="6:6" ht="14.4">
      <c r="F3194" s="274"/>
    </row>
    <row r="3195" spans="6:6" ht="14.4">
      <c r="F3195" s="274"/>
    </row>
    <row r="3196" spans="6:6" ht="14.4">
      <c r="F3196" s="274"/>
    </row>
    <row r="3197" spans="6:6" ht="14.4">
      <c r="F3197" s="274"/>
    </row>
    <row r="3198" spans="6:6" ht="14.4">
      <c r="F3198" s="274"/>
    </row>
    <row r="3199" spans="6:6" ht="14.4">
      <c r="F3199" s="274"/>
    </row>
    <row r="3200" spans="6:6" ht="14.4">
      <c r="F3200" s="274"/>
    </row>
    <row r="3201" spans="6:6" ht="14.4">
      <c r="F3201" s="274"/>
    </row>
    <row r="3202" spans="6:6" ht="14.4">
      <c r="F3202" s="274"/>
    </row>
    <row r="3203" spans="6:6" ht="14.4">
      <c r="F3203" s="274"/>
    </row>
    <row r="3204" spans="6:6" ht="14.4">
      <c r="F3204" s="274"/>
    </row>
    <row r="3205" spans="6:6" ht="14.4">
      <c r="F3205" s="274"/>
    </row>
    <row r="3206" spans="6:6" ht="14.4">
      <c r="F3206" s="274"/>
    </row>
    <row r="3207" spans="6:6" ht="14.4">
      <c r="F3207" s="274"/>
    </row>
    <row r="3208" spans="6:6" ht="14.4">
      <c r="F3208" s="274"/>
    </row>
    <row r="3209" spans="6:6" ht="14.4">
      <c r="F3209" s="274"/>
    </row>
    <row r="3210" spans="6:6" ht="14.4">
      <c r="F3210" s="274"/>
    </row>
    <row r="3211" spans="6:6" ht="14.4">
      <c r="F3211" s="274"/>
    </row>
    <row r="3212" spans="6:6" ht="14.4">
      <c r="F3212" s="274"/>
    </row>
    <row r="3213" spans="6:6" ht="14.4">
      <c r="F3213" s="274"/>
    </row>
    <row r="3214" spans="6:6" ht="14.4">
      <c r="F3214" s="274"/>
    </row>
    <row r="3215" spans="6:6" ht="14.4">
      <c r="F3215" s="274"/>
    </row>
    <row r="3216" spans="6:6" ht="14.4">
      <c r="F3216" s="274"/>
    </row>
    <row r="3217" spans="6:6" ht="14.4">
      <c r="F3217" s="274"/>
    </row>
    <row r="3218" spans="6:6" ht="14.4">
      <c r="F3218" s="274"/>
    </row>
    <row r="3219" spans="6:6" ht="14.4">
      <c r="F3219" s="274"/>
    </row>
    <row r="3220" spans="6:6" ht="14.4">
      <c r="F3220" s="274"/>
    </row>
    <row r="3221" spans="6:6" ht="14.4">
      <c r="F3221" s="274"/>
    </row>
    <row r="3222" spans="6:6" ht="14.4">
      <c r="F3222" s="274"/>
    </row>
    <row r="3223" spans="6:6" ht="14.4">
      <c r="F3223" s="274"/>
    </row>
    <row r="3224" spans="6:6" ht="14.4">
      <c r="F3224" s="274"/>
    </row>
    <row r="3225" spans="6:6" ht="14.4">
      <c r="F3225" s="274"/>
    </row>
    <row r="3226" spans="6:6" ht="14.4">
      <c r="F3226" s="274"/>
    </row>
    <row r="3227" spans="6:6" ht="14.4">
      <c r="F3227" s="274"/>
    </row>
    <row r="3228" spans="6:6" ht="14.4">
      <c r="F3228" s="274"/>
    </row>
    <row r="3229" spans="6:6" ht="14.4">
      <c r="F3229" s="274"/>
    </row>
    <row r="3230" spans="6:6" ht="14.4">
      <c r="F3230" s="274"/>
    </row>
    <row r="3231" spans="6:6" ht="14.4">
      <c r="F3231" s="274"/>
    </row>
    <row r="3232" spans="6:6" ht="14.4">
      <c r="F3232" s="274"/>
    </row>
    <row r="3233" spans="6:6" ht="14.4">
      <c r="F3233" s="274"/>
    </row>
    <row r="3234" spans="6:6" ht="14.4">
      <c r="F3234" s="274"/>
    </row>
    <row r="3235" spans="6:6" ht="14.4">
      <c r="F3235" s="274"/>
    </row>
    <row r="3236" spans="6:6" ht="14.4">
      <c r="F3236" s="274"/>
    </row>
    <row r="3237" spans="6:6" ht="14.4">
      <c r="F3237" s="274"/>
    </row>
    <row r="3238" spans="6:6" ht="14.4">
      <c r="F3238" s="274"/>
    </row>
    <row r="3239" spans="6:6" ht="14.4">
      <c r="F3239" s="274"/>
    </row>
    <row r="3240" spans="6:6" ht="14.4">
      <c r="F3240" s="274"/>
    </row>
    <row r="3241" spans="6:6" ht="14.4">
      <c r="F3241" s="274"/>
    </row>
    <row r="3242" spans="6:6" ht="14.4">
      <c r="F3242" s="274"/>
    </row>
    <row r="3243" spans="6:6" ht="14.4">
      <c r="F3243" s="274"/>
    </row>
    <row r="3244" spans="6:6" ht="14.4">
      <c r="F3244" s="274"/>
    </row>
    <row r="3245" spans="6:6" ht="14.4">
      <c r="F3245" s="274"/>
    </row>
    <row r="3246" spans="6:6" ht="14.4">
      <c r="F3246" s="274"/>
    </row>
    <row r="3247" spans="6:6" ht="14.4">
      <c r="F3247" s="274"/>
    </row>
    <row r="3248" spans="6:6" ht="14.4">
      <c r="F3248" s="274"/>
    </row>
    <row r="3249" spans="6:6" ht="14.4">
      <c r="F3249" s="274"/>
    </row>
    <row r="3250" spans="6:6" ht="14.4">
      <c r="F3250" s="274"/>
    </row>
    <row r="3251" spans="6:6" ht="14.4">
      <c r="F3251" s="274"/>
    </row>
    <row r="3252" spans="6:6" ht="14.4">
      <c r="F3252" s="274"/>
    </row>
    <row r="3253" spans="6:6" ht="14.4">
      <c r="F3253" s="274"/>
    </row>
    <row r="3254" spans="6:6" ht="14.4">
      <c r="F3254" s="274"/>
    </row>
    <row r="3255" spans="6:6" ht="14.4">
      <c r="F3255" s="274"/>
    </row>
    <row r="3256" spans="6:6" ht="14.4">
      <c r="F3256" s="274"/>
    </row>
    <row r="3257" spans="6:6" ht="14.4">
      <c r="F3257" s="274"/>
    </row>
    <row r="3258" spans="6:6" ht="14.4">
      <c r="F3258" s="274"/>
    </row>
    <row r="3259" spans="6:6" ht="14.4">
      <c r="F3259" s="274"/>
    </row>
    <row r="3260" spans="6:6" ht="14.4">
      <c r="F3260" s="274"/>
    </row>
    <row r="3261" spans="6:6" ht="14.4">
      <c r="F3261" s="274"/>
    </row>
    <row r="3262" spans="6:6" ht="14.4">
      <c r="F3262" s="274"/>
    </row>
    <row r="3263" spans="6:6" ht="14.4">
      <c r="F3263" s="274"/>
    </row>
    <row r="3264" spans="6:6" ht="14.4">
      <c r="F3264" s="274"/>
    </row>
    <row r="3265" spans="5:6" ht="14.4">
      <c r="F3265" s="274"/>
    </row>
    <row r="3266" spans="5:6" ht="14.4">
      <c r="E3266" s="274"/>
      <c r="F3266" s="274"/>
    </row>
    <row r="3267" spans="5:6" ht="14.4">
      <c r="E3267" s="274"/>
      <c r="F3267" s="274"/>
    </row>
    <row r="3268" spans="5:6" ht="14.4">
      <c r="E3268" s="274"/>
      <c r="F3268" s="274"/>
    </row>
    <row r="3269" spans="5:6" ht="14.4">
      <c r="E3269" s="274"/>
      <c r="F3269" s="274"/>
    </row>
    <row r="3270" spans="5:6" ht="14.4">
      <c r="E3270" s="274"/>
      <c r="F3270" s="274"/>
    </row>
    <row r="3271" spans="5:6" ht="14.4">
      <c r="E3271" s="274"/>
      <c r="F3271" s="274"/>
    </row>
    <row r="3272" spans="5:6" ht="14.4">
      <c r="E3272" s="274"/>
      <c r="F3272" s="274"/>
    </row>
    <row r="3273" spans="5:6" ht="14.4">
      <c r="E3273" s="274"/>
      <c r="F3273" s="274"/>
    </row>
    <row r="3274" spans="5:6" ht="14.4">
      <c r="E3274" s="274"/>
      <c r="F3274" s="274"/>
    </row>
    <row r="3275" spans="5:6" ht="14.4">
      <c r="E3275" s="274"/>
      <c r="F3275" s="274"/>
    </row>
    <row r="3276" spans="5:6" ht="14.4">
      <c r="E3276" s="274"/>
      <c r="F3276" s="274"/>
    </row>
    <row r="3277" spans="5:6" ht="14.4">
      <c r="E3277" s="274"/>
      <c r="F3277" s="274"/>
    </row>
    <row r="3278" spans="5:6" ht="14.4">
      <c r="E3278" s="274"/>
      <c r="F3278" s="274"/>
    </row>
    <row r="3279" spans="5:6" ht="14.4">
      <c r="E3279" s="274"/>
      <c r="F3279" s="274"/>
    </row>
    <row r="3280" spans="5:6" ht="14.4">
      <c r="E3280" s="274"/>
      <c r="F3280" s="274"/>
    </row>
    <row r="3281" spans="5:6" ht="14.4">
      <c r="E3281" s="274"/>
      <c r="F3281" s="274"/>
    </row>
    <row r="3282" spans="5:6" ht="14.4">
      <c r="E3282" s="274"/>
      <c r="F3282" s="274"/>
    </row>
    <row r="3283" spans="5:6" ht="14.4">
      <c r="E3283" s="274"/>
      <c r="F3283" s="274"/>
    </row>
    <row r="3284" spans="5:6" ht="14.4">
      <c r="E3284" s="274"/>
      <c r="F3284" s="274"/>
    </row>
    <row r="3285" spans="5:6" ht="14.4">
      <c r="E3285" s="274"/>
      <c r="F3285" s="274"/>
    </row>
    <row r="3286" spans="5:6" ht="14.4">
      <c r="E3286" s="274"/>
      <c r="F3286" s="274"/>
    </row>
    <row r="3287" spans="5:6" ht="14.4">
      <c r="E3287" s="274"/>
      <c r="F3287" s="274"/>
    </row>
    <row r="3288" spans="5:6" ht="14.4">
      <c r="E3288" s="274"/>
      <c r="F3288" s="274"/>
    </row>
    <row r="3289" spans="5:6" ht="14.4">
      <c r="E3289" s="274"/>
      <c r="F3289" s="274"/>
    </row>
    <row r="3290" spans="5:6" ht="14.4">
      <c r="E3290" s="274"/>
      <c r="F3290" s="274"/>
    </row>
    <row r="3291" spans="5:6" ht="14.4">
      <c r="E3291" s="274"/>
      <c r="F3291" s="274"/>
    </row>
    <row r="3292" spans="5:6" ht="14.4">
      <c r="E3292" s="274"/>
      <c r="F3292" s="274"/>
    </row>
    <row r="3293" spans="5:6" ht="14.4">
      <c r="E3293" s="274"/>
      <c r="F3293" s="274"/>
    </row>
    <row r="3294" spans="5:6" ht="14.4">
      <c r="E3294" s="274"/>
      <c r="F3294" s="274"/>
    </row>
    <row r="3295" spans="5:6" ht="14.4">
      <c r="E3295" s="274"/>
      <c r="F3295" s="274"/>
    </row>
    <row r="3296" spans="5:6" ht="14.4">
      <c r="E3296" s="274"/>
      <c r="F3296" s="274"/>
    </row>
    <row r="3297" spans="5:6" ht="14.4">
      <c r="E3297" s="274"/>
      <c r="F3297" s="274"/>
    </row>
    <row r="3298" spans="5:6" ht="14.4">
      <c r="E3298" s="274"/>
      <c r="F3298" s="274"/>
    </row>
    <row r="3299" spans="5:6" ht="14.4">
      <c r="E3299" s="274"/>
      <c r="F3299" s="274"/>
    </row>
    <row r="3300" spans="5:6" ht="14.4">
      <c r="E3300" s="274"/>
      <c r="F3300" s="274"/>
    </row>
    <row r="3301" spans="5:6" ht="14.4">
      <c r="E3301" s="274"/>
      <c r="F3301" s="274"/>
    </row>
    <row r="3302" spans="5:6" ht="14.4">
      <c r="E3302" s="274"/>
      <c r="F3302" s="274"/>
    </row>
    <row r="3303" spans="5:6" ht="14.4">
      <c r="E3303" s="274"/>
      <c r="F3303" s="274"/>
    </row>
    <row r="3304" spans="5:6" ht="14.4">
      <c r="E3304" s="274"/>
      <c r="F3304" s="274"/>
    </row>
    <row r="3305" spans="5:6" ht="14.4">
      <c r="E3305" s="274"/>
      <c r="F3305" s="274"/>
    </row>
    <row r="3306" spans="5:6" ht="14.4">
      <c r="E3306" s="274"/>
      <c r="F3306" s="274"/>
    </row>
    <row r="3307" spans="5:6" ht="14.4">
      <c r="E3307" s="274"/>
      <c r="F3307" s="274"/>
    </row>
    <row r="3308" spans="5:6" ht="14.4">
      <c r="E3308" s="274"/>
      <c r="F3308" s="274"/>
    </row>
    <row r="3309" spans="5:6" ht="14.4">
      <c r="E3309" s="274"/>
      <c r="F3309" s="274"/>
    </row>
    <row r="3310" spans="5:6" ht="14.4">
      <c r="E3310" s="274"/>
      <c r="F3310" s="274"/>
    </row>
    <row r="3311" spans="5:6" ht="14.4">
      <c r="E3311" s="274"/>
      <c r="F3311" s="274"/>
    </row>
    <row r="3312" spans="5:6" ht="14.4">
      <c r="E3312" s="274"/>
      <c r="F3312" s="274"/>
    </row>
    <row r="3313" spans="5:6" ht="14.4">
      <c r="E3313" s="274"/>
      <c r="F3313" s="274"/>
    </row>
    <row r="3314" spans="5:6" ht="14.4">
      <c r="E3314" s="274"/>
      <c r="F3314" s="274"/>
    </row>
    <row r="3315" spans="5:6" ht="14.4">
      <c r="E3315" s="274"/>
      <c r="F3315" s="274"/>
    </row>
    <row r="3316" spans="5:6" ht="14.4">
      <c r="E3316" s="274"/>
      <c r="F3316" s="274"/>
    </row>
    <row r="3317" spans="5:6" ht="14.4">
      <c r="E3317" s="274"/>
      <c r="F3317" s="274"/>
    </row>
    <row r="3318" spans="5:6" ht="14.4">
      <c r="E3318" s="274"/>
      <c r="F3318" s="274"/>
    </row>
    <row r="3319" spans="5:6" ht="14.4">
      <c r="E3319" s="274"/>
      <c r="F3319" s="274"/>
    </row>
    <row r="3320" spans="5:6" ht="14.4">
      <c r="E3320" s="274"/>
      <c r="F3320" s="274"/>
    </row>
    <row r="3321" spans="5:6" ht="14.4">
      <c r="E3321" s="274"/>
      <c r="F3321" s="274"/>
    </row>
    <row r="3322" spans="5:6" ht="14.4">
      <c r="E3322" s="274"/>
      <c r="F3322" s="274"/>
    </row>
    <row r="3323" spans="5:6" ht="14.4">
      <c r="E3323" s="274"/>
      <c r="F3323" s="274"/>
    </row>
    <row r="3324" spans="5:6" ht="14.4">
      <c r="E3324" s="274"/>
      <c r="F3324" s="274"/>
    </row>
    <row r="3325" spans="5:6" ht="14.4">
      <c r="E3325" s="274"/>
      <c r="F3325" s="274"/>
    </row>
    <row r="3326" spans="5:6" ht="14.4">
      <c r="E3326" s="274"/>
      <c r="F3326" s="274"/>
    </row>
    <row r="3327" spans="5:6" ht="14.4">
      <c r="E3327" s="274"/>
      <c r="F3327" s="274"/>
    </row>
    <row r="3328" spans="5:6" ht="14.4">
      <c r="E3328" s="274"/>
      <c r="F3328" s="274"/>
    </row>
    <row r="3329" spans="5:6" ht="14.4">
      <c r="E3329" s="274"/>
      <c r="F3329" s="274"/>
    </row>
    <row r="3330" spans="5:6" ht="14.4">
      <c r="E3330" s="274"/>
      <c r="F3330" s="274"/>
    </row>
    <row r="3331" spans="5:6" ht="14.4">
      <c r="E3331" s="274"/>
      <c r="F3331" s="274"/>
    </row>
    <row r="3332" spans="5:6" ht="14.4">
      <c r="E3332" s="274"/>
      <c r="F3332" s="274"/>
    </row>
    <row r="3333" spans="5:6" ht="14.4">
      <c r="E3333" s="274"/>
      <c r="F3333" s="274"/>
    </row>
    <row r="3334" spans="5:6" ht="14.4">
      <c r="E3334" s="274"/>
      <c r="F3334" s="274"/>
    </row>
    <row r="3335" spans="5:6" ht="14.4">
      <c r="E3335" s="274"/>
      <c r="F3335" s="274"/>
    </row>
    <row r="3336" spans="5:6" ht="14.4">
      <c r="E3336" s="274"/>
      <c r="F3336" s="274"/>
    </row>
    <row r="3337" spans="5:6" ht="14.4">
      <c r="E3337" s="274"/>
      <c r="F3337" s="274"/>
    </row>
    <row r="3338" spans="5:6" ht="14.4">
      <c r="E3338" s="274"/>
      <c r="F3338" s="274"/>
    </row>
    <row r="3339" spans="5:6" ht="14.4">
      <c r="E3339" s="274"/>
      <c r="F3339" s="274"/>
    </row>
    <row r="3340" spans="5:6" ht="14.4">
      <c r="E3340" s="274"/>
      <c r="F3340" s="274"/>
    </row>
    <row r="3341" spans="5:6" ht="14.4">
      <c r="E3341" s="274"/>
      <c r="F3341" s="274"/>
    </row>
    <row r="3342" spans="5:6" ht="14.4">
      <c r="E3342" s="274"/>
      <c r="F3342" s="274"/>
    </row>
    <row r="3343" spans="5:6" ht="14.4">
      <c r="E3343" s="274"/>
      <c r="F3343" s="274"/>
    </row>
    <row r="3344" spans="5:6" ht="14.4">
      <c r="E3344" s="274"/>
      <c r="F3344" s="274"/>
    </row>
    <row r="3345" spans="5:6" ht="14.4">
      <c r="E3345" s="274"/>
      <c r="F3345" s="274"/>
    </row>
    <row r="3346" spans="5:6" ht="14.4">
      <c r="E3346" s="274"/>
      <c r="F3346" s="274"/>
    </row>
    <row r="3347" spans="5:6" ht="14.4">
      <c r="E3347" s="274"/>
      <c r="F3347" s="274"/>
    </row>
    <row r="3348" spans="5:6" ht="14.4">
      <c r="E3348" s="274"/>
      <c r="F3348" s="274"/>
    </row>
    <row r="3349" spans="5:6" ht="14.4">
      <c r="E3349" s="274"/>
      <c r="F3349" s="274"/>
    </row>
    <row r="3350" spans="5:6" ht="14.4">
      <c r="E3350" s="274"/>
      <c r="F3350" s="274"/>
    </row>
    <row r="3351" spans="5:6" ht="14.4">
      <c r="E3351" s="274"/>
      <c r="F3351" s="274"/>
    </row>
    <row r="3352" spans="5:6" ht="14.4">
      <c r="E3352" s="274"/>
      <c r="F3352" s="274"/>
    </row>
    <row r="3353" spans="5:6" ht="14.4">
      <c r="E3353" s="274"/>
      <c r="F3353" s="274"/>
    </row>
    <row r="3354" spans="5:6" ht="14.4">
      <c r="E3354" s="274"/>
      <c r="F3354" s="274"/>
    </row>
    <row r="3355" spans="5:6" ht="14.4">
      <c r="E3355" s="274"/>
      <c r="F3355" s="274"/>
    </row>
    <row r="3356" spans="5:6" ht="14.4">
      <c r="E3356" s="274"/>
      <c r="F3356" s="274"/>
    </row>
    <row r="3357" spans="5:6" ht="14.4">
      <c r="E3357" s="274"/>
      <c r="F3357" s="274"/>
    </row>
    <row r="3358" spans="5:6" ht="14.4">
      <c r="E3358" s="274"/>
      <c r="F3358" s="274"/>
    </row>
    <row r="3359" spans="5:6" ht="14.4">
      <c r="E3359" s="274"/>
      <c r="F3359" s="274"/>
    </row>
    <row r="3360" spans="5:6" ht="14.4">
      <c r="E3360" s="274"/>
      <c r="F3360" s="274"/>
    </row>
    <row r="3361" spans="5:6" ht="14.4">
      <c r="E3361" s="274"/>
      <c r="F3361" s="274"/>
    </row>
    <row r="3362" spans="5:6" ht="14.4">
      <c r="E3362" s="274"/>
      <c r="F3362" s="274"/>
    </row>
    <row r="3363" spans="5:6" ht="14.4">
      <c r="E3363" s="274"/>
      <c r="F3363" s="274"/>
    </row>
    <row r="3364" spans="5:6" ht="14.4">
      <c r="E3364" s="274"/>
      <c r="F3364" s="274"/>
    </row>
    <row r="3365" spans="5:6" ht="14.4">
      <c r="E3365" s="274"/>
      <c r="F3365" s="274"/>
    </row>
    <row r="3366" spans="5:6" ht="14.4">
      <c r="E3366" s="274"/>
      <c r="F3366" s="274"/>
    </row>
    <row r="3367" spans="5:6" ht="14.4">
      <c r="E3367" s="274"/>
      <c r="F3367" s="274"/>
    </row>
    <row r="3368" spans="5:6" ht="14.4">
      <c r="E3368" s="274"/>
      <c r="F3368" s="274"/>
    </row>
    <row r="3369" spans="5:6" ht="14.4">
      <c r="E3369" s="274"/>
      <c r="F3369" s="274"/>
    </row>
    <row r="3370" spans="5:6" ht="14.4">
      <c r="E3370" s="274"/>
      <c r="F3370" s="274"/>
    </row>
    <row r="3371" spans="5:6" ht="14.4">
      <c r="E3371" s="274"/>
      <c r="F3371" s="274"/>
    </row>
    <row r="3372" spans="5:6" ht="14.4">
      <c r="E3372" s="274"/>
      <c r="F3372" s="274"/>
    </row>
    <row r="3373" spans="5:6" ht="14.4">
      <c r="E3373" s="274"/>
      <c r="F3373" s="274"/>
    </row>
    <row r="3374" spans="5:6" ht="14.4">
      <c r="E3374" s="274"/>
      <c r="F3374" s="274"/>
    </row>
    <row r="3375" spans="5:6" ht="14.4">
      <c r="E3375" s="274"/>
      <c r="F3375" s="274"/>
    </row>
    <row r="3376" spans="5:6" ht="14.4">
      <c r="E3376" s="274"/>
      <c r="F3376" s="274"/>
    </row>
    <row r="3377" spans="5:6" ht="14.4">
      <c r="E3377" s="274"/>
      <c r="F3377" s="274"/>
    </row>
    <row r="3378" spans="5:6" ht="14.4">
      <c r="E3378" s="274"/>
      <c r="F3378" s="274"/>
    </row>
    <row r="3379" spans="5:6" ht="14.4">
      <c r="E3379" s="274"/>
      <c r="F3379" s="274"/>
    </row>
    <row r="3380" spans="5:6" ht="14.4">
      <c r="E3380" s="274"/>
      <c r="F3380" s="274"/>
    </row>
    <row r="3381" spans="5:6" ht="14.4">
      <c r="E3381" s="274"/>
      <c r="F3381" s="274"/>
    </row>
    <row r="3382" spans="5:6" ht="14.4">
      <c r="F3382" s="274"/>
    </row>
    <row r="3383" spans="5:6" ht="14.4">
      <c r="F3383" s="274"/>
    </row>
    <row r="3384" spans="5:6" ht="14.4">
      <c r="F3384" s="274"/>
    </row>
    <row r="3385" spans="5:6" ht="14.4">
      <c r="F3385" s="274"/>
    </row>
    <row r="3386" spans="5:6" ht="14.4">
      <c r="F3386" s="274"/>
    </row>
    <row r="3387" spans="5:6" ht="14.4">
      <c r="F3387" s="274"/>
    </row>
    <row r="3388" spans="5:6" ht="14.4">
      <c r="F3388" s="274"/>
    </row>
    <row r="3389" spans="5:6" ht="14.4">
      <c r="F3389" s="274"/>
    </row>
    <row r="3390" spans="5:6" ht="14.4">
      <c r="F3390" s="274"/>
    </row>
    <row r="3391" spans="5:6" ht="14.4">
      <c r="F3391" s="274"/>
    </row>
    <row r="3392" spans="5:6" ht="14.4">
      <c r="F3392" s="274"/>
    </row>
    <row r="3393" spans="6:6" ht="14.4">
      <c r="F3393" s="274"/>
    </row>
    <row r="3394" spans="6:6" ht="14.4">
      <c r="F3394" s="274"/>
    </row>
    <row r="3395" spans="6:6" ht="14.4">
      <c r="F3395" s="274"/>
    </row>
    <row r="3396" spans="6:6" ht="14.4">
      <c r="F3396" s="274"/>
    </row>
    <row r="3397" spans="6:6" ht="14.4">
      <c r="F3397" s="274"/>
    </row>
    <row r="3398" spans="6:6" ht="14.4">
      <c r="F3398" s="274"/>
    </row>
    <row r="3399" spans="6:6" ht="14.4">
      <c r="F3399" s="274"/>
    </row>
    <row r="3400" spans="6:6" ht="14.4">
      <c r="F3400" s="274"/>
    </row>
    <row r="3401" spans="6:6" ht="14.4">
      <c r="F3401" s="274"/>
    </row>
    <row r="3402" spans="6:6" ht="14.4">
      <c r="F3402" s="274"/>
    </row>
    <row r="3403" spans="6:6" ht="14.4">
      <c r="F3403" s="274"/>
    </row>
    <row r="3404" spans="6:6" ht="14.4">
      <c r="F3404" s="274"/>
    </row>
    <row r="3405" spans="6:6" ht="14.4">
      <c r="F3405" s="274"/>
    </row>
    <row r="3406" spans="6:6" ht="14.4">
      <c r="F3406" s="274"/>
    </row>
    <row r="3407" spans="6:6" ht="14.4">
      <c r="F3407" s="274"/>
    </row>
    <row r="3408" spans="6:6" ht="14.4">
      <c r="F3408" s="274"/>
    </row>
    <row r="3409" spans="6:6" ht="14.4">
      <c r="F3409" s="274"/>
    </row>
    <row r="3410" spans="6:6" ht="14.4">
      <c r="F3410" s="274"/>
    </row>
    <row r="3411" spans="6:6" ht="14.4">
      <c r="F3411" s="274"/>
    </row>
    <row r="3412" spans="6:6" ht="14.4">
      <c r="F3412" s="274"/>
    </row>
    <row r="3413" spans="6:6" ht="14.4">
      <c r="F3413" s="274"/>
    </row>
    <row r="3414" spans="6:6" ht="14.4">
      <c r="F3414" s="274"/>
    </row>
    <row r="3415" spans="6:6" ht="14.4">
      <c r="F3415" s="274"/>
    </row>
    <row r="3416" spans="6:6" ht="14.4">
      <c r="F3416" s="274"/>
    </row>
    <row r="3417" spans="6:6" ht="14.4">
      <c r="F3417" s="274"/>
    </row>
    <row r="3418" spans="6:6" ht="14.4">
      <c r="F3418" s="274"/>
    </row>
    <row r="3419" spans="6:6" ht="14.4">
      <c r="F3419" s="274"/>
    </row>
    <row r="3420" spans="6:6" ht="14.4">
      <c r="F3420" s="274"/>
    </row>
    <row r="3421" spans="6:6" ht="14.4">
      <c r="F3421" s="274"/>
    </row>
    <row r="3422" spans="6:6" ht="14.4">
      <c r="F3422" s="274"/>
    </row>
    <row r="3423" spans="6:6" ht="14.4">
      <c r="F3423" s="274"/>
    </row>
    <row r="3424" spans="6:6" ht="14.4">
      <c r="F3424" s="274"/>
    </row>
    <row r="3425" spans="6:6" ht="14.4">
      <c r="F3425" s="274"/>
    </row>
    <row r="3426" spans="6:6" ht="14.4">
      <c r="F3426" s="274"/>
    </row>
    <row r="3427" spans="6:6" ht="14.4">
      <c r="F3427" s="274"/>
    </row>
    <row r="3428" spans="6:6" ht="14.4">
      <c r="F3428" s="274"/>
    </row>
    <row r="3429" spans="6:6" ht="14.4">
      <c r="F3429" s="274"/>
    </row>
    <row r="3430" spans="6:6" ht="14.4">
      <c r="F3430" s="274"/>
    </row>
    <row r="3431" spans="6:6" ht="14.4">
      <c r="F3431" s="274"/>
    </row>
    <row r="3432" spans="6:6" ht="14.4">
      <c r="F3432" s="274"/>
    </row>
    <row r="3433" spans="6:6" ht="14.4">
      <c r="F3433" s="274"/>
    </row>
    <row r="3434" spans="6:6" ht="14.4">
      <c r="F3434" s="274"/>
    </row>
    <row r="3435" spans="6:6" ht="14.4">
      <c r="F3435" s="274"/>
    </row>
    <row r="3436" spans="6:6" ht="14.4">
      <c r="F3436" s="274"/>
    </row>
    <row r="3437" spans="6:6" ht="14.4">
      <c r="F3437" s="274"/>
    </row>
    <row r="3438" spans="6:6" ht="14.4">
      <c r="F3438" s="274"/>
    </row>
    <row r="3439" spans="6:6" ht="14.4">
      <c r="F3439" s="274"/>
    </row>
    <row r="3440" spans="6:6" ht="14.4">
      <c r="F3440" s="274"/>
    </row>
    <row r="3441" spans="6:6" ht="14.4">
      <c r="F3441" s="274"/>
    </row>
    <row r="3442" spans="6:6" ht="14.4">
      <c r="F3442" s="274"/>
    </row>
    <row r="3443" spans="6:6" ht="14.4">
      <c r="F3443" s="274"/>
    </row>
    <row r="3444" spans="6:6" ht="14.4">
      <c r="F3444" s="274"/>
    </row>
    <row r="3445" spans="6:6" ht="14.4">
      <c r="F3445" s="274"/>
    </row>
    <row r="3446" spans="6:6" ht="14.4">
      <c r="F3446" s="274"/>
    </row>
    <row r="3447" spans="6:6" ht="14.4">
      <c r="F3447" s="274"/>
    </row>
    <row r="3448" spans="6:6" ht="14.4">
      <c r="F3448" s="274"/>
    </row>
    <row r="3449" spans="6:6" ht="14.4">
      <c r="F3449" s="274"/>
    </row>
    <row r="3450" spans="6:6" ht="14.4">
      <c r="F3450" s="274"/>
    </row>
    <row r="3451" spans="6:6" ht="14.4">
      <c r="F3451" s="274"/>
    </row>
    <row r="3452" spans="6:6" ht="14.4">
      <c r="F3452" s="274"/>
    </row>
    <row r="3453" spans="6:6" ht="14.4">
      <c r="F3453" s="274"/>
    </row>
    <row r="3454" spans="6:6" ht="14.4">
      <c r="F3454" s="274"/>
    </row>
    <row r="3455" spans="6:6" ht="14.4">
      <c r="F3455" s="274"/>
    </row>
    <row r="3456" spans="6:6" ht="14.4">
      <c r="F3456" s="274"/>
    </row>
    <row r="3457" spans="6:6" ht="14.4">
      <c r="F3457" s="274"/>
    </row>
    <row r="3458" spans="6:6" ht="14.4">
      <c r="F3458" s="274"/>
    </row>
    <row r="3459" spans="6:6" ht="14.4">
      <c r="F3459" s="274"/>
    </row>
    <row r="3460" spans="6:6" ht="14.4">
      <c r="F3460" s="274"/>
    </row>
    <row r="3461" spans="6:6" ht="14.4">
      <c r="F3461" s="274"/>
    </row>
    <row r="3462" spans="6:6" ht="14.4">
      <c r="F3462" s="274"/>
    </row>
    <row r="3463" spans="6:6" ht="14.4">
      <c r="F3463" s="274"/>
    </row>
    <row r="3464" spans="6:6" ht="14.4">
      <c r="F3464" s="274"/>
    </row>
    <row r="3465" spans="6:6" ht="14.4">
      <c r="F3465" s="274"/>
    </row>
    <row r="3466" spans="6:6" ht="14.4">
      <c r="F3466" s="274"/>
    </row>
    <row r="3467" spans="6:6" ht="14.4">
      <c r="F3467" s="274"/>
    </row>
    <row r="3468" spans="6:6" ht="14.4">
      <c r="F3468" s="274"/>
    </row>
    <row r="3469" spans="6:6" ht="14.4">
      <c r="F3469" s="274"/>
    </row>
    <row r="3470" spans="6:6" ht="14.4">
      <c r="F3470" s="274"/>
    </row>
    <row r="3471" spans="6:6" ht="14.4">
      <c r="F3471" s="274"/>
    </row>
    <row r="3472" spans="6:6" ht="14.4">
      <c r="F3472" s="274"/>
    </row>
    <row r="3473" spans="6:6" ht="14.4">
      <c r="F3473" s="274"/>
    </row>
    <row r="3474" spans="6:6" ht="14.4">
      <c r="F3474" s="274"/>
    </row>
    <row r="3475" spans="6:6" ht="14.4">
      <c r="F3475" s="274"/>
    </row>
    <row r="3476" spans="6:6" ht="14.4">
      <c r="F3476" s="274"/>
    </row>
    <row r="3477" spans="6:6" ht="14.4">
      <c r="F3477" s="274"/>
    </row>
    <row r="3478" spans="6:6" ht="14.4">
      <c r="F3478" s="274"/>
    </row>
    <row r="3479" spans="6:6" ht="14.4">
      <c r="F3479" s="274"/>
    </row>
    <row r="3480" spans="6:6" ht="14.4">
      <c r="F3480" s="274"/>
    </row>
    <row r="3481" spans="6:6" ht="14.4">
      <c r="F3481" s="274"/>
    </row>
    <row r="3482" spans="6:6" ht="14.4">
      <c r="F3482" s="274"/>
    </row>
    <row r="3483" spans="6:6" ht="14.4">
      <c r="F3483" s="274"/>
    </row>
    <row r="3484" spans="6:6" ht="14.4">
      <c r="F3484" s="274"/>
    </row>
    <row r="3485" spans="6:6" ht="14.4">
      <c r="F3485" s="274"/>
    </row>
    <row r="3486" spans="6:6" ht="14.4">
      <c r="F3486" s="274"/>
    </row>
    <row r="3487" spans="6:6" ht="14.4">
      <c r="F3487" s="274"/>
    </row>
    <row r="3488" spans="6:6" ht="14.4">
      <c r="F3488" s="274"/>
    </row>
    <row r="3489" spans="6:6" ht="14.4">
      <c r="F3489" s="274"/>
    </row>
    <row r="3490" spans="6:6" ht="14.4">
      <c r="F3490" s="274"/>
    </row>
    <row r="3491" spans="6:6" ht="14.4">
      <c r="F3491" s="274"/>
    </row>
    <row r="3492" spans="6:6" ht="14.4">
      <c r="F3492" s="274"/>
    </row>
    <row r="3493" spans="6:6" ht="14.4">
      <c r="F3493" s="274"/>
    </row>
    <row r="3494" spans="6:6" ht="14.4">
      <c r="F3494" s="274"/>
    </row>
    <row r="3495" spans="6:6" ht="14.4">
      <c r="F3495" s="274"/>
    </row>
    <row r="3496" spans="6:6" ht="14.4">
      <c r="F3496" s="274"/>
    </row>
    <row r="3497" spans="6:6" ht="14.4">
      <c r="F3497" s="274"/>
    </row>
    <row r="3498" spans="6:6" ht="14.4">
      <c r="F3498" s="274"/>
    </row>
    <row r="3499" spans="6:6" ht="14.4">
      <c r="F3499" s="274"/>
    </row>
    <row r="3500" spans="6:6" ht="14.4">
      <c r="F3500" s="274"/>
    </row>
    <row r="3501" spans="6:6" ht="14.4">
      <c r="F3501" s="274"/>
    </row>
    <row r="3502" spans="6:6" ht="14.4">
      <c r="F3502" s="274"/>
    </row>
    <row r="3503" spans="6:6" ht="14.4">
      <c r="F3503" s="274"/>
    </row>
    <row r="3504" spans="6:6" ht="14.4">
      <c r="F3504" s="274"/>
    </row>
    <row r="3505" spans="6:6" ht="14.4">
      <c r="F3505" s="274"/>
    </row>
    <row r="3506" spans="6:6" ht="14.4">
      <c r="F3506" s="274"/>
    </row>
    <row r="3507" spans="6:6" ht="14.4">
      <c r="F3507" s="274"/>
    </row>
    <row r="3508" spans="6:6" ht="14.4">
      <c r="F3508" s="274"/>
    </row>
    <row r="3509" spans="6:6" ht="14.4">
      <c r="F3509" s="274"/>
    </row>
    <row r="3510" spans="6:6" ht="14.4">
      <c r="F3510" s="274"/>
    </row>
    <row r="3511" spans="6:6" ht="14.4">
      <c r="F3511" s="274"/>
    </row>
    <row r="3512" spans="6:6" ht="14.4">
      <c r="F3512" s="274"/>
    </row>
    <row r="3513" spans="6:6" ht="14.4">
      <c r="F3513" s="274"/>
    </row>
    <row r="3514" spans="6:6" ht="14.4">
      <c r="F3514" s="274"/>
    </row>
    <row r="3515" spans="6:6" ht="14.4">
      <c r="F3515" s="274"/>
    </row>
    <row r="3516" spans="6:6" ht="14.4">
      <c r="F3516" s="274"/>
    </row>
    <row r="3517" spans="6:6" ht="14.4">
      <c r="F3517" s="274"/>
    </row>
    <row r="3518" spans="6:6" ht="14.4">
      <c r="F3518" s="274"/>
    </row>
    <row r="3519" spans="6:6" ht="14.4">
      <c r="F3519" s="274"/>
    </row>
    <row r="3520" spans="6:6" ht="14.4">
      <c r="F3520" s="274"/>
    </row>
    <row r="3521" spans="6:6" ht="14.4">
      <c r="F3521" s="274"/>
    </row>
    <row r="3522" spans="6:6" ht="14.4">
      <c r="F3522" s="274"/>
    </row>
    <row r="3523" spans="6:6" ht="14.4">
      <c r="F3523" s="274"/>
    </row>
    <row r="3524" spans="6:6" ht="14.4">
      <c r="F3524" s="274"/>
    </row>
    <row r="3525" spans="6:6" ht="14.4">
      <c r="F3525" s="274"/>
    </row>
    <row r="3526" spans="6:6" ht="14.4">
      <c r="F3526" s="274"/>
    </row>
    <row r="3527" spans="6:6" ht="14.4">
      <c r="F3527" s="274"/>
    </row>
    <row r="3528" spans="6:6" ht="14.4">
      <c r="F3528" s="274"/>
    </row>
    <row r="3529" spans="6:6" ht="14.4">
      <c r="F3529" s="274"/>
    </row>
    <row r="3530" spans="6:6" ht="14.4">
      <c r="F3530" s="274"/>
    </row>
    <row r="3531" spans="6:6" ht="14.4">
      <c r="F3531" s="274"/>
    </row>
    <row r="3532" spans="6:6" ht="14.4">
      <c r="F3532" s="274"/>
    </row>
    <row r="3533" spans="6:6" ht="14.4">
      <c r="F3533" s="274"/>
    </row>
    <row r="3534" spans="6:6" ht="14.4">
      <c r="F3534" s="274"/>
    </row>
    <row r="3535" spans="6:6" ht="14.4">
      <c r="F3535" s="274"/>
    </row>
    <row r="3536" spans="6:6" ht="14.4">
      <c r="F3536" s="274"/>
    </row>
    <row r="3537" spans="6:6" ht="14.4">
      <c r="F3537" s="274"/>
    </row>
    <row r="3538" spans="6:6" ht="14.4">
      <c r="F3538" s="274"/>
    </row>
    <row r="3539" spans="6:6" ht="14.4">
      <c r="F3539" s="274"/>
    </row>
    <row r="3540" spans="6:6" ht="14.4">
      <c r="F3540" s="274"/>
    </row>
    <row r="3541" spans="6:6" ht="14.4">
      <c r="F3541" s="274"/>
    </row>
    <row r="3542" spans="6:6" ht="14.4">
      <c r="F3542" s="274"/>
    </row>
    <row r="3543" spans="6:6" ht="14.4">
      <c r="F3543" s="274"/>
    </row>
    <row r="3544" spans="6:6" ht="14.4">
      <c r="F3544" s="274"/>
    </row>
    <row r="3545" spans="6:6" ht="14.4">
      <c r="F3545" s="274"/>
    </row>
    <row r="3546" spans="6:6" ht="14.4">
      <c r="F3546" s="274"/>
    </row>
    <row r="3547" spans="6:6" ht="14.4">
      <c r="F3547" s="274"/>
    </row>
    <row r="3548" spans="6:6" ht="14.4">
      <c r="F3548" s="274"/>
    </row>
    <row r="3549" spans="6:6" ht="14.4">
      <c r="F3549" s="274"/>
    </row>
    <row r="3550" spans="6:6" ht="14.4">
      <c r="F3550" s="274"/>
    </row>
    <row r="3551" spans="6:6" ht="14.4">
      <c r="F3551" s="274"/>
    </row>
    <row r="3552" spans="6:6" ht="14.4">
      <c r="F3552" s="274"/>
    </row>
    <row r="3553" spans="6:6" ht="14.4">
      <c r="F3553" s="274"/>
    </row>
    <row r="3554" spans="6:6" ht="14.4">
      <c r="F3554" s="274"/>
    </row>
    <row r="3555" spans="6:6" ht="14.4">
      <c r="F3555" s="274"/>
    </row>
    <row r="3556" spans="6:6" ht="14.4">
      <c r="F3556" s="274"/>
    </row>
    <row r="3557" spans="6:6" ht="14.4">
      <c r="F3557" s="274"/>
    </row>
    <row r="3558" spans="6:6" ht="14.4">
      <c r="F3558" s="274"/>
    </row>
    <row r="3559" spans="6:6" ht="14.4">
      <c r="F3559" s="274"/>
    </row>
    <row r="3560" spans="6:6" ht="14.4">
      <c r="F3560" s="274"/>
    </row>
    <row r="3561" spans="6:6" ht="14.4">
      <c r="F3561" s="274"/>
    </row>
    <row r="3562" spans="6:6" ht="14.4">
      <c r="F3562" s="274"/>
    </row>
    <row r="3563" spans="6:6" ht="14.4">
      <c r="F3563" s="274"/>
    </row>
    <row r="3564" spans="6:6" ht="14.4">
      <c r="F3564" s="274"/>
    </row>
    <row r="3565" spans="6:6" ht="14.4">
      <c r="F3565" s="274"/>
    </row>
    <row r="3566" spans="6:6" ht="14.4">
      <c r="F3566" s="274"/>
    </row>
    <row r="3567" spans="6:6" ht="14.4">
      <c r="F3567" s="274"/>
    </row>
    <row r="3568" spans="6:6" ht="14.4">
      <c r="F3568" s="274"/>
    </row>
    <row r="3569" spans="6:6" ht="14.4">
      <c r="F3569" s="274"/>
    </row>
    <row r="3570" spans="6:6" ht="14.4">
      <c r="F3570" s="274"/>
    </row>
    <row r="3571" spans="6:6" ht="14.4">
      <c r="F3571" s="274"/>
    </row>
    <row r="3572" spans="6:6" ht="14.4">
      <c r="F3572" s="274"/>
    </row>
    <row r="3573" spans="6:6" ht="14.4">
      <c r="F3573" s="274"/>
    </row>
    <row r="3574" spans="6:6" ht="14.4">
      <c r="F3574" s="274"/>
    </row>
    <row r="3575" spans="6:6" ht="14.4">
      <c r="F3575" s="274"/>
    </row>
    <row r="3576" spans="6:6" ht="14.4">
      <c r="F3576" s="274"/>
    </row>
    <row r="3577" spans="6:6" ht="14.4">
      <c r="F3577" s="274"/>
    </row>
    <row r="3578" spans="6:6" ht="14.4">
      <c r="F3578" s="274"/>
    </row>
    <row r="3579" spans="6:6" ht="14.4">
      <c r="F3579" s="274"/>
    </row>
    <row r="3580" spans="6:6" ht="14.4">
      <c r="F3580" s="274"/>
    </row>
    <row r="3581" spans="6:6" ht="14.4">
      <c r="F3581" s="274"/>
    </row>
    <row r="3582" spans="6:6" ht="14.4">
      <c r="F3582" s="274"/>
    </row>
    <row r="3583" spans="6:6" ht="14.4">
      <c r="F3583" s="274"/>
    </row>
    <row r="3584" spans="6:6" ht="14.4">
      <c r="F3584" s="274"/>
    </row>
    <row r="3585" spans="6:6" ht="14.4">
      <c r="F3585" s="274"/>
    </row>
    <row r="3586" spans="6:6" ht="14.4">
      <c r="F3586" s="274"/>
    </row>
    <row r="3587" spans="6:6" ht="14.4">
      <c r="F3587" s="274"/>
    </row>
    <row r="3588" spans="6:6" ht="14.4">
      <c r="F3588" s="274"/>
    </row>
    <row r="3589" spans="6:6" ht="14.4">
      <c r="F3589" s="274"/>
    </row>
    <row r="3590" spans="6:6" ht="14.4">
      <c r="F3590" s="274"/>
    </row>
    <row r="3591" spans="6:6" ht="14.4">
      <c r="F3591" s="274"/>
    </row>
    <row r="3592" spans="6:6" ht="14.4">
      <c r="F3592" s="274"/>
    </row>
    <row r="3593" spans="6:6" ht="14.4">
      <c r="F3593" s="274"/>
    </row>
    <row r="3594" spans="6:6" ht="14.4">
      <c r="F3594" s="274"/>
    </row>
    <row r="3595" spans="6:6" ht="14.4">
      <c r="F3595" s="274"/>
    </row>
    <row r="3596" spans="6:6" ht="14.4">
      <c r="F3596" s="274"/>
    </row>
    <row r="3597" spans="6:6" ht="14.4">
      <c r="F3597" s="274"/>
    </row>
    <row r="3598" spans="6:6" ht="14.4">
      <c r="F3598" s="274"/>
    </row>
    <row r="3599" spans="6:6" ht="14.4">
      <c r="F3599" s="274"/>
    </row>
    <row r="3600" spans="6:6" ht="14.4">
      <c r="F3600" s="274"/>
    </row>
    <row r="3601" spans="6:6" ht="14.4">
      <c r="F3601" s="274"/>
    </row>
    <row r="3602" spans="6:6" ht="14.4">
      <c r="F3602" s="274"/>
    </row>
    <row r="3603" spans="6:6" ht="14.4">
      <c r="F3603" s="274"/>
    </row>
    <row r="3604" spans="6:6" ht="14.4">
      <c r="F3604" s="274"/>
    </row>
    <row r="3605" spans="6:6" ht="14.4">
      <c r="F3605" s="274"/>
    </row>
    <row r="3606" spans="6:6" ht="14.4">
      <c r="F3606" s="274"/>
    </row>
    <row r="3607" spans="6:6" ht="14.4">
      <c r="F3607" s="274"/>
    </row>
    <row r="3608" spans="6:6" ht="14.4">
      <c r="F3608" s="274"/>
    </row>
    <row r="3609" spans="6:6" ht="14.4">
      <c r="F3609" s="274"/>
    </row>
    <row r="3610" spans="6:6" ht="14.4">
      <c r="F3610" s="274"/>
    </row>
    <row r="3611" spans="6:6" ht="14.4">
      <c r="F3611" s="274"/>
    </row>
    <row r="3612" spans="6:6" ht="14.4">
      <c r="F3612" s="274"/>
    </row>
    <row r="3613" spans="6:6" ht="14.4">
      <c r="F3613" s="274"/>
    </row>
    <row r="3614" spans="6:6" ht="14.4">
      <c r="F3614" s="274"/>
    </row>
    <row r="3615" spans="6:6" ht="14.4">
      <c r="F3615" s="274"/>
    </row>
    <row r="3616" spans="6:6" ht="14.4">
      <c r="F3616" s="274"/>
    </row>
    <row r="3617" spans="6:6" ht="14.4">
      <c r="F3617" s="274"/>
    </row>
    <row r="3618" spans="6:6" ht="14.4">
      <c r="F3618" s="274"/>
    </row>
    <row r="3619" spans="6:6" ht="14.4">
      <c r="F3619" s="274"/>
    </row>
    <row r="3620" spans="6:6" ht="14.4">
      <c r="F3620" s="274"/>
    </row>
    <row r="3621" spans="6:6" ht="14.4">
      <c r="F3621" s="274"/>
    </row>
    <row r="3622" spans="6:6" ht="14.4">
      <c r="F3622" s="274"/>
    </row>
    <row r="3623" spans="6:6" ht="14.4">
      <c r="F3623" s="274"/>
    </row>
    <row r="3624" spans="6:6" ht="14.4">
      <c r="F3624" s="274"/>
    </row>
    <row r="3625" spans="6:6" ht="14.4">
      <c r="F3625" s="274"/>
    </row>
    <row r="3626" spans="6:6" ht="14.4">
      <c r="F3626" s="274"/>
    </row>
    <row r="3627" spans="6:6" ht="14.4">
      <c r="F3627" s="274"/>
    </row>
    <row r="3628" spans="6:6" ht="14.4">
      <c r="F3628" s="274"/>
    </row>
    <row r="3629" spans="6:6" ht="14.4">
      <c r="F3629" s="274"/>
    </row>
    <row r="3630" spans="6:6" ht="14.4">
      <c r="F3630" s="274"/>
    </row>
    <row r="3631" spans="6:6" ht="14.4">
      <c r="F3631" s="274"/>
    </row>
    <row r="3632" spans="6:6" ht="14.4">
      <c r="F3632" s="274"/>
    </row>
    <row r="3633" spans="6:6" ht="14.4">
      <c r="F3633" s="274"/>
    </row>
    <row r="3634" spans="6:6" ht="14.4">
      <c r="F3634" s="274"/>
    </row>
    <row r="3635" spans="6:6" ht="14.4">
      <c r="F3635" s="274"/>
    </row>
    <row r="3636" spans="6:6" ht="14.4">
      <c r="F3636" s="274"/>
    </row>
    <row r="3637" spans="6:6" ht="14.4">
      <c r="F3637" s="274"/>
    </row>
    <row r="3638" spans="6:6" ht="14.4">
      <c r="F3638" s="274"/>
    </row>
    <row r="3639" spans="6:6" ht="14.4">
      <c r="F3639" s="274"/>
    </row>
    <row r="3640" spans="6:6" ht="14.4">
      <c r="F3640" s="274"/>
    </row>
    <row r="3641" spans="6:6" ht="14.4">
      <c r="F3641" s="274"/>
    </row>
    <row r="3642" spans="6:6" ht="14.4">
      <c r="F3642" s="274"/>
    </row>
    <row r="3643" spans="6:6" ht="14.4">
      <c r="F3643" s="274"/>
    </row>
    <row r="3644" spans="6:6" ht="14.4">
      <c r="F3644" s="274"/>
    </row>
    <row r="3645" spans="6:6" ht="14.4">
      <c r="F3645" s="274"/>
    </row>
    <row r="3646" spans="6:6" ht="14.4">
      <c r="F3646" s="274"/>
    </row>
    <row r="3647" spans="6:6" ht="14.4">
      <c r="F3647" s="274"/>
    </row>
    <row r="3648" spans="6:6" ht="14.4">
      <c r="F3648" s="274"/>
    </row>
    <row r="3649" spans="6:6" ht="14.4">
      <c r="F3649" s="274"/>
    </row>
    <row r="3650" spans="6:6" ht="14.4">
      <c r="F3650" s="274"/>
    </row>
    <row r="3651" spans="6:6" ht="14.4">
      <c r="F3651" s="274"/>
    </row>
    <row r="3652" spans="6:6" ht="14.4">
      <c r="F3652" s="274"/>
    </row>
    <row r="3653" spans="6:6" ht="14.4">
      <c r="F3653" s="274"/>
    </row>
    <row r="3654" spans="6:6" ht="14.4">
      <c r="F3654" s="274"/>
    </row>
    <row r="3655" spans="6:6" ht="14.4">
      <c r="F3655" s="274"/>
    </row>
    <row r="3656" spans="6:6" ht="14.4">
      <c r="F3656" s="274"/>
    </row>
    <row r="3657" spans="6:6" ht="14.4">
      <c r="F3657" s="274"/>
    </row>
    <row r="3658" spans="6:6" ht="14.4">
      <c r="F3658" s="274"/>
    </row>
    <row r="3659" spans="6:6" ht="14.4">
      <c r="F3659" s="274"/>
    </row>
    <row r="3660" spans="6:6" ht="14.4">
      <c r="F3660" s="274"/>
    </row>
    <row r="3661" spans="6:6" ht="14.4">
      <c r="F3661" s="274"/>
    </row>
    <row r="3662" spans="6:6" ht="14.4">
      <c r="F3662" s="274"/>
    </row>
    <row r="3663" spans="6:6" ht="14.4">
      <c r="F3663" s="274"/>
    </row>
    <row r="3664" spans="6:6" ht="14.4">
      <c r="F3664" s="274"/>
    </row>
    <row r="3665" spans="6:6" ht="14.4">
      <c r="F3665" s="274"/>
    </row>
    <row r="3666" spans="6:6" ht="14.4">
      <c r="F3666" s="274"/>
    </row>
    <row r="3667" spans="6:6" ht="14.4">
      <c r="F3667" s="274"/>
    </row>
    <row r="3668" spans="6:6" ht="14.4">
      <c r="F3668" s="274"/>
    </row>
    <row r="3669" spans="6:6" ht="14.4">
      <c r="F3669" s="274"/>
    </row>
    <row r="3670" spans="6:6" ht="14.4">
      <c r="F3670" s="274"/>
    </row>
    <row r="3671" spans="6:6" ht="14.4">
      <c r="F3671" s="274"/>
    </row>
    <row r="3672" spans="6:6" ht="14.4">
      <c r="F3672" s="274"/>
    </row>
    <row r="3673" spans="6:6" ht="14.4">
      <c r="F3673" s="274"/>
    </row>
    <row r="3674" spans="6:6" ht="14.4">
      <c r="F3674" s="274"/>
    </row>
    <row r="3675" spans="6:6" ht="14.4">
      <c r="F3675" s="274"/>
    </row>
    <row r="3676" spans="6:6" ht="14.4">
      <c r="F3676" s="274"/>
    </row>
    <row r="3677" spans="6:6" ht="14.4">
      <c r="F3677" s="274"/>
    </row>
    <row r="3678" spans="6:6" ht="14.4">
      <c r="F3678" s="274"/>
    </row>
    <row r="3679" spans="6:6" ht="14.4">
      <c r="F3679" s="274"/>
    </row>
    <row r="3680" spans="6:6" ht="14.4">
      <c r="F3680" s="274"/>
    </row>
    <row r="3681" spans="6:6" ht="14.4">
      <c r="F3681" s="274"/>
    </row>
    <row r="3682" spans="6:6" ht="14.4">
      <c r="F3682" s="274"/>
    </row>
    <row r="3683" spans="6:6" ht="14.4">
      <c r="F3683" s="274"/>
    </row>
    <row r="3684" spans="6:6" ht="14.4">
      <c r="F3684" s="274"/>
    </row>
    <row r="3685" spans="6:6" ht="14.4">
      <c r="F3685" s="274"/>
    </row>
    <row r="3686" spans="6:6" ht="14.4">
      <c r="F3686" s="274"/>
    </row>
    <row r="3687" spans="6:6" ht="14.4">
      <c r="F3687" s="274"/>
    </row>
    <row r="3688" spans="6:6" ht="14.4">
      <c r="F3688" s="274"/>
    </row>
    <row r="3689" spans="6:6" ht="14.4">
      <c r="F3689" s="274"/>
    </row>
    <row r="3690" spans="6:6" ht="14.4">
      <c r="F3690" s="274"/>
    </row>
    <row r="3691" spans="6:6" ht="14.4">
      <c r="F3691" s="274"/>
    </row>
    <row r="3692" spans="6:6" ht="14.4">
      <c r="F3692" s="274"/>
    </row>
    <row r="3693" spans="6:6" ht="14.4">
      <c r="F3693" s="274"/>
    </row>
    <row r="3694" spans="6:6" ht="14.4">
      <c r="F3694" s="274"/>
    </row>
    <row r="3695" spans="6:6" ht="14.4">
      <c r="F3695" s="274"/>
    </row>
    <row r="3696" spans="6:6" ht="14.4">
      <c r="F3696" s="274"/>
    </row>
    <row r="3697" spans="6:6" ht="14.4">
      <c r="F3697" s="274"/>
    </row>
    <row r="3698" spans="6:6" ht="14.4">
      <c r="F3698" s="274"/>
    </row>
    <row r="3699" spans="6:6" ht="14.4">
      <c r="F3699" s="274"/>
    </row>
    <row r="3700" spans="6:6" ht="14.4">
      <c r="F3700" s="274"/>
    </row>
    <row r="3701" spans="6:6" ht="14.4">
      <c r="F3701" s="274"/>
    </row>
    <row r="3702" spans="6:6" ht="14.4">
      <c r="F3702" s="274"/>
    </row>
    <row r="3703" spans="6:6" ht="14.4">
      <c r="F3703" s="274"/>
    </row>
    <row r="3704" spans="6:6" ht="14.4">
      <c r="F3704" s="274"/>
    </row>
    <row r="3705" spans="6:6" ht="14.4">
      <c r="F3705" s="274"/>
    </row>
    <row r="3706" spans="6:6" ht="14.4">
      <c r="F3706" s="274"/>
    </row>
    <row r="3707" spans="6:6" ht="14.4">
      <c r="F3707" s="274"/>
    </row>
    <row r="3708" spans="6:6" ht="14.4">
      <c r="F3708" s="274"/>
    </row>
    <row r="3709" spans="6:6" ht="14.4">
      <c r="F3709" s="274"/>
    </row>
    <row r="3710" spans="6:6" ht="14.4">
      <c r="F3710" s="274"/>
    </row>
    <row r="3711" spans="6:6" ht="14.4">
      <c r="F3711" s="274"/>
    </row>
    <row r="3712" spans="6:6" ht="14.4">
      <c r="F3712" s="274"/>
    </row>
    <row r="3713" spans="6:6" ht="14.4">
      <c r="F3713" s="274"/>
    </row>
    <row r="3714" spans="6:6" ht="14.4">
      <c r="F3714" s="274"/>
    </row>
    <row r="3715" spans="6:6" ht="14.4">
      <c r="F3715" s="274"/>
    </row>
    <row r="3716" spans="6:6" ht="14.4">
      <c r="F3716" s="274"/>
    </row>
    <row r="3717" spans="6:6" ht="14.4">
      <c r="F3717" s="274"/>
    </row>
    <row r="3718" spans="6:6" ht="14.4">
      <c r="F3718" s="274"/>
    </row>
    <row r="3719" spans="6:6" ht="14.4">
      <c r="F3719" s="274"/>
    </row>
    <row r="3720" spans="6:6" ht="14.4">
      <c r="F3720" s="274"/>
    </row>
    <row r="3721" spans="6:6" ht="14.4">
      <c r="F3721" s="274"/>
    </row>
    <row r="3722" spans="6:6" ht="14.4">
      <c r="F3722" s="274"/>
    </row>
    <row r="3723" spans="6:6" ht="14.4">
      <c r="F3723" s="274"/>
    </row>
    <row r="3724" spans="6:6" ht="14.4">
      <c r="F3724" s="274"/>
    </row>
    <row r="3725" spans="6:6" ht="14.4">
      <c r="F3725" s="274"/>
    </row>
    <row r="3726" spans="6:6" ht="14.4">
      <c r="F3726" s="274"/>
    </row>
    <row r="3727" spans="6:6" ht="14.4">
      <c r="F3727" s="274"/>
    </row>
    <row r="3728" spans="6:6" ht="14.4">
      <c r="F3728" s="274"/>
    </row>
    <row r="3729" spans="6:6" ht="14.4">
      <c r="F3729" s="274"/>
    </row>
    <row r="3730" spans="6:6" ht="14.4">
      <c r="F3730" s="274"/>
    </row>
    <row r="3731" spans="6:6" ht="14.4">
      <c r="F3731" s="274"/>
    </row>
    <row r="3732" spans="6:6" ht="14.4">
      <c r="F3732" s="274"/>
    </row>
    <row r="3733" spans="6:6" ht="14.4">
      <c r="F3733" s="274"/>
    </row>
    <row r="3734" spans="6:6" ht="14.4">
      <c r="F3734" s="274"/>
    </row>
    <row r="3735" spans="6:6" ht="14.4">
      <c r="F3735" s="274"/>
    </row>
    <row r="3736" spans="6:6" ht="14.4">
      <c r="F3736" s="274"/>
    </row>
    <row r="3737" spans="6:6" ht="14.4">
      <c r="F3737" s="274"/>
    </row>
    <row r="3738" spans="6:6" ht="14.4">
      <c r="F3738" s="274"/>
    </row>
    <row r="3739" spans="6:6" ht="14.4">
      <c r="F3739" s="274"/>
    </row>
    <row r="3740" spans="6:6" ht="14.4">
      <c r="F3740" s="274"/>
    </row>
    <row r="3741" spans="6:6" ht="14.4">
      <c r="F3741" s="274"/>
    </row>
    <row r="3742" spans="6:6" ht="14.4">
      <c r="F3742" s="274"/>
    </row>
    <row r="3743" spans="6:6" ht="14.4">
      <c r="F3743" s="274"/>
    </row>
    <row r="3744" spans="6:6" ht="14.4">
      <c r="F3744" s="274"/>
    </row>
    <row r="3745" spans="6:6" ht="14.4">
      <c r="F3745" s="274"/>
    </row>
    <row r="3746" spans="6:6" ht="14.4">
      <c r="F3746" s="274"/>
    </row>
    <row r="3747" spans="6:6" ht="14.4">
      <c r="F3747" s="274"/>
    </row>
    <row r="3748" spans="6:6" ht="14.4">
      <c r="F3748" s="274"/>
    </row>
    <row r="3749" spans="6:6" ht="14.4">
      <c r="F3749" s="274"/>
    </row>
    <row r="3750" spans="6:6" ht="14.4">
      <c r="F3750" s="274"/>
    </row>
    <row r="3751" spans="6:6" ht="14.4">
      <c r="F3751" s="274"/>
    </row>
    <row r="3752" spans="6:6" ht="14.4">
      <c r="F3752" s="274"/>
    </row>
    <row r="3753" spans="6:6" ht="14.4">
      <c r="F3753" s="274"/>
    </row>
    <row r="3754" spans="6:6" ht="14.4">
      <c r="F3754" s="274"/>
    </row>
    <row r="3755" spans="6:6" ht="14.4">
      <c r="F3755" s="274"/>
    </row>
    <row r="3756" spans="6:6" ht="14.4">
      <c r="F3756" s="274"/>
    </row>
    <row r="3757" spans="6:6" ht="14.4">
      <c r="F3757" s="274"/>
    </row>
    <row r="3758" spans="6:6" ht="14.4">
      <c r="F3758" s="274"/>
    </row>
    <row r="3759" spans="6:6" ht="14.4">
      <c r="F3759" s="274"/>
    </row>
    <row r="3760" spans="6:6" ht="14.4">
      <c r="F3760" s="274"/>
    </row>
    <row r="3761" spans="6:6" ht="14.4">
      <c r="F3761" s="274"/>
    </row>
    <row r="3762" spans="6:6" ht="14.4">
      <c r="F3762" s="274"/>
    </row>
    <row r="3763" spans="6:6" ht="14.4">
      <c r="F3763" s="274"/>
    </row>
    <row r="3764" spans="6:6" ht="14.4">
      <c r="F3764" s="274"/>
    </row>
    <row r="3765" spans="6:6" ht="14.4">
      <c r="F3765" s="274"/>
    </row>
    <row r="3766" spans="6:6" ht="14.4">
      <c r="F3766" s="274"/>
    </row>
    <row r="3767" spans="6:6" ht="14.4">
      <c r="F3767" s="274"/>
    </row>
    <row r="3768" spans="6:6" ht="14.4">
      <c r="F3768" s="274"/>
    </row>
    <row r="3769" spans="6:6" ht="14.4">
      <c r="F3769" s="274"/>
    </row>
    <row r="3770" spans="6:6" ht="14.4">
      <c r="F3770" s="274"/>
    </row>
    <row r="3771" spans="6:6" ht="14.4">
      <c r="F3771" s="274"/>
    </row>
    <row r="3772" spans="6:6" ht="14.4">
      <c r="F3772" s="274"/>
    </row>
    <row r="3773" spans="6:6" ht="14.4">
      <c r="F3773" s="274"/>
    </row>
    <row r="3774" spans="6:6" ht="14.4">
      <c r="F3774" s="274"/>
    </row>
    <row r="3775" spans="6:6" ht="14.4">
      <c r="F3775" s="274"/>
    </row>
    <row r="3776" spans="6:6" ht="14.4">
      <c r="F3776" s="274"/>
    </row>
    <row r="3777" spans="6:6" ht="14.4">
      <c r="F3777" s="274"/>
    </row>
    <row r="3778" spans="6:6" ht="14.4">
      <c r="F3778" s="274"/>
    </row>
    <row r="3779" spans="6:6" ht="14.4">
      <c r="F3779" s="274"/>
    </row>
    <row r="3780" spans="6:6" ht="14.4">
      <c r="F3780" s="274"/>
    </row>
    <row r="3781" spans="6:6" ht="14.4">
      <c r="F3781" s="274"/>
    </row>
    <row r="3782" spans="6:6" ht="14.4">
      <c r="F3782" s="274"/>
    </row>
    <row r="3783" spans="6:6" ht="14.4">
      <c r="F3783" s="274"/>
    </row>
    <row r="3784" spans="6:6" ht="14.4">
      <c r="F3784" s="274"/>
    </row>
    <row r="3785" spans="6:6" ht="14.4">
      <c r="F3785" s="274"/>
    </row>
    <row r="3786" spans="6:6" ht="14.4">
      <c r="F3786" s="274"/>
    </row>
    <row r="3787" spans="6:6" ht="14.4">
      <c r="F3787" s="274"/>
    </row>
    <row r="3788" spans="6:6" ht="14.4">
      <c r="F3788" s="274"/>
    </row>
    <row r="3789" spans="6:6" ht="14.4">
      <c r="F3789" s="274"/>
    </row>
    <row r="3790" spans="6:6" ht="14.4">
      <c r="F3790" s="274"/>
    </row>
    <row r="3791" spans="6:6" ht="14.4">
      <c r="F3791" s="274"/>
    </row>
    <row r="3792" spans="6:6" ht="14.4">
      <c r="F3792" s="274"/>
    </row>
    <row r="3793" spans="6:6" ht="14.4">
      <c r="F3793" s="274"/>
    </row>
    <row r="3794" spans="6:6" ht="14.4">
      <c r="F3794" s="274"/>
    </row>
    <row r="3795" spans="6:6" ht="14.4">
      <c r="F3795" s="274"/>
    </row>
    <row r="3796" spans="6:6" ht="14.4">
      <c r="F3796" s="274"/>
    </row>
    <row r="3797" spans="6:6" ht="14.4">
      <c r="F3797" s="274"/>
    </row>
    <row r="3798" spans="6:6" ht="14.4">
      <c r="F3798" s="274"/>
    </row>
    <row r="3799" spans="6:6" ht="14.4">
      <c r="F3799" s="274"/>
    </row>
    <row r="3800" spans="6:6" ht="14.4">
      <c r="F3800" s="274"/>
    </row>
    <row r="3801" spans="6:6" ht="14.4">
      <c r="F3801" s="274"/>
    </row>
    <row r="3802" spans="6:6" ht="14.4">
      <c r="F3802" s="274"/>
    </row>
    <row r="3803" spans="6:6" ht="14.4">
      <c r="F3803" s="274"/>
    </row>
    <row r="3804" spans="6:6" ht="14.4">
      <c r="F3804" s="274"/>
    </row>
    <row r="3805" spans="6:6" ht="14.4">
      <c r="F3805" s="274"/>
    </row>
    <row r="3806" spans="6:6" ht="14.4">
      <c r="F3806" s="274"/>
    </row>
    <row r="3807" spans="6:6" ht="14.4">
      <c r="F3807" s="274"/>
    </row>
    <row r="3808" spans="6:6" ht="14.4">
      <c r="F3808" s="274"/>
    </row>
    <row r="3809" spans="6:6" ht="14.4">
      <c r="F3809" s="274"/>
    </row>
    <row r="3810" spans="6:6" ht="14.4">
      <c r="F3810" s="274"/>
    </row>
    <row r="3811" spans="6:6" ht="14.4">
      <c r="F3811" s="274"/>
    </row>
    <row r="3812" spans="6:6" ht="14.4">
      <c r="F3812" s="274"/>
    </row>
    <row r="3813" spans="6:6" ht="14.4">
      <c r="F3813" s="274"/>
    </row>
    <row r="3814" spans="6:6" ht="14.4">
      <c r="F3814" s="274"/>
    </row>
    <row r="3815" spans="6:6" ht="14.4">
      <c r="F3815" s="274"/>
    </row>
    <row r="3816" spans="6:6" ht="14.4">
      <c r="F3816" s="274"/>
    </row>
    <row r="3817" spans="6:6" ht="14.4">
      <c r="F3817" s="274"/>
    </row>
    <row r="3818" spans="6:6" ht="14.4">
      <c r="F3818" s="274"/>
    </row>
    <row r="3819" spans="6:6" ht="14.4">
      <c r="F3819" s="274"/>
    </row>
    <row r="3820" spans="6:6" ht="14.4">
      <c r="F3820" s="274"/>
    </row>
    <row r="3821" spans="6:6" ht="14.4">
      <c r="F3821" s="274"/>
    </row>
    <row r="3822" spans="6:6" ht="14.4">
      <c r="F3822" s="274"/>
    </row>
    <row r="3823" spans="6:6" ht="14.4">
      <c r="F3823" s="274"/>
    </row>
    <row r="3824" spans="6:6" ht="14.4">
      <c r="F3824" s="274"/>
    </row>
    <row r="3825" spans="6:6" ht="14.4">
      <c r="F3825" s="274"/>
    </row>
    <row r="3826" spans="6:6" ht="14.4">
      <c r="F3826" s="274"/>
    </row>
    <row r="3827" spans="6:6" ht="14.4">
      <c r="F3827" s="274"/>
    </row>
    <row r="3828" spans="6:6" ht="14.4">
      <c r="F3828" s="274"/>
    </row>
    <row r="3829" spans="6:6" ht="14.4">
      <c r="F3829" s="274"/>
    </row>
    <row r="3830" spans="6:6" ht="14.4">
      <c r="F3830" s="274"/>
    </row>
    <row r="3831" spans="6:6" ht="14.4">
      <c r="F3831" s="274"/>
    </row>
    <row r="3832" spans="6:6" ht="14.4">
      <c r="F3832" s="274"/>
    </row>
    <row r="3833" spans="6:6" ht="14.4">
      <c r="F3833" s="274"/>
    </row>
    <row r="3834" spans="6:6" ht="14.4">
      <c r="F3834" s="274"/>
    </row>
    <row r="3835" spans="6:6" ht="14.4">
      <c r="F3835" s="274"/>
    </row>
    <row r="3836" spans="6:6" ht="14.4">
      <c r="F3836" s="274"/>
    </row>
    <row r="3837" spans="6:6" ht="14.4">
      <c r="F3837" s="274"/>
    </row>
    <row r="3838" spans="6:6" ht="14.4">
      <c r="F3838" s="274"/>
    </row>
    <row r="3839" spans="6:6" ht="14.4">
      <c r="F3839" s="274"/>
    </row>
    <row r="3840" spans="6:6" ht="14.4">
      <c r="F3840" s="274"/>
    </row>
    <row r="3841" spans="6:6" ht="14.4">
      <c r="F3841" s="274"/>
    </row>
    <row r="3842" spans="6:6" ht="14.4">
      <c r="F3842" s="274"/>
    </row>
    <row r="3843" spans="6:6" ht="14.4">
      <c r="F3843" s="274"/>
    </row>
    <row r="3844" spans="6:6" ht="14.4">
      <c r="F3844" s="274"/>
    </row>
    <row r="3845" spans="6:6" ht="14.4">
      <c r="F3845" s="274"/>
    </row>
    <row r="3846" spans="6:6" ht="14.4">
      <c r="F3846" s="274"/>
    </row>
    <row r="3847" spans="6:6" ht="14.4">
      <c r="F3847" s="274"/>
    </row>
    <row r="3848" spans="6:6" ht="14.4">
      <c r="F3848" s="274"/>
    </row>
    <row r="3849" spans="6:6" ht="14.4">
      <c r="F3849" s="274"/>
    </row>
    <row r="3850" spans="6:6" ht="14.4">
      <c r="F3850" s="274"/>
    </row>
    <row r="3851" spans="6:6" ht="14.4">
      <c r="F3851" s="274"/>
    </row>
    <row r="3852" spans="6:6" ht="14.4">
      <c r="F3852" s="274"/>
    </row>
    <row r="3853" spans="6:6" ht="14.4">
      <c r="F3853" s="274"/>
    </row>
    <row r="3854" spans="6:6" ht="14.4">
      <c r="F3854" s="274"/>
    </row>
    <row r="3855" spans="6:6" ht="14.4">
      <c r="F3855" s="274"/>
    </row>
    <row r="3856" spans="6:6" ht="14.4">
      <c r="F3856" s="274"/>
    </row>
    <row r="3857" spans="6:6" ht="14.4">
      <c r="F3857" s="274"/>
    </row>
    <row r="3858" spans="6:6" ht="14.4">
      <c r="F3858" s="274"/>
    </row>
    <row r="3859" spans="6:6" ht="14.4">
      <c r="F3859" s="274"/>
    </row>
    <row r="3860" spans="6:6" ht="14.4">
      <c r="F3860" s="274"/>
    </row>
    <row r="3861" spans="6:6" ht="14.4">
      <c r="F3861" s="274"/>
    </row>
    <row r="3862" spans="6:6" ht="14.4">
      <c r="F3862" s="274"/>
    </row>
    <row r="3863" spans="6:6" ht="14.4">
      <c r="F3863" s="274"/>
    </row>
    <row r="3864" spans="6:6" ht="14.4">
      <c r="F3864" s="274"/>
    </row>
    <row r="3865" spans="6:6" ht="14.4">
      <c r="F3865" s="274"/>
    </row>
    <row r="3866" spans="6:6" ht="14.4">
      <c r="F3866" s="274"/>
    </row>
    <row r="3867" spans="6:6" ht="14.4">
      <c r="F3867" s="274"/>
    </row>
    <row r="3868" spans="6:6" ht="14.4">
      <c r="F3868" s="274"/>
    </row>
    <row r="3869" spans="6:6" ht="14.4">
      <c r="F3869" s="274"/>
    </row>
    <row r="3870" spans="6:6" ht="14.4">
      <c r="F3870" s="274"/>
    </row>
    <row r="3871" spans="6:6" ht="14.4">
      <c r="F3871" s="274"/>
    </row>
    <row r="3872" spans="6:6" ht="14.4">
      <c r="F3872" s="274"/>
    </row>
    <row r="3873" spans="6:6" ht="14.4">
      <c r="F3873" s="274"/>
    </row>
    <row r="3874" spans="6:6" ht="14.4">
      <c r="F3874" s="274"/>
    </row>
    <row r="3875" spans="6:6" ht="14.4">
      <c r="F3875" s="274"/>
    </row>
    <row r="3876" spans="6:6" ht="14.4">
      <c r="F3876" s="274"/>
    </row>
    <row r="3877" spans="6:6" ht="14.4">
      <c r="F3877" s="274"/>
    </row>
    <row r="3878" spans="6:6" ht="14.4">
      <c r="F3878" s="274"/>
    </row>
    <row r="3879" spans="6:6" ht="14.4">
      <c r="F3879" s="274"/>
    </row>
    <row r="3880" spans="6:6" ht="14.4">
      <c r="F3880" s="274"/>
    </row>
    <row r="3881" spans="6:6" ht="14.4">
      <c r="F3881" s="274"/>
    </row>
    <row r="3882" spans="6:6" ht="14.4">
      <c r="F3882" s="274"/>
    </row>
    <row r="3883" spans="6:6" ht="14.4">
      <c r="F3883" s="274"/>
    </row>
    <row r="3884" spans="6:6" ht="14.4">
      <c r="F3884" s="274"/>
    </row>
    <row r="3885" spans="6:6" ht="14.4">
      <c r="F3885" s="274"/>
    </row>
    <row r="3886" spans="6:6" ht="14.4">
      <c r="F3886" s="274"/>
    </row>
    <row r="3887" spans="6:6" ht="14.4">
      <c r="F3887" s="274"/>
    </row>
    <row r="3888" spans="6:6" ht="14.4">
      <c r="F3888" s="274"/>
    </row>
    <row r="3889" spans="6:6" ht="14.4">
      <c r="F3889" s="274"/>
    </row>
    <row r="3890" spans="6:6" ht="14.4">
      <c r="F3890" s="274"/>
    </row>
    <row r="3891" spans="6:6" ht="14.4">
      <c r="F3891" s="274"/>
    </row>
    <row r="3892" spans="6:6" ht="14.4">
      <c r="F3892" s="274"/>
    </row>
    <row r="3893" spans="6:6" ht="14.4">
      <c r="F3893" s="274"/>
    </row>
    <row r="3894" spans="6:6" ht="14.4">
      <c r="F3894" s="274"/>
    </row>
    <row r="3895" spans="6:6" ht="14.4">
      <c r="F3895" s="274"/>
    </row>
    <row r="3896" spans="6:6" ht="14.4">
      <c r="F3896" s="274"/>
    </row>
    <row r="3897" spans="6:6" ht="14.4">
      <c r="F3897" s="274"/>
    </row>
    <row r="3898" spans="6:6" ht="14.4">
      <c r="F3898" s="274"/>
    </row>
    <row r="3899" spans="6:6" ht="14.4">
      <c r="F3899" s="274"/>
    </row>
    <row r="3900" spans="6:6" ht="14.4">
      <c r="F3900" s="274"/>
    </row>
    <row r="3901" spans="6:6" ht="14.4">
      <c r="F3901" s="274"/>
    </row>
    <row r="3902" spans="6:6" ht="14.4">
      <c r="F3902" s="274"/>
    </row>
    <row r="3903" spans="6:6" ht="14.4">
      <c r="F3903" s="274"/>
    </row>
    <row r="3904" spans="6:6" ht="14.4">
      <c r="F3904" s="274"/>
    </row>
    <row r="3905" spans="6:6" ht="14.4">
      <c r="F3905" s="274"/>
    </row>
    <row r="3906" spans="6:6" ht="14.4">
      <c r="F3906" s="274"/>
    </row>
    <row r="3907" spans="6:6" ht="14.4">
      <c r="F3907" s="274"/>
    </row>
    <row r="3908" spans="6:6" ht="14.4">
      <c r="F3908" s="274"/>
    </row>
    <row r="3909" spans="6:6" ht="14.4">
      <c r="F3909" s="274"/>
    </row>
    <row r="3910" spans="6:6" ht="14.4">
      <c r="F3910" s="274"/>
    </row>
    <row r="3911" spans="6:6" ht="14.4">
      <c r="F3911" s="274"/>
    </row>
    <row r="3912" spans="6:6" ht="14.4">
      <c r="F3912" s="274"/>
    </row>
    <row r="3913" spans="6:6" ht="14.4">
      <c r="F3913" s="274"/>
    </row>
    <row r="3914" spans="6:6" ht="14.4">
      <c r="F3914" s="274"/>
    </row>
    <row r="3915" spans="6:6" ht="14.4">
      <c r="F3915" s="274"/>
    </row>
    <row r="3916" spans="6:6" ht="14.4">
      <c r="F3916" s="274"/>
    </row>
    <row r="3917" spans="6:6" ht="14.4">
      <c r="F3917" s="274"/>
    </row>
    <row r="3918" spans="6:6" ht="14.4">
      <c r="F3918" s="274"/>
    </row>
    <row r="3919" spans="6:6" ht="14.4">
      <c r="F3919" s="274"/>
    </row>
    <row r="3920" spans="6:6" ht="14.4">
      <c r="F3920" s="274"/>
    </row>
    <row r="3921" spans="6:6" ht="14.4">
      <c r="F3921" s="274"/>
    </row>
    <row r="3922" spans="6:6" ht="14.4">
      <c r="F3922" s="274"/>
    </row>
    <row r="3923" spans="6:6" ht="14.4">
      <c r="F3923" s="274"/>
    </row>
    <row r="3924" spans="6:6" ht="14.4">
      <c r="F3924" s="274"/>
    </row>
    <row r="3925" spans="6:6" ht="14.4">
      <c r="F3925" s="274"/>
    </row>
    <row r="3926" spans="6:6" ht="14.4">
      <c r="F3926" s="274"/>
    </row>
    <row r="3927" spans="6:6" ht="14.4">
      <c r="F3927" s="274"/>
    </row>
    <row r="3928" spans="6:6" ht="14.4">
      <c r="F3928" s="274"/>
    </row>
    <row r="3929" spans="6:6" ht="14.4">
      <c r="F3929" s="274"/>
    </row>
    <row r="3930" spans="6:6" ht="14.4">
      <c r="F3930" s="274"/>
    </row>
    <row r="3931" spans="6:6" ht="14.4">
      <c r="F3931" s="274"/>
    </row>
    <row r="3932" spans="6:6" ht="14.4">
      <c r="F3932" s="274"/>
    </row>
    <row r="3933" spans="6:6" ht="14.4">
      <c r="F3933" s="274"/>
    </row>
    <row r="3934" spans="6:6" ht="14.4">
      <c r="F3934" s="274"/>
    </row>
    <row r="3935" spans="6:6" ht="14.4">
      <c r="F3935" s="274"/>
    </row>
    <row r="3936" spans="6:6" ht="14.4">
      <c r="F3936" s="274"/>
    </row>
    <row r="3937" spans="6:6" ht="14.4">
      <c r="F3937" s="274"/>
    </row>
    <row r="3938" spans="6:6" ht="14.4">
      <c r="F3938" s="274"/>
    </row>
    <row r="3939" spans="6:6" ht="14.4">
      <c r="F3939" s="274"/>
    </row>
    <row r="3940" spans="6:6" ht="14.4">
      <c r="F3940" s="274"/>
    </row>
    <row r="3941" spans="6:6" ht="14.4">
      <c r="F3941" s="274"/>
    </row>
    <row r="3942" spans="6:6" ht="14.4">
      <c r="F3942" s="274"/>
    </row>
    <row r="3943" spans="6:6" ht="14.4">
      <c r="F3943" s="274"/>
    </row>
    <row r="3944" spans="6:6" ht="14.4">
      <c r="F3944" s="274"/>
    </row>
    <row r="3945" spans="6:6" ht="14.4">
      <c r="F3945" s="274"/>
    </row>
    <row r="3946" spans="6:6" ht="14.4">
      <c r="F3946" s="274"/>
    </row>
    <row r="3947" spans="6:6" ht="14.4">
      <c r="F3947" s="274"/>
    </row>
    <row r="3948" spans="6:6" ht="14.4">
      <c r="F3948" s="274"/>
    </row>
    <row r="3949" spans="6:6" ht="14.4">
      <c r="F3949" s="274"/>
    </row>
    <row r="3950" spans="6:6" ht="14.4">
      <c r="F3950" s="274"/>
    </row>
    <row r="3951" spans="6:6" ht="14.4">
      <c r="F3951" s="274"/>
    </row>
    <row r="3952" spans="6:6" ht="14.4">
      <c r="F3952" s="274"/>
    </row>
    <row r="3953" spans="6:6" ht="14.4">
      <c r="F3953" s="274"/>
    </row>
    <row r="3954" spans="6:6" ht="14.4">
      <c r="F3954" s="274"/>
    </row>
    <row r="3955" spans="6:6" ht="14.4">
      <c r="F3955" s="274"/>
    </row>
    <row r="3956" spans="6:6" ht="14.4">
      <c r="F3956" s="274"/>
    </row>
    <row r="3957" spans="6:6" ht="14.4">
      <c r="F3957" s="274"/>
    </row>
    <row r="3958" spans="6:6" ht="14.4">
      <c r="F3958" s="274"/>
    </row>
    <row r="3959" spans="6:6" ht="14.4">
      <c r="F3959" s="274"/>
    </row>
    <row r="3960" spans="6:6" ht="14.4">
      <c r="F3960" s="274"/>
    </row>
    <row r="3961" spans="6:6" ht="14.4">
      <c r="F3961" s="274"/>
    </row>
    <row r="3962" spans="6:6" ht="14.4">
      <c r="F3962" s="274"/>
    </row>
    <row r="3963" spans="6:6" ht="14.4">
      <c r="F3963" s="274"/>
    </row>
    <row r="3964" spans="6:6" ht="14.4">
      <c r="F3964" s="274"/>
    </row>
    <row r="3965" spans="6:6" ht="14.4">
      <c r="F3965" s="274"/>
    </row>
    <row r="3966" spans="6:6" ht="14.4">
      <c r="F3966" s="274"/>
    </row>
    <row r="3967" spans="6:6" ht="14.4">
      <c r="F3967" s="274"/>
    </row>
    <row r="3968" spans="6:6" ht="14.4">
      <c r="F3968" s="274"/>
    </row>
    <row r="3969" spans="6:6" ht="14.4">
      <c r="F3969" s="274"/>
    </row>
    <row r="3970" spans="6:6" ht="14.4">
      <c r="F3970" s="274"/>
    </row>
    <row r="3971" spans="6:6" ht="14.4">
      <c r="F3971" s="274"/>
    </row>
    <row r="3972" spans="6:6" ht="14.4">
      <c r="F3972" s="274"/>
    </row>
    <row r="3973" spans="6:6" ht="14.4">
      <c r="F3973" s="274"/>
    </row>
    <row r="3974" spans="6:6" ht="14.4">
      <c r="F3974" s="274"/>
    </row>
    <row r="3975" spans="6:6" ht="14.4">
      <c r="F3975" s="274"/>
    </row>
    <row r="3976" spans="6:6" ht="14.4">
      <c r="F3976" s="274"/>
    </row>
    <row r="3977" spans="6:6" ht="14.4">
      <c r="F3977" s="274"/>
    </row>
    <row r="3978" spans="6:6" ht="14.4">
      <c r="F3978" s="274"/>
    </row>
    <row r="3979" spans="6:6" ht="14.4">
      <c r="F3979" s="274"/>
    </row>
    <row r="3980" spans="6:6" ht="14.4">
      <c r="F3980" s="274"/>
    </row>
    <row r="3981" spans="6:6" ht="14.4">
      <c r="F3981" s="274"/>
    </row>
    <row r="3982" spans="6:6" ht="14.4">
      <c r="F3982" s="274"/>
    </row>
    <row r="3983" spans="6:6" ht="14.4">
      <c r="F3983" s="274"/>
    </row>
    <row r="3984" spans="6:6" ht="14.4">
      <c r="F3984" s="274"/>
    </row>
    <row r="3985" spans="6:6" ht="14.4">
      <c r="F3985" s="274"/>
    </row>
    <row r="3986" spans="6:6" ht="14.4">
      <c r="F3986" s="274"/>
    </row>
    <row r="3987" spans="6:6" ht="14.4">
      <c r="F3987" s="274"/>
    </row>
    <row r="3988" spans="6:6" ht="14.4">
      <c r="F3988" s="274"/>
    </row>
    <row r="3989" spans="6:6" ht="14.4">
      <c r="F3989" s="274"/>
    </row>
    <row r="3990" spans="6:6" ht="14.4">
      <c r="F3990" s="274"/>
    </row>
    <row r="3991" spans="6:6" ht="14.4">
      <c r="F3991" s="274"/>
    </row>
    <row r="3992" spans="6:6" ht="14.4">
      <c r="F3992" s="274"/>
    </row>
    <row r="3993" spans="6:6" ht="14.4">
      <c r="F3993" s="274"/>
    </row>
    <row r="3994" spans="6:6" ht="14.4">
      <c r="F3994" s="274"/>
    </row>
    <row r="3995" spans="6:6" ht="14.4">
      <c r="F3995" s="274"/>
    </row>
    <row r="3996" spans="6:6" ht="14.4">
      <c r="F3996" s="274"/>
    </row>
    <row r="3997" spans="6:6" ht="14.4">
      <c r="F3997" s="274"/>
    </row>
    <row r="3998" spans="6:6" ht="14.4">
      <c r="F3998" s="274"/>
    </row>
    <row r="3999" spans="6:6" ht="14.4">
      <c r="F3999" s="274"/>
    </row>
    <row r="4000" spans="6:6" ht="14.4">
      <c r="F4000" s="274"/>
    </row>
    <row r="4001" spans="6:6" ht="14.4">
      <c r="F4001" s="274"/>
    </row>
    <row r="4002" spans="6:6" ht="14.4">
      <c r="F4002" s="274"/>
    </row>
    <row r="4003" spans="6:6" ht="14.4">
      <c r="F4003" s="274"/>
    </row>
    <row r="4004" spans="6:6" ht="14.4">
      <c r="F4004" s="274"/>
    </row>
    <row r="4005" spans="6:6" ht="14.4">
      <c r="F4005" s="274"/>
    </row>
    <row r="4006" spans="6:6" ht="14.4">
      <c r="F4006" s="274"/>
    </row>
    <row r="4007" spans="6:6" ht="14.4">
      <c r="F4007" s="274"/>
    </row>
    <row r="4008" spans="6:6" ht="14.4">
      <c r="F4008" s="274"/>
    </row>
    <row r="4009" spans="6:6" ht="14.4">
      <c r="F4009" s="274"/>
    </row>
    <row r="4010" spans="6:6" ht="14.4">
      <c r="F4010" s="274"/>
    </row>
    <row r="4011" spans="6:6" ht="14.4">
      <c r="F4011" s="274"/>
    </row>
    <row r="4012" spans="6:6" ht="14.4">
      <c r="F4012" s="274"/>
    </row>
    <row r="4013" spans="6:6" ht="14.4">
      <c r="F4013" s="274"/>
    </row>
    <row r="4014" spans="6:6" ht="14.4">
      <c r="F4014" s="274"/>
    </row>
    <row r="4015" spans="6:6" ht="14.4">
      <c r="F4015" s="274"/>
    </row>
    <row r="4016" spans="6:6" ht="14.4">
      <c r="F4016" s="274"/>
    </row>
    <row r="4017" spans="6:6" ht="14.4">
      <c r="F4017" s="274"/>
    </row>
    <row r="4018" spans="6:6" ht="14.4">
      <c r="F4018" s="274"/>
    </row>
    <row r="4019" spans="6:6" ht="14.4">
      <c r="F4019" s="274"/>
    </row>
    <row r="4020" spans="6:6" ht="14.4">
      <c r="F4020" s="274"/>
    </row>
    <row r="4021" spans="6:6" ht="14.4">
      <c r="F4021" s="274"/>
    </row>
    <row r="4022" spans="6:6" ht="14.4">
      <c r="F4022" s="274"/>
    </row>
    <row r="4023" spans="6:6" ht="14.4">
      <c r="F4023" s="274"/>
    </row>
    <row r="4024" spans="6:6" ht="14.4">
      <c r="F4024" s="274"/>
    </row>
    <row r="4025" spans="6:6" ht="14.4">
      <c r="F4025" s="274"/>
    </row>
    <row r="4026" spans="6:6" ht="14.4">
      <c r="F4026" s="274"/>
    </row>
    <row r="4027" spans="6:6" ht="14.4">
      <c r="F4027" s="274"/>
    </row>
    <row r="4028" spans="6:6" ht="14.4">
      <c r="F4028" s="274"/>
    </row>
    <row r="4029" spans="6:6" ht="14.4">
      <c r="F4029" s="274"/>
    </row>
    <row r="4030" spans="6:6" ht="14.4">
      <c r="F4030" s="274"/>
    </row>
    <row r="4031" spans="6:6" ht="14.4">
      <c r="F4031" s="274"/>
    </row>
    <row r="4032" spans="6:6" ht="14.4">
      <c r="F4032" s="274"/>
    </row>
    <row r="4033" spans="6:6" ht="14.4">
      <c r="F4033" s="274"/>
    </row>
    <row r="4034" spans="6:6" ht="14.4">
      <c r="F4034" s="274"/>
    </row>
    <row r="4035" spans="6:6" ht="14.4">
      <c r="F4035" s="274"/>
    </row>
    <row r="4036" spans="6:6" ht="14.4">
      <c r="F4036" s="274"/>
    </row>
    <row r="4037" spans="6:6" ht="14.4">
      <c r="F4037" s="274"/>
    </row>
    <row r="4038" spans="6:6" ht="14.4">
      <c r="F4038" s="274"/>
    </row>
    <row r="4039" spans="6:6" ht="14.4">
      <c r="F4039" s="274"/>
    </row>
    <row r="4040" spans="6:6" ht="14.4">
      <c r="F4040" s="274"/>
    </row>
    <row r="4041" spans="6:6" ht="14.4">
      <c r="F4041" s="274"/>
    </row>
    <row r="4042" spans="6:6" ht="14.4">
      <c r="F4042" s="274"/>
    </row>
    <row r="4043" spans="6:6" ht="14.4">
      <c r="F4043" s="274"/>
    </row>
    <row r="4044" spans="6:6" ht="14.4">
      <c r="F4044" s="274"/>
    </row>
    <row r="4045" spans="6:6" ht="14.4">
      <c r="F4045" s="274"/>
    </row>
    <row r="4046" spans="6:6" ht="14.4">
      <c r="F4046" s="274"/>
    </row>
    <row r="4047" spans="6:6" ht="14.4">
      <c r="F4047" s="274"/>
    </row>
    <row r="4048" spans="6:6" ht="14.4">
      <c r="F4048" s="274"/>
    </row>
    <row r="4049" spans="6:6" ht="14.4">
      <c r="F4049" s="274"/>
    </row>
    <row r="4050" spans="6:6" ht="14.4">
      <c r="F4050" s="274"/>
    </row>
    <row r="4051" spans="6:6" ht="14.4">
      <c r="F4051" s="274"/>
    </row>
    <row r="4052" spans="6:6" ht="14.4">
      <c r="F4052" s="274"/>
    </row>
    <row r="4053" spans="6:6" ht="14.4">
      <c r="F4053" s="274"/>
    </row>
    <row r="4054" spans="6:6" ht="14.4">
      <c r="F4054" s="274"/>
    </row>
    <row r="4055" spans="6:6" ht="14.4">
      <c r="F4055" s="274"/>
    </row>
    <row r="4056" spans="6:6" ht="14.4">
      <c r="F4056" s="274"/>
    </row>
    <row r="4057" spans="6:6" ht="14.4">
      <c r="F4057" s="274"/>
    </row>
    <row r="4058" spans="6:6" ht="14.4">
      <c r="F4058" s="274"/>
    </row>
    <row r="4059" spans="6:6" ht="14.4">
      <c r="F4059" s="274"/>
    </row>
    <row r="4060" spans="6:6" ht="14.4">
      <c r="F4060" s="274"/>
    </row>
    <row r="4061" spans="6:6" ht="14.4">
      <c r="F4061" s="274"/>
    </row>
    <row r="4062" spans="6:6" ht="14.4">
      <c r="F4062" s="274"/>
    </row>
    <row r="4063" spans="6:6" ht="14.4">
      <c r="F4063" s="274"/>
    </row>
    <row r="4064" spans="6:6" ht="14.4">
      <c r="F4064" s="274"/>
    </row>
    <row r="4065" spans="6:6" ht="14.4">
      <c r="F4065" s="274"/>
    </row>
    <row r="4066" spans="6:6" ht="14.4">
      <c r="F4066" s="274"/>
    </row>
    <row r="4067" spans="6:6" ht="14.4">
      <c r="F4067" s="274"/>
    </row>
    <row r="4068" spans="6:6" ht="14.4">
      <c r="F4068" s="274"/>
    </row>
    <row r="4069" spans="6:6" ht="14.4">
      <c r="F4069" s="274"/>
    </row>
    <row r="4070" spans="6:6" ht="14.4">
      <c r="F4070" s="274"/>
    </row>
    <row r="4071" spans="6:6" ht="14.4">
      <c r="F4071" s="274"/>
    </row>
    <row r="4072" spans="6:6" ht="14.4">
      <c r="F4072" s="274"/>
    </row>
    <row r="4073" spans="6:6" ht="14.4">
      <c r="F4073" s="274"/>
    </row>
    <row r="4074" spans="6:6" ht="14.4">
      <c r="F4074" s="274"/>
    </row>
    <row r="4075" spans="6:6" ht="14.4">
      <c r="F4075" s="274"/>
    </row>
    <row r="4076" spans="6:6" ht="14.4">
      <c r="F4076" s="274"/>
    </row>
    <row r="4077" spans="6:6" ht="14.4">
      <c r="F4077" s="274"/>
    </row>
    <row r="4078" spans="6:6" ht="14.4">
      <c r="F4078" s="274"/>
    </row>
    <row r="4079" spans="6:6" ht="14.4">
      <c r="F4079" s="274"/>
    </row>
    <row r="4080" spans="6:6" ht="14.4">
      <c r="F4080" s="274"/>
    </row>
    <row r="4081" spans="6:6" ht="14.4">
      <c r="F4081" s="274"/>
    </row>
    <row r="4082" spans="6:6" ht="14.4">
      <c r="F4082" s="274"/>
    </row>
    <row r="4083" spans="6:6" ht="14.4">
      <c r="F4083" s="274"/>
    </row>
    <row r="4084" spans="6:6" ht="14.4">
      <c r="F4084" s="274"/>
    </row>
    <row r="4085" spans="6:6" ht="14.4">
      <c r="F4085" s="274"/>
    </row>
    <row r="4086" spans="6:6" ht="14.4">
      <c r="F4086" s="274"/>
    </row>
    <row r="4087" spans="6:6" ht="14.4">
      <c r="F4087" s="274"/>
    </row>
    <row r="4088" spans="6:6" ht="14.4">
      <c r="F4088" s="274"/>
    </row>
    <row r="4089" spans="6:6" ht="14.4">
      <c r="F4089" s="274"/>
    </row>
    <row r="4090" spans="6:6" ht="14.4">
      <c r="F4090" s="274"/>
    </row>
    <row r="4091" spans="6:6" ht="14.4">
      <c r="F4091" s="274"/>
    </row>
    <row r="4092" spans="6:6" ht="14.4">
      <c r="F4092" s="274"/>
    </row>
    <row r="4093" spans="6:6" ht="14.4">
      <c r="F4093" s="274"/>
    </row>
    <row r="4094" spans="6:6" ht="14.4">
      <c r="F4094" s="274"/>
    </row>
    <row r="4095" spans="6:6" ht="14.4">
      <c r="F4095" s="274"/>
    </row>
    <row r="4096" spans="6:6" ht="14.4">
      <c r="F4096" s="274"/>
    </row>
    <row r="4097" spans="6:6" ht="14.4">
      <c r="F4097" s="274"/>
    </row>
    <row r="4098" spans="6:6" ht="14.4">
      <c r="F4098" s="274"/>
    </row>
    <row r="4099" spans="6:6" ht="14.4">
      <c r="F4099" s="274"/>
    </row>
    <row r="4100" spans="6:6" ht="14.4">
      <c r="F4100" s="274"/>
    </row>
    <row r="4101" spans="6:6" ht="14.4">
      <c r="F4101" s="274"/>
    </row>
    <row r="4102" spans="6:6" ht="14.4">
      <c r="F4102" s="274"/>
    </row>
    <row r="4103" spans="6:6" ht="14.4">
      <c r="F4103" s="274"/>
    </row>
    <row r="4104" spans="6:6" ht="14.4">
      <c r="F4104" s="274"/>
    </row>
    <row r="4105" spans="6:6" ht="14.4">
      <c r="F4105" s="274"/>
    </row>
    <row r="4106" spans="6:6" ht="14.4">
      <c r="F4106" s="274"/>
    </row>
    <row r="4107" spans="6:6" ht="14.4">
      <c r="F4107" s="274"/>
    </row>
    <row r="4108" spans="6:6" ht="14.4">
      <c r="F4108" s="274"/>
    </row>
    <row r="4109" spans="6:6" ht="14.4">
      <c r="F4109" s="274"/>
    </row>
    <row r="4110" spans="6:6" ht="14.4">
      <c r="F4110" s="274"/>
    </row>
    <row r="4111" spans="6:6" ht="14.4">
      <c r="F4111" s="274"/>
    </row>
    <row r="4112" spans="6:6" ht="14.4">
      <c r="F4112" s="274"/>
    </row>
    <row r="4113" spans="6:6" ht="14.4">
      <c r="F4113" s="274"/>
    </row>
    <row r="4114" spans="6:6" ht="14.4">
      <c r="F4114" s="274"/>
    </row>
    <row r="4115" spans="6:6" ht="14.4">
      <c r="F4115" s="274"/>
    </row>
    <row r="4116" spans="6:6" ht="14.4">
      <c r="F4116" s="274"/>
    </row>
    <row r="4117" spans="6:6" ht="14.4">
      <c r="F4117" s="274"/>
    </row>
    <row r="4118" spans="6:6" ht="14.4">
      <c r="F4118" s="274"/>
    </row>
    <row r="4119" spans="6:6" ht="14.4">
      <c r="F4119" s="274"/>
    </row>
    <row r="4120" spans="6:6" ht="14.4">
      <c r="F4120" s="274"/>
    </row>
    <row r="4121" spans="6:6" ht="14.4">
      <c r="F4121" s="274"/>
    </row>
    <row r="4122" spans="6:6" ht="14.4">
      <c r="F4122" s="274"/>
    </row>
    <row r="4123" spans="6:6" ht="14.4">
      <c r="F4123" s="274"/>
    </row>
    <row r="4124" spans="6:6" ht="14.4">
      <c r="F4124" s="274"/>
    </row>
    <row r="4125" spans="6:6" ht="14.4">
      <c r="F4125" s="274"/>
    </row>
    <row r="4126" spans="6:6" ht="14.4">
      <c r="F4126" s="274"/>
    </row>
    <row r="4127" spans="6:6" ht="14.4">
      <c r="F4127" s="274"/>
    </row>
    <row r="4128" spans="6:6" ht="14.4">
      <c r="F4128" s="274"/>
    </row>
    <row r="4129" spans="6:6" ht="14.4">
      <c r="F4129" s="274"/>
    </row>
    <row r="4130" spans="6:6" ht="14.4">
      <c r="F4130" s="274"/>
    </row>
    <row r="4131" spans="6:6" ht="14.4">
      <c r="F4131" s="274"/>
    </row>
    <row r="4132" spans="6:6" ht="14.4">
      <c r="F4132" s="274"/>
    </row>
    <row r="4133" spans="6:6" ht="14.4">
      <c r="F4133" s="274"/>
    </row>
    <row r="4134" spans="6:6" ht="14.4">
      <c r="F4134" s="274"/>
    </row>
    <row r="4135" spans="6:6" ht="14.4">
      <c r="F4135" s="274"/>
    </row>
    <row r="4136" spans="6:6" ht="14.4">
      <c r="F4136" s="274"/>
    </row>
    <row r="4137" spans="6:6" ht="14.4">
      <c r="F4137" s="274"/>
    </row>
    <row r="4138" spans="6:6" ht="14.4">
      <c r="F4138" s="274"/>
    </row>
    <row r="4139" spans="6:6" ht="14.4">
      <c r="F4139" s="274"/>
    </row>
    <row r="4140" spans="6:6" ht="14.4">
      <c r="F4140" s="274"/>
    </row>
    <row r="4141" spans="6:6" ht="14.4">
      <c r="F4141" s="274"/>
    </row>
    <row r="4142" spans="6:6" ht="14.4">
      <c r="F4142" s="274"/>
    </row>
    <row r="4143" spans="6:6" ht="14.4">
      <c r="F4143" s="274"/>
    </row>
    <row r="4144" spans="6:6" ht="14.4">
      <c r="F4144" s="274"/>
    </row>
    <row r="4145" spans="6:6" ht="14.4">
      <c r="F4145" s="274"/>
    </row>
    <row r="4146" spans="6:6" ht="14.4">
      <c r="F4146" s="274"/>
    </row>
    <row r="4147" spans="6:6" ht="14.4">
      <c r="F4147" s="274"/>
    </row>
    <row r="4148" spans="6:6" ht="14.4">
      <c r="F4148" s="274"/>
    </row>
    <row r="4149" spans="6:6" ht="14.4">
      <c r="F4149" s="274"/>
    </row>
    <row r="4150" spans="6:6" ht="14.4">
      <c r="F4150" s="274"/>
    </row>
    <row r="4151" spans="6:6" ht="14.4">
      <c r="F4151" s="274"/>
    </row>
    <row r="4152" spans="6:6" ht="14.4">
      <c r="F4152" s="274"/>
    </row>
    <row r="4153" spans="6:6" ht="14.4">
      <c r="F4153" s="274"/>
    </row>
    <row r="4154" spans="6:6" ht="14.4">
      <c r="F4154" s="274"/>
    </row>
    <row r="4155" spans="6:6" ht="14.4">
      <c r="F4155" s="274"/>
    </row>
    <row r="4156" spans="6:6" ht="14.4">
      <c r="F4156" s="274"/>
    </row>
    <row r="4157" spans="6:6" ht="14.4">
      <c r="F4157" s="274"/>
    </row>
    <row r="4158" spans="6:6" ht="14.4">
      <c r="F4158" s="274"/>
    </row>
    <row r="4159" spans="6:6" ht="14.4">
      <c r="F4159" s="274"/>
    </row>
    <row r="4160" spans="6:6" ht="14.4">
      <c r="F4160" s="274"/>
    </row>
    <row r="4161" spans="6:6" ht="14.4">
      <c r="F4161" s="274"/>
    </row>
    <row r="4162" spans="6:6" ht="14.4">
      <c r="F4162" s="274"/>
    </row>
    <row r="4163" spans="6:6" ht="14.4">
      <c r="F4163" s="274"/>
    </row>
    <row r="4164" spans="6:6" ht="14.4">
      <c r="F4164" s="274"/>
    </row>
    <row r="4165" spans="6:6" ht="14.4">
      <c r="F4165" s="274"/>
    </row>
    <row r="4166" spans="6:6" ht="14.4">
      <c r="F4166" s="274"/>
    </row>
    <row r="4167" spans="6:6" ht="14.4">
      <c r="F4167" s="274"/>
    </row>
    <row r="4168" spans="6:6" ht="14.4">
      <c r="F4168" s="274"/>
    </row>
    <row r="4169" spans="6:6" ht="14.4">
      <c r="F4169" s="274"/>
    </row>
    <row r="4170" spans="6:6" ht="14.4">
      <c r="F4170" s="274"/>
    </row>
    <row r="4171" spans="6:6" ht="14.4">
      <c r="F4171" s="274"/>
    </row>
    <row r="4172" spans="6:6" ht="14.4">
      <c r="F4172" s="274"/>
    </row>
    <row r="4173" spans="6:6" ht="14.4">
      <c r="F4173" s="274"/>
    </row>
    <row r="4174" spans="6:6" ht="14.4">
      <c r="F4174" s="274"/>
    </row>
    <row r="4175" spans="6:6" ht="14.4">
      <c r="F4175" s="274"/>
    </row>
    <row r="4176" spans="6:6" ht="14.4">
      <c r="F4176" s="274"/>
    </row>
    <row r="4177" spans="6:6" ht="14.4">
      <c r="F4177" s="274"/>
    </row>
    <row r="4178" spans="6:6" ht="14.4">
      <c r="F4178" s="274"/>
    </row>
    <row r="4179" spans="6:6" ht="14.4">
      <c r="F4179" s="274"/>
    </row>
    <row r="4180" spans="6:6" ht="14.4">
      <c r="F4180" s="274"/>
    </row>
    <row r="4181" spans="6:6" ht="14.4">
      <c r="F4181" s="274"/>
    </row>
    <row r="4182" spans="6:6" ht="14.4">
      <c r="F4182" s="274"/>
    </row>
    <row r="4183" spans="6:6" ht="14.4">
      <c r="F4183" s="274"/>
    </row>
    <row r="4184" spans="6:6" ht="14.4">
      <c r="F4184" s="274"/>
    </row>
    <row r="4185" spans="6:6" ht="14.4">
      <c r="F4185" s="274"/>
    </row>
    <row r="4186" spans="6:6" ht="14.4">
      <c r="F4186" s="274"/>
    </row>
    <row r="4187" spans="6:6" ht="14.4">
      <c r="F4187" s="274"/>
    </row>
    <row r="4188" spans="6:6" ht="14.4">
      <c r="F4188" s="274"/>
    </row>
    <row r="4189" spans="6:6" ht="14.4">
      <c r="F4189" s="274"/>
    </row>
    <row r="4190" spans="6:6" ht="14.4">
      <c r="F4190" s="274"/>
    </row>
    <row r="4191" spans="6:6" ht="14.4">
      <c r="F4191" s="274"/>
    </row>
    <row r="4192" spans="6:6" ht="14.4">
      <c r="F4192" s="274"/>
    </row>
    <row r="4193" spans="6:6" ht="14.4">
      <c r="F4193" s="274"/>
    </row>
    <row r="4194" spans="6:6" ht="14.4">
      <c r="F4194" s="274"/>
    </row>
    <row r="4195" spans="6:6" ht="14.4">
      <c r="F4195" s="274"/>
    </row>
    <row r="4196" spans="6:6" ht="14.4">
      <c r="F4196" s="274"/>
    </row>
    <row r="4197" spans="6:6" ht="14.4">
      <c r="F4197" s="274"/>
    </row>
    <row r="4198" spans="6:6" ht="14.4">
      <c r="F4198" s="274"/>
    </row>
    <row r="4199" spans="6:6" ht="14.4">
      <c r="F4199" s="274"/>
    </row>
    <row r="4200" spans="6:6" ht="14.4">
      <c r="F4200" s="274"/>
    </row>
    <row r="4201" spans="6:6" ht="14.4">
      <c r="F4201" s="274"/>
    </row>
    <row r="4202" spans="6:6" ht="14.4">
      <c r="F4202" s="274"/>
    </row>
    <row r="4203" spans="6:6" ht="14.4">
      <c r="F4203" s="274"/>
    </row>
    <row r="4204" spans="6:6" ht="14.4">
      <c r="F4204" s="274"/>
    </row>
    <row r="4205" spans="6:6" ht="14.4">
      <c r="F4205" s="274"/>
    </row>
    <row r="4206" spans="6:6" ht="14.4">
      <c r="F4206" s="274"/>
    </row>
    <row r="4207" spans="6:6" ht="14.4">
      <c r="F4207" s="274"/>
    </row>
    <row r="4208" spans="6:6" ht="14.4">
      <c r="F4208" s="274"/>
    </row>
    <row r="4209" spans="6:6" ht="14.4">
      <c r="F4209" s="274"/>
    </row>
    <row r="4210" spans="6:6" ht="14.4">
      <c r="F4210" s="274"/>
    </row>
    <row r="4211" spans="6:6" ht="14.4">
      <c r="F4211" s="274"/>
    </row>
    <row r="4212" spans="6:6" ht="14.4">
      <c r="F4212" s="274"/>
    </row>
    <row r="4213" spans="6:6" ht="14.4">
      <c r="F4213" s="274"/>
    </row>
    <row r="4214" spans="6:6" ht="14.4">
      <c r="F4214" s="274"/>
    </row>
    <row r="4215" spans="6:6" ht="14.4">
      <c r="F4215" s="274"/>
    </row>
    <row r="4216" spans="6:6" ht="14.4">
      <c r="F4216" s="274"/>
    </row>
    <row r="4217" spans="6:6" ht="14.4">
      <c r="F4217" s="274"/>
    </row>
    <row r="4218" spans="6:6" ht="14.4">
      <c r="F4218" s="274"/>
    </row>
    <row r="4219" spans="6:6" ht="14.4">
      <c r="F4219" s="274"/>
    </row>
    <row r="4220" spans="6:6" ht="14.4">
      <c r="F4220" s="274"/>
    </row>
    <row r="4221" spans="6:6" ht="14.4">
      <c r="F4221" s="274"/>
    </row>
    <row r="4222" spans="6:6" ht="14.4">
      <c r="F4222" s="274"/>
    </row>
    <row r="4223" spans="6:6" ht="14.4">
      <c r="F4223" s="274"/>
    </row>
    <row r="4224" spans="6:6" ht="14.4">
      <c r="F4224" s="274"/>
    </row>
    <row r="4225" spans="6:6" ht="14.4">
      <c r="F4225" s="274"/>
    </row>
    <row r="4226" spans="6:6" ht="14.4">
      <c r="F4226" s="274"/>
    </row>
    <row r="4227" spans="6:6" ht="14.4">
      <c r="F4227" s="274"/>
    </row>
    <row r="4228" spans="6:6" ht="14.4">
      <c r="F4228" s="274"/>
    </row>
    <row r="4229" spans="6:6" ht="14.4">
      <c r="F4229" s="274"/>
    </row>
    <row r="4230" spans="6:6" ht="14.4">
      <c r="F4230" s="274"/>
    </row>
    <row r="4231" spans="6:6" ht="14.4">
      <c r="F4231" s="274"/>
    </row>
    <row r="4232" spans="6:6" ht="14.4">
      <c r="F4232" s="274"/>
    </row>
    <row r="4233" spans="6:6" ht="14.4">
      <c r="F4233" s="274"/>
    </row>
    <row r="4234" spans="6:6" ht="14.4">
      <c r="F4234" s="274"/>
    </row>
    <row r="4235" spans="6:6" ht="14.4">
      <c r="F4235" s="274"/>
    </row>
    <row r="4236" spans="6:6" ht="14.4">
      <c r="F4236" s="274"/>
    </row>
    <row r="4237" spans="6:6" ht="14.4">
      <c r="F4237" s="274"/>
    </row>
    <row r="4238" spans="6:6" ht="14.4">
      <c r="F4238" s="274"/>
    </row>
    <row r="4239" spans="6:6" ht="14.4">
      <c r="F4239" s="274"/>
    </row>
    <row r="4240" spans="6:6" ht="14.4">
      <c r="F4240" s="274"/>
    </row>
    <row r="4241" spans="6:6" ht="14.4">
      <c r="F4241" s="274"/>
    </row>
    <row r="4242" spans="6:6" ht="14.4">
      <c r="F4242" s="274"/>
    </row>
    <row r="4243" spans="6:6" ht="14.4">
      <c r="F4243" s="274"/>
    </row>
    <row r="4244" spans="6:6" ht="14.4">
      <c r="F4244" s="274"/>
    </row>
    <row r="4245" spans="6:6" ht="14.4">
      <c r="F4245" s="274"/>
    </row>
    <row r="4246" spans="6:6" ht="14.4">
      <c r="F4246" s="274"/>
    </row>
    <row r="4247" spans="6:6" ht="14.4">
      <c r="F4247" s="274"/>
    </row>
    <row r="4248" spans="6:6" ht="14.4">
      <c r="F4248" s="274"/>
    </row>
    <row r="4249" spans="6:6" ht="14.4">
      <c r="F4249" s="274"/>
    </row>
    <row r="4250" spans="6:6" ht="14.4">
      <c r="F4250" s="274"/>
    </row>
    <row r="4251" spans="6:6" ht="14.4">
      <c r="F4251" s="274"/>
    </row>
    <row r="4252" spans="6:6" ht="14.4">
      <c r="F4252" s="274"/>
    </row>
    <row r="4253" spans="6:6" ht="14.4">
      <c r="F4253" s="274"/>
    </row>
    <row r="4254" spans="6:6" ht="14.4">
      <c r="F4254" s="274"/>
    </row>
    <row r="4255" spans="6:6" ht="14.4">
      <c r="F4255" s="274"/>
    </row>
    <row r="4256" spans="6:6" ht="14.4">
      <c r="F4256" s="274"/>
    </row>
    <row r="4257" spans="6:6" ht="14.4">
      <c r="F4257" s="274"/>
    </row>
    <row r="4258" spans="6:6" ht="14.4">
      <c r="F4258" s="274"/>
    </row>
    <row r="4259" spans="6:6" ht="14.4">
      <c r="F4259" s="274"/>
    </row>
    <row r="4260" spans="6:6" ht="14.4">
      <c r="F4260" s="274"/>
    </row>
    <row r="4261" spans="6:6" ht="14.4">
      <c r="F4261" s="274"/>
    </row>
    <row r="4262" spans="6:6" ht="14.4">
      <c r="F4262" s="274"/>
    </row>
    <row r="4263" spans="6:6" ht="14.4">
      <c r="F4263" s="274"/>
    </row>
    <row r="4264" spans="6:6" ht="14.4">
      <c r="F4264" s="274"/>
    </row>
    <row r="4265" spans="6:6" ht="14.4">
      <c r="F4265" s="274"/>
    </row>
    <row r="4266" spans="6:6" ht="14.4">
      <c r="F4266" s="274"/>
    </row>
    <row r="4267" spans="6:6" ht="14.4">
      <c r="F4267" s="274"/>
    </row>
    <row r="4268" spans="6:6" ht="14.4">
      <c r="F4268" s="274"/>
    </row>
    <row r="4269" spans="6:6" ht="14.4">
      <c r="F4269" s="274"/>
    </row>
    <row r="4270" spans="6:6" ht="14.4">
      <c r="F4270" s="274"/>
    </row>
    <row r="4271" spans="6:6" ht="14.4">
      <c r="F4271" s="274"/>
    </row>
    <row r="4272" spans="6:6" ht="14.4">
      <c r="F4272" s="274"/>
    </row>
    <row r="4273" spans="6:6" ht="14.4">
      <c r="F4273" s="274"/>
    </row>
    <row r="4274" spans="6:6" ht="14.4">
      <c r="F4274" s="274"/>
    </row>
    <row r="4275" spans="6:6" ht="14.4">
      <c r="F4275" s="274"/>
    </row>
    <row r="4276" spans="6:6" ht="14.4">
      <c r="F4276" s="274"/>
    </row>
    <row r="4277" spans="6:6" ht="14.4">
      <c r="F4277" s="274"/>
    </row>
    <row r="4278" spans="6:6" ht="14.4">
      <c r="F4278" s="274"/>
    </row>
    <row r="4279" spans="6:6" ht="14.4">
      <c r="F4279" s="274"/>
    </row>
    <row r="4280" spans="6:6" ht="14.4">
      <c r="F4280" s="274"/>
    </row>
    <row r="4281" spans="6:6" ht="14.4">
      <c r="F4281" s="274"/>
    </row>
    <row r="4282" spans="6:6" ht="14.4">
      <c r="F4282" s="274"/>
    </row>
    <row r="4283" spans="6:6" ht="14.4">
      <c r="F4283" s="274"/>
    </row>
    <row r="4284" spans="6:6" ht="14.4">
      <c r="F4284" s="274"/>
    </row>
    <row r="4285" spans="6:6" ht="14.4">
      <c r="F4285" s="274"/>
    </row>
    <row r="4286" spans="6:6" ht="14.4">
      <c r="F4286" s="274"/>
    </row>
    <row r="4287" spans="6:6" ht="14.4">
      <c r="F4287" s="274"/>
    </row>
    <row r="4288" spans="6:6" ht="14.4">
      <c r="F4288" s="274"/>
    </row>
    <row r="4289" spans="6:6" ht="14.4">
      <c r="F4289" s="274"/>
    </row>
    <row r="4290" spans="6:6" ht="14.4">
      <c r="F4290" s="274"/>
    </row>
    <row r="4291" spans="6:6" ht="14.4">
      <c r="F4291" s="274"/>
    </row>
    <row r="4292" spans="6:6" ht="14.4">
      <c r="F4292" s="274"/>
    </row>
    <row r="4293" spans="6:6" ht="14.4">
      <c r="F4293" s="274"/>
    </row>
    <row r="4294" spans="6:6" ht="14.4">
      <c r="F4294" s="274"/>
    </row>
    <row r="4295" spans="6:6" ht="14.4">
      <c r="F4295" s="274"/>
    </row>
    <row r="4296" spans="6:6" ht="14.4">
      <c r="F4296" s="274"/>
    </row>
    <row r="4297" spans="6:6" ht="14.4">
      <c r="F4297" s="274"/>
    </row>
    <row r="4298" spans="6:6" ht="14.4">
      <c r="F4298" s="274"/>
    </row>
    <row r="4299" spans="6:6" ht="14.4">
      <c r="F4299" s="274"/>
    </row>
    <row r="4300" spans="6:6" ht="14.4">
      <c r="F4300" s="274"/>
    </row>
    <row r="4301" spans="6:6" ht="14.4">
      <c r="F4301" s="274"/>
    </row>
    <row r="4302" spans="6:6" ht="14.4">
      <c r="F4302" s="274"/>
    </row>
    <row r="4303" spans="6:6" ht="14.4">
      <c r="F4303" s="274"/>
    </row>
    <row r="4304" spans="6:6" ht="14.4">
      <c r="F4304" s="274"/>
    </row>
    <row r="4305" spans="6:6" ht="14.4">
      <c r="F4305" s="274"/>
    </row>
    <row r="4306" spans="6:6" ht="14.4">
      <c r="F4306" s="274"/>
    </row>
    <row r="4307" spans="6:6" ht="14.4">
      <c r="F4307" s="274"/>
    </row>
    <row r="4308" spans="6:6" ht="14.4">
      <c r="F4308" s="274"/>
    </row>
    <row r="4309" spans="6:6" ht="14.4">
      <c r="F4309" s="274"/>
    </row>
    <row r="4310" spans="6:6" ht="14.4">
      <c r="F4310" s="274"/>
    </row>
    <row r="4311" spans="6:6" ht="14.4">
      <c r="F4311" s="274"/>
    </row>
    <row r="4312" spans="6:6" ht="14.4">
      <c r="F4312" s="274"/>
    </row>
    <row r="4313" spans="6:6" ht="14.4">
      <c r="F4313" s="274"/>
    </row>
    <row r="4314" spans="6:6" ht="14.4">
      <c r="F4314" s="274"/>
    </row>
    <row r="4315" spans="6:6" ht="14.4">
      <c r="F4315" s="274"/>
    </row>
    <row r="4316" spans="6:6" ht="14.4">
      <c r="F4316" s="274"/>
    </row>
    <row r="4317" spans="6:6" ht="14.4">
      <c r="F4317" s="274"/>
    </row>
    <row r="4318" spans="6:6" ht="14.4">
      <c r="F4318" s="274"/>
    </row>
    <row r="4319" spans="6:6" ht="14.4">
      <c r="F4319" s="274"/>
    </row>
    <row r="4320" spans="6:6" ht="14.4">
      <c r="F4320" s="274"/>
    </row>
    <row r="4321" spans="6:6" ht="14.4">
      <c r="F4321" s="274"/>
    </row>
    <row r="4322" spans="6:6" ht="14.4">
      <c r="F4322" s="274"/>
    </row>
    <row r="4323" spans="6:6" ht="14.4">
      <c r="F4323" s="274"/>
    </row>
    <row r="4324" spans="6:6" ht="14.4">
      <c r="F4324" s="274"/>
    </row>
    <row r="4325" spans="6:6" ht="14.4">
      <c r="F4325" s="274"/>
    </row>
    <row r="4326" spans="6:6" ht="14.4">
      <c r="F4326" s="274"/>
    </row>
    <row r="4327" spans="6:6" ht="14.4">
      <c r="F4327" s="274"/>
    </row>
    <row r="4328" spans="6:6" ht="14.4">
      <c r="F4328" s="274"/>
    </row>
    <row r="4329" spans="6:6" ht="14.4">
      <c r="F4329" s="274"/>
    </row>
    <row r="4330" spans="6:6" ht="14.4">
      <c r="F4330" s="274"/>
    </row>
    <row r="4331" spans="6:6" ht="14.4">
      <c r="F4331" s="274"/>
    </row>
    <row r="4332" spans="6:6" ht="14.4">
      <c r="F4332" s="274"/>
    </row>
    <row r="4333" spans="6:6" ht="14.4">
      <c r="F4333" s="274"/>
    </row>
    <row r="4334" spans="6:6" ht="14.4">
      <c r="F4334" s="274"/>
    </row>
    <row r="4335" spans="6:6" ht="14.4">
      <c r="F4335" s="274"/>
    </row>
    <row r="4336" spans="6:6" ht="14.4">
      <c r="F4336" s="274"/>
    </row>
    <row r="4337" spans="6:6" ht="14.4">
      <c r="F4337" s="274"/>
    </row>
    <row r="4338" spans="6:6" ht="14.4">
      <c r="F4338" s="274"/>
    </row>
    <row r="4339" spans="6:6" ht="14.4">
      <c r="F4339" s="274"/>
    </row>
    <row r="4340" spans="6:6" ht="14.4">
      <c r="F4340" s="274"/>
    </row>
    <row r="4341" spans="6:6" ht="14.4">
      <c r="F4341" s="274"/>
    </row>
    <row r="4342" spans="6:6" ht="14.4">
      <c r="F4342" s="274"/>
    </row>
    <row r="4343" spans="6:6" ht="14.4">
      <c r="F4343" s="274"/>
    </row>
    <row r="4344" spans="6:6" ht="14.4">
      <c r="F4344" s="274"/>
    </row>
    <row r="4345" spans="6:6" ht="14.4">
      <c r="F4345" s="274"/>
    </row>
    <row r="4346" spans="6:6" ht="14.4">
      <c r="F4346" s="274"/>
    </row>
    <row r="4347" spans="6:6" ht="14.4">
      <c r="F4347" s="274"/>
    </row>
    <row r="4348" spans="6:6" ht="14.4">
      <c r="F4348" s="274"/>
    </row>
    <row r="4349" spans="6:6" ht="14.4">
      <c r="F4349" s="274"/>
    </row>
    <row r="4350" spans="6:6" ht="14.4">
      <c r="F4350" s="274"/>
    </row>
    <row r="4351" spans="6:6" ht="14.4">
      <c r="F4351" s="274"/>
    </row>
    <row r="4352" spans="6:6" ht="14.4">
      <c r="F4352" s="274"/>
    </row>
    <row r="4353" spans="6:6" ht="14.4">
      <c r="F4353" s="274"/>
    </row>
    <row r="4354" spans="6:6" ht="14.4">
      <c r="F4354" s="274"/>
    </row>
    <row r="4355" spans="6:6" ht="14.4">
      <c r="F4355" s="274"/>
    </row>
    <row r="4356" spans="6:6" ht="14.4">
      <c r="F4356" s="274"/>
    </row>
    <row r="4357" spans="6:6" ht="14.4">
      <c r="F4357" s="274"/>
    </row>
    <row r="4358" spans="6:6" ht="14.4">
      <c r="F4358" s="274"/>
    </row>
    <row r="4359" spans="6:6" ht="14.4">
      <c r="F4359" s="274"/>
    </row>
    <row r="4360" spans="6:6" ht="14.4">
      <c r="F4360" s="274"/>
    </row>
    <row r="4361" spans="6:6" ht="14.4">
      <c r="F4361" s="274"/>
    </row>
    <row r="4362" spans="6:6" ht="14.4">
      <c r="F4362" s="274"/>
    </row>
    <row r="4363" spans="6:6" ht="14.4">
      <c r="F4363" s="274"/>
    </row>
    <row r="4364" spans="6:6" ht="14.4">
      <c r="F4364" s="274"/>
    </row>
    <row r="4365" spans="6:6" ht="14.4">
      <c r="F4365" s="274"/>
    </row>
    <row r="4366" spans="6:6" ht="14.4">
      <c r="F4366" s="274"/>
    </row>
    <row r="4367" spans="6:6" ht="14.4">
      <c r="F4367" s="274"/>
    </row>
    <row r="4368" spans="6:6" ht="14.4">
      <c r="F4368" s="274"/>
    </row>
    <row r="4369" spans="6:6" ht="14.4">
      <c r="F4369" s="274"/>
    </row>
    <row r="4370" spans="6:6" ht="14.4">
      <c r="F4370" s="274"/>
    </row>
    <row r="4371" spans="6:6" ht="14.4">
      <c r="F4371" s="274"/>
    </row>
    <row r="4372" spans="6:6" ht="14.4">
      <c r="F4372" s="274"/>
    </row>
    <row r="4373" spans="6:6" ht="14.4">
      <c r="F4373" s="274"/>
    </row>
    <row r="4374" spans="6:6" ht="14.4">
      <c r="F4374" s="274"/>
    </row>
    <row r="4375" spans="6:6" ht="14.4">
      <c r="F4375" s="274"/>
    </row>
    <row r="4376" spans="6:6" ht="14.4">
      <c r="F4376" s="274"/>
    </row>
    <row r="4377" spans="6:6" ht="14.4">
      <c r="F4377" s="274"/>
    </row>
    <row r="4378" spans="6:6" ht="14.4">
      <c r="F4378" s="274"/>
    </row>
    <row r="4379" spans="6:6" ht="14.4">
      <c r="F4379" s="274"/>
    </row>
    <row r="4380" spans="6:6" ht="14.4">
      <c r="F4380" s="274"/>
    </row>
    <row r="4381" spans="6:6" ht="14.4">
      <c r="F4381" s="274"/>
    </row>
    <row r="4382" spans="6:6" ht="14.4">
      <c r="F4382" s="274"/>
    </row>
    <row r="4383" spans="6:6" ht="14.4">
      <c r="F4383" s="274"/>
    </row>
    <row r="4384" spans="6:6" ht="14.4">
      <c r="F4384" s="274"/>
    </row>
    <row r="4385" spans="6:6" ht="14.4">
      <c r="F4385" s="274"/>
    </row>
    <row r="4386" spans="6:6" ht="14.4">
      <c r="F4386" s="274"/>
    </row>
    <row r="4387" spans="6:6" ht="14.4">
      <c r="F4387" s="274"/>
    </row>
    <row r="4388" spans="6:6" ht="14.4">
      <c r="F4388" s="274"/>
    </row>
    <row r="4389" spans="6:6" ht="14.4">
      <c r="F4389" s="274"/>
    </row>
    <row r="4390" spans="6:6" ht="14.4">
      <c r="F4390" s="274"/>
    </row>
    <row r="4391" spans="6:6" ht="14.4">
      <c r="F4391" s="274"/>
    </row>
    <row r="4392" spans="6:6" ht="14.4">
      <c r="F4392" s="274"/>
    </row>
    <row r="4393" spans="6:6" ht="14.4">
      <c r="F4393" s="274"/>
    </row>
    <row r="4394" spans="6:6" ht="14.4">
      <c r="F4394" s="274"/>
    </row>
    <row r="4395" spans="6:6" ht="14.4">
      <c r="F4395" s="274"/>
    </row>
    <row r="4396" spans="6:6" ht="14.4">
      <c r="F4396" s="274"/>
    </row>
    <row r="4397" spans="6:6" ht="14.4">
      <c r="F4397" s="274"/>
    </row>
    <row r="4398" spans="6:6" ht="14.4">
      <c r="F4398" s="274"/>
    </row>
    <row r="4399" spans="6:6" ht="14.4">
      <c r="F4399" s="274"/>
    </row>
    <row r="4400" spans="6:6" ht="14.4">
      <c r="F4400" s="274"/>
    </row>
    <row r="4401" spans="6:6" ht="14.4">
      <c r="F4401" s="274"/>
    </row>
    <row r="4402" spans="6:6" ht="14.4">
      <c r="F4402" s="274"/>
    </row>
    <row r="4403" spans="6:6" ht="14.4">
      <c r="F4403" s="274"/>
    </row>
    <row r="4404" spans="6:6" ht="14.4">
      <c r="F4404" s="274"/>
    </row>
    <row r="4405" spans="6:6" ht="14.4">
      <c r="F4405" s="274"/>
    </row>
    <row r="4406" spans="6:6" ht="14.4">
      <c r="F4406" s="274"/>
    </row>
    <row r="4407" spans="6:6" ht="14.4">
      <c r="F4407" s="274"/>
    </row>
    <row r="4408" spans="6:6" ht="14.4">
      <c r="F4408" s="274"/>
    </row>
    <row r="4409" spans="6:6" ht="14.4">
      <c r="F4409" s="274"/>
    </row>
    <row r="4410" spans="6:6" ht="14.4">
      <c r="F4410" s="274"/>
    </row>
    <row r="4411" spans="6:6" ht="14.4">
      <c r="F4411" s="274"/>
    </row>
    <row r="4412" spans="6:6" ht="14.4">
      <c r="F4412" s="274"/>
    </row>
    <row r="4413" spans="6:6" ht="14.4">
      <c r="F4413" s="274"/>
    </row>
    <row r="4414" spans="6:6" ht="14.4">
      <c r="F4414" s="274"/>
    </row>
    <row r="4415" spans="6:6" ht="14.4">
      <c r="F4415" s="274"/>
    </row>
    <row r="4416" spans="6:6" ht="14.4">
      <c r="F4416" s="274"/>
    </row>
    <row r="4417" spans="6:6" ht="14.4">
      <c r="F4417" s="274"/>
    </row>
    <row r="4418" spans="6:6" ht="14.4">
      <c r="F4418" s="274"/>
    </row>
    <row r="4419" spans="6:6" ht="14.4">
      <c r="F4419" s="274"/>
    </row>
    <row r="4420" spans="6:6" ht="14.4">
      <c r="F4420" s="274"/>
    </row>
    <row r="4421" spans="6:6" ht="14.4">
      <c r="F4421" s="274"/>
    </row>
    <row r="4422" spans="6:6" ht="14.4">
      <c r="F4422" s="274"/>
    </row>
    <row r="4423" spans="6:6" ht="14.4">
      <c r="F4423" s="274"/>
    </row>
    <row r="4424" spans="6:6" ht="14.4">
      <c r="F4424" s="274"/>
    </row>
    <row r="4425" spans="6:6" ht="14.4">
      <c r="F4425" s="274"/>
    </row>
    <row r="4426" spans="6:6" ht="14.4">
      <c r="F4426" s="274"/>
    </row>
    <row r="4427" spans="6:6" ht="14.4">
      <c r="F4427" s="274"/>
    </row>
    <row r="4428" spans="6:6" ht="14.4">
      <c r="F4428" s="274"/>
    </row>
    <row r="4429" spans="6:6" ht="14.4">
      <c r="F4429" s="274"/>
    </row>
    <row r="4430" spans="6:6" ht="14.4">
      <c r="F4430" s="274"/>
    </row>
    <row r="4431" spans="6:6" ht="14.4">
      <c r="F4431" s="274"/>
    </row>
    <row r="4432" spans="6:6" ht="14.4">
      <c r="F4432" s="274"/>
    </row>
    <row r="4433" spans="6:6" ht="14.4">
      <c r="F4433" s="274"/>
    </row>
    <row r="4434" spans="6:6" ht="14.4">
      <c r="F4434" s="274"/>
    </row>
    <row r="4435" spans="6:6" ht="14.4">
      <c r="F4435" s="274"/>
    </row>
    <row r="4436" spans="6:6" ht="14.4">
      <c r="F4436" s="274"/>
    </row>
    <row r="4437" spans="6:6" ht="14.4">
      <c r="F4437" s="274"/>
    </row>
    <row r="4438" spans="6:6" ht="14.4">
      <c r="F4438" s="274"/>
    </row>
    <row r="4439" spans="6:6" ht="14.4">
      <c r="F4439" s="274"/>
    </row>
    <row r="4440" spans="6:6" ht="14.4">
      <c r="F4440" s="274"/>
    </row>
    <row r="4441" spans="6:6" ht="14.4">
      <c r="F4441" s="274"/>
    </row>
    <row r="4442" spans="6:6" ht="14.4">
      <c r="F4442" s="274"/>
    </row>
    <row r="4443" spans="6:6" ht="14.4">
      <c r="F4443" s="274"/>
    </row>
    <row r="4444" spans="6:6" ht="14.4">
      <c r="F4444" s="274"/>
    </row>
    <row r="4445" spans="6:6" ht="14.4">
      <c r="F4445" s="274"/>
    </row>
    <row r="4446" spans="6:6" ht="14.4">
      <c r="F4446" s="274"/>
    </row>
    <row r="4447" spans="6:6" ht="14.4">
      <c r="F4447" s="274"/>
    </row>
    <row r="4448" spans="6:6" ht="14.4">
      <c r="F4448" s="274"/>
    </row>
    <row r="4449" spans="6:6" ht="14.4">
      <c r="F4449" s="274"/>
    </row>
    <row r="4450" spans="6:6" ht="14.4">
      <c r="F4450" s="274"/>
    </row>
    <row r="4451" spans="6:6" ht="14.4">
      <c r="F4451" s="274"/>
    </row>
    <row r="4452" spans="6:6" ht="14.4">
      <c r="F4452" s="274"/>
    </row>
    <row r="4453" spans="6:6" ht="14.4">
      <c r="F4453" s="274"/>
    </row>
    <row r="4454" spans="6:6" ht="14.4">
      <c r="F4454" s="274"/>
    </row>
    <row r="4455" spans="6:6" ht="14.4">
      <c r="F4455" s="274"/>
    </row>
    <row r="4456" spans="6:6" ht="14.4">
      <c r="F4456" s="274"/>
    </row>
    <row r="4457" spans="6:6" ht="14.4">
      <c r="F4457" s="274"/>
    </row>
    <row r="4458" spans="6:6" ht="14.4">
      <c r="F4458" s="274"/>
    </row>
    <row r="4459" spans="6:6" ht="14.4">
      <c r="F4459" s="274"/>
    </row>
    <row r="4460" spans="6:6" ht="14.4">
      <c r="F4460" s="274"/>
    </row>
    <row r="4461" spans="6:6" ht="14.4">
      <c r="F4461" s="274"/>
    </row>
    <row r="4462" spans="6:6" ht="14.4">
      <c r="F4462" s="274"/>
    </row>
    <row r="4463" spans="6:6" ht="14.4">
      <c r="F4463" s="274"/>
    </row>
    <row r="4464" spans="6:6" ht="14.4">
      <c r="F4464" s="274"/>
    </row>
    <row r="4465" spans="6:6" ht="14.4">
      <c r="F4465" s="274"/>
    </row>
    <row r="4466" spans="6:6" ht="14.4">
      <c r="F4466" s="274"/>
    </row>
    <row r="4467" spans="6:6" ht="14.4">
      <c r="F4467" s="274"/>
    </row>
    <row r="4468" spans="6:6" ht="14.4">
      <c r="F4468" s="274"/>
    </row>
    <row r="4469" spans="6:6" ht="14.4">
      <c r="F4469" s="274"/>
    </row>
    <row r="4470" spans="6:6" ht="14.4">
      <c r="F4470" s="274"/>
    </row>
    <row r="4471" spans="6:6" ht="14.4">
      <c r="F4471" s="274"/>
    </row>
    <row r="4472" spans="6:6" ht="14.4">
      <c r="F4472" s="274"/>
    </row>
    <row r="4473" spans="6:6" ht="14.4">
      <c r="F4473" s="274"/>
    </row>
    <row r="4474" spans="6:6" ht="14.4">
      <c r="F4474" s="274"/>
    </row>
    <row r="4475" spans="6:6" ht="14.4">
      <c r="F4475" s="274"/>
    </row>
    <row r="4476" spans="6:6" ht="14.4">
      <c r="F4476" s="274"/>
    </row>
    <row r="4477" spans="6:6" ht="14.4">
      <c r="F4477" s="274"/>
    </row>
    <row r="4478" spans="6:6" ht="14.4">
      <c r="F4478" s="274"/>
    </row>
    <row r="4479" spans="6:6" ht="14.4">
      <c r="F4479" s="274"/>
    </row>
    <row r="4480" spans="6:6" ht="14.4">
      <c r="F4480" s="274"/>
    </row>
    <row r="4481" spans="6:6" ht="14.4">
      <c r="F4481" s="274"/>
    </row>
    <row r="4482" spans="6:6" ht="14.4">
      <c r="F4482" s="274"/>
    </row>
    <row r="4483" spans="6:6" ht="14.4">
      <c r="F4483" s="274"/>
    </row>
    <row r="4484" spans="6:6" ht="14.4">
      <c r="F4484" s="274"/>
    </row>
    <row r="4485" spans="6:6" ht="14.4">
      <c r="F4485" s="274"/>
    </row>
    <row r="4486" spans="6:6" ht="14.4">
      <c r="F4486" s="274"/>
    </row>
    <row r="4487" spans="6:6" ht="14.4">
      <c r="F4487" s="274"/>
    </row>
    <row r="4488" spans="6:6" ht="14.4">
      <c r="F4488" s="274"/>
    </row>
    <row r="4489" spans="6:6" ht="14.4">
      <c r="F4489" s="274"/>
    </row>
    <row r="4490" spans="6:6" ht="14.4">
      <c r="F4490" s="274"/>
    </row>
    <row r="4491" spans="6:6" ht="14.4">
      <c r="F4491" s="274"/>
    </row>
    <row r="4492" spans="6:6" ht="14.4">
      <c r="F4492" s="274"/>
    </row>
    <row r="4493" spans="6:6" ht="14.4">
      <c r="F4493" s="274"/>
    </row>
    <row r="4494" spans="6:6" ht="14.4">
      <c r="F4494" s="274"/>
    </row>
    <row r="4495" spans="6:6" ht="14.4">
      <c r="F4495" s="274"/>
    </row>
    <row r="4496" spans="6:6" ht="14.4">
      <c r="F4496" s="274"/>
    </row>
    <row r="4497" spans="6:6" ht="14.4">
      <c r="F4497" s="274"/>
    </row>
    <row r="4498" spans="6:6" ht="14.4">
      <c r="F4498" s="274"/>
    </row>
    <row r="4499" spans="6:6" ht="14.4">
      <c r="F4499" s="274"/>
    </row>
    <row r="4500" spans="6:6" ht="14.4">
      <c r="F4500" s="274"/>
    </row>
    <row r="4501" spans="6:6" ht="14.4">
      <c r="F4501" s="274"/>
    </row>
    <row r="4502" spans="6:6" ht="14.4">
      <c r="F4502" s="274"/>
    </row>
    <row r="4503" spans="6:6" ht="14.4">
      <c r="F4503" s="274"/>
    </row>
    <row r="4504" spans="6:6" ht="14.4">
      <c r="F4504" s="274"/>
    </row>
    <row r="4505" spans="6:6" ht="14.4">
      <c r="F4505" s="274"/>
    </row>
    <row r="4506" spans="6:6" ht="14.4">
      <c r="F4506" s="274"/>
    </row>
    <row r="4507" spans="6:6" ht="14.4">
      <c r="F4507" s="274"/>
    </row>
    <row r="4508" spans="6:6" ht="14.4">
      <c r="F4508" s="274"/>
    </row>
    <row r="4509" spans="6:6" ht="14.4">
      <c r="F4509" s="274"/>
    </row>
    <row r="4510" spans="6:6" ht="14.4">
      <c r="F4510" s="274"/>
    </row>
    <row r="4511" spans="6:6" ht="14.4">
      <c r="F4511" s="274"/>
    </row>
    <row r="4512" spans="6:6" ht="14.4">
      <c r="F4512" s="274"/>
    </row>
    <row r="4513" spans="6:6" ht="14.4">
      <c r="F4513" s="274"/>
    </row>
    <row r="4514" spans="6:6" ht="14.4">
      <c r="F4514" s="274"/>
    </row>
    <row r="4515" spans="6:6" ht="14.4">
      <c r="F4515" s="274"/>
    </row>
    <row r="4516" spans="6:6" ht="14.4">
      <c r="F4516" s="274"/>
    </row>
    <row r="4517" spans="6:6" ht="14.4">
      <c r="F4517" s="274"/>
    </row>
    <row r="4518" spans="6:6" ht="14.4">
      <c r="F4518" s="274"/>
    </row>
    <row r="4519" spans="6:6" ht="14.4">
      <c r="F4519" s="274"/>
    </row>
    <row r="4520" spans="6:6" ht="14.4">
      <c r="F4520" s="274"/>
    </row>
    <row r="4521" spans="6:6" ht="14.4">
      <c r="F4521" s="274"/>
    </row>
    <row r="4522" spans="6:6" ht="14.4">
      <c r="F4522" s="274"/>
    </row>
    <row r="4523" spans="6:6" ht="14.4">
      <c r="F4523" s="274"/>
    </row>
    <row r="4524" spans="6:6" ht="14.4">
      <c r="F4524" s="274"/>
    </row>
    <row r="4525" spans="6:6" ht="14.4">
      <c r="F4525" s="274"/>
    </row>
    <row r="4526" spans="6:6" ht="14.4">
      <c r="F4526" s="274"/>
    </row>
    <row r="4527" spans="6:6" ht="14.4">
      <c r="F4527" s="274"/>
    </row>
    <row r="4528" spans="6:6" ht="14.4">
      <c r="F4528" s="274"/>
    </row>
    <row r="4529" spans="6:6" ht="14.4">
      <c r="F4529" s="274"/>
    </row>
    <row r="4530" spans="6:6" ht="14.4">
      <c r="F4530" s="274"/>
    </row>
    <row r="4531" spans="6:6" ht="14.4">
      <c r="F4531" s="274"/>
    </row>
    <row r="4532" spans="6:6" ht="14.4">
      <c r="F4532" s="274"/>
    </row>
    <row r="4533" spans="6:6" ht="14.4">
      <c r="F4533" s="274"/>
    </row>
    <row r="4534" spans="6:6" ht="14.4">
      <c r="F4534" s="274"/>
    </row>
    <row r="4535" spans="6:6" ht="14.4">
      <c r="F4535" s="274"/>
    </row>
    <row r="4536" spans="6:6" ht="14.4">
      <c r="F4536" s="274"/>
    </row>
    <row r="4537" spans="6:6" ht="14.4">
      <c r="F4537" s="274"/>
    </row>
    <row r="4538" spans="6:6" ht="14.4">
      <c r="F4538" s="274"/>
    </row>
    <row r="4539" spans="6:6" ht="14.4">
      <c r="F4539" s="274"/>
    </row>
    <row r="4540" spans="6:6" ht="14.4">
      <c r="F4540" s="274"/>
    </row>
    <row r="4541" spans="6:6" ht="14.4">
      <c r="F4541" s="274"/>
    </row>
    <row r="4542" spans="6:6" ht="14.4">
      <c r="F4542" s="274"/>
    </row>
    <row r="4543" spans="6:6" ht="14.4">
      <c r="F4543" s="274"/>
    </row>
    <row r="4544" spans="6:6" ht="14.4">
      <c r="F4544" s="274"/>
    </row>
    <row r="4545" spans="6:6" ht="14.4">
      <c r="F4545" s="274"/>
    </row>
    <row r="4546" spans="6:6" ht="14.4">
      <c r="F4546" s="274"/>
    </row>
    <row r="4547" spans="6:6" ht="14.4">
      <c r="F4547" s="274"/>
    </row>
    <row r="4548" spans="6:6" ht="14.4">
      <c r="F4548" s="274"/>
    </row>
    <row r="4549" spans="6:6" ht="14.4">
      <c r="F4549" s="274"/>
    </row>
    <row r="4550" spans="6:6" ht="14.4">
      <c r="F4550" s="274"/>
    </row>
    <row r="4551" spans="6:6" ht="14.4">
      <c r="F4551" s="274"/>
    </row>
    <row r="4552" spans="6:6" ht="14.4">
      <c r="F4552" s="274"/>
    </row>
    <row r="4553" spans="6:6" ht="14.4">
      <c r="F4553" s="274"/>
    </row>
    <row r="4554" spans="6:6" ht="14.4">
      <c r="F4554" s="274"/>
    </row>
    <row r="4555" spans="6:6" ht="14.4">
      <c r="F4555" s="274"/>
    </row>
    <row r="4556" spans="6:6" ht="14.4">
      <c r="F4556" s="274"/>
    </row>
    <row r="4557" spans="6:6" ht="14.4">
      <c r="F4557" s="274"/>
    </row>
    <row r="4558" spans="6:6" ht="14.4">
      <c r="F4558" s="274"/>
    </row>
    <row r="4559" spans="6:6" ht="14.4">
      <c r="F4559" s="274"/>
    </row>
    <row r="4560" spans="6:6" ht="14.4">
      <c r="F4560" s="274"/>
    </row>
    <row r="4561" spans="6:6" ht="14.4">
      <c r="F4561" s="274"/>
    </row>
    <row r="4562" spans="6:6" ht="14.4">
      <c r="F4562" s="274"/>
    </row>
    <row r="4563" spans="6:6" ht="14.4">
      <c r="F4563" s="274"/>
    </row>
    <row r="4564" spans="6:6" ht="14.4">
      <c r="F4564" s="274"/>
    </row>
    <row r="4565" spans="6:6" ht="14.4">
      <c r="F4565" s="274"/>
    </row>
    <row r="4566" spans="6:6" ht="14.4">
      <c r="F4566" s="274"/>
    </row>
    <row r="4567" spans="6:6" ht="14.4">
      <c r="F4567" s="274"/>
    </row>
    <row r="4568" spans="6:6" ht="14.4">
      <c r="F4568" s="274"/>
    </row>
    <row r="4569" spans="6:6" ht="14.4">
      <c r="F4569" s="274"/>
    </row>
    <row r="4570" spans="6:6" ht="14.4">
      <c r="F4570" s="274"/>
    </row>
    <row r="4571" spans="6:6" ht="14.4">
      <c r="F4571" s="274"/>
    </row>
    <row r="4572" spans="6:6" ht="14.4">
      <c r="F4572" s="274"/>
    </row>
    <row r="4573" spans="6:6" ht="14.4">
      <c r="F4573" s="274"/>
    </row>
    <row r="4574" spans="6:6" ht="14.4">
      <c r="F4574" s="274"/>
    </row>
    <row r="4575" spans="6:6" ht="14.4">
      <c r="F4575" s="274"/>
    </row>
    <row r="4576" spans="6:6" ht="14.4">
      <c r="F4576" s="274"/>
    </row>
    <row r="4577" spans="6:6" ht="14.4">
      <c r="F4577" s="274"/>
    </row>
    <row r="4578" spans="6:6" ht="14.4">
      <c r="F4578" s="274"/>
    </row>
    <row r="4579" spans="6:6" ht="14.4">
      <c r="F4579" s="274"/>
    </row>
    <row r="4580" spans="6:6" ht="14.4">
      <c r="F4580" s="274"/>
    </row>
    <row r="4581" spans="6:6" ht="14.4">
      <c r="F4581" s="274"/>
    </row>
    <row r="4582" spans="6:6" ht="14.4">
      <c r="F4582" s="274"/>
    </row>
    <row r="4583" spans="6:6" ht="14.4">
      <c r="F4583" s="274"/>
    </row>
    <row r="4584" spans="6:6" ht="14.4">
      <c r="F4584" s="274"/>
    </row>
    <row r="4585" spans="6:6" ht="14.4">
      <c r="F4585" s="274"/>
    </row>
    <row r="4586" spans="6:6" ht="14.4">
      <c r="F4586" s="274"/>
    </row>
    <row r="4587" spans="6:6" ht="14.4">
      <c r="F4587" s="274"/>
    </row>
    <row r="4588" spans="6:6" ht="14.4">
      <c r="F4588" s="274"/>
    </row>
    <row r="4589" spans="6:6" ht="14.4">
      <c r="F4589" s="274"/>
    </row>
    <row r="4590" spans="6:6" ht="14.4">
      <c r="F4590" s="274"/>
    </row>
    <row r="4591" spans="6:6" ht="14.4">
      <c r="F4591" s="274"/>
    </row>
    <row r="4592" spans="6:6" ht="14.4">
      <c r="F4592" s="274"/>
    </row>
    <row r="4593" spans="6:6" ht="14.4">
      <c r="F4593" s="274"/>
    </row>
    <row r="4594" spans="6:6" ht="14.4">
      <c r="F4594" s="274"/>
    </row>
    <row r="4595" spans="6:6" ht="14.4">
      <c r="F4595" s="274"/>
    </row>
    <row r="4596" spans="6:6" ht="14.4">
      <c r="F4596" s="274"/>
    </row>
    <row r="4597" spans="6:6" ht="14.4">
      <c r="F4597" s="274"/>
    </row>
    <row r="4598" spans="6:6" ht="14.4">
      <c r="F4598" s="274"/>
    </row>
    <row r="4599" spans="6:6" ht="14.4">
      <c r="F4599" s="274"/>
    </row>
    <row r="4600" spans="6:6" ht="14.4">
      <c r="F4600" s="274"/>
    </row>
    <row r="4601" spans="6:6" ht="14.4">
      <c r="F4601" s="274"/>
    </row>
    <row r="4602" spans="6:6" ht="14.4">
      <c r="F4602" s="274"/>
    </row>
    <row r="4603" spans="6:6" ht="14.4">
      <c r="F4603" s="274"/>
    </row>
    <row r="4604" spans="6:6" ht="14.4">
      <c r="F4604" s="274"/>
    </row>
    <row r="4605" spans="6:6" ht="14.4">
      <c r="F4605" s="274"/>
    </row>
    <row r="4606" spans="6:6" ht="14.4">
      <c r="F4606" s="274"/>
    </row>
    <row r="4607" spans="6:6" ht="14.4">
      <c r="F4607" s="274"/>
    </row>
    <row r="4608" spans="6:6" ht="14.4">
      <c r="F4608" s="274"/>
    </row>
    <row r="4609" spans="6:6" ht="14.4">
      <c r="F4609" s="274"/>
    </row>
    <row r="4610" spans="6:6" ht="14.4">
      <c r="F4610" s="274"/>
    </row>
    <row r="4611" spans="6:6" ht="14.4">
      <c r="F4611" s="274"/>
    </row>
    <row r="4612" spans="6:6" ht="14.4">
      <c r="F4612" s="274"/>
    </row>
    <row r="4613" spans="6:6" ht="14.4">
      <c r="F4613" s="274"/>
    </row>
    <row r="4614" spans="6:6" ht="14.4">
      <c r="F4614" s="274"/>
    </row>
    <row r="4615" spans="6:6" ht="14.4">
      <c r="F4615" s="274"/>
    </row>
    <row r="4616" spans="6:6" ht="14.4">
      <c r="F4616" s="274"/>
    </row>
    <row r="4617" spans="6:6" ht="14.4">
      <c r="F4617" s="274"/>
    </row>
    <row r="4618" spans="6:6" ht="14.4">
      <c r="F4618" s="274"/>
    </row>
    <row r="4619" spans="6:6" ht="14.4">
      <c r="F4619" s="274"/>
    </row>
    <row r="4620" spans="6:6" ht="14.4">
      <c r="F4620" s="274"/>
    </row>
    <row r="4621" spans="6:6" ht="14.4">
      <c r="F4621" s="274"/>
    </row>
    <row r="4622" spans="6:6" ht="14.4">
      <c r="F4622" s="274"/>
    </row>
    <row r="4623" spans="6:6" ht="14.4">
      <c r="F4623" s="274"/>
    </row>
    <row r="4624" spans="6:6" ht="14.4">
      <c r="F4624" s="274"/>
    </row>
    <row r="4625" spans="6:6" ht="14.4">
      <c r="F4625" s="274"/>
    </row>
    <row r="4626" spans="6:6" ht="14.4">
      <c r="F4626" s="274"/>
    </row>
    <row r="4627" spans="6:6" ht="14.4">
      <c r="F4627" s="274"/>
    </row>
    <row r="4628" spans="6:6" ht="14.4">
      <c r="F4628" s="274"/>
    </row>
    <row r="4629" spans="6:6" ht="14.4">
      <c r="F4629" s="274"/>
    </row>
    <row r="4630" spans="6:6" ht="14.4">
      <c r="F4630" s="274"/>
    </row>
    <row r="4631" spans="6:6" ht="14.4">
      <c r="F4631" s="274"/>
    </row>
    <row r="4632" spans="6:6" ht="14.4">
      <c r="F4632" s="274"/>
    </row>
    <row r="4633" spans="6:6" ht="14.4">
      <c r="F4633" s="274"/>
    </row>
    <row r="4634" spans="6:6" ht="14.4">
      <c r="F4634" s="274"/>
    </row>
    <row r="4635" spans="6:6" ht="14.4">
      <c r="F4635" s="274"/>
    </row>
    <row r="4636" spans="6:6" ht="14.4">
      <c r="F4636" s="274"/>
    </row>
    <row r="4637" spans="6:6" ht="14.4">
      <c r="F4637" s="274"/>
    </row>
    <row r="4638" spans="6:6" ht="14.4">
      <c r="F4638" s="274"/>
    </row>
    <row r="4639" spans="6:6" ht="14.4">
      <c r="F4639" s="274"/>
    </row>
    <row r="4640" spans="6:6" ht="14.4">
      <c r="F4640" s="274"/>
    </row>
    <row r="4641" spans="6:6" ht="14.4">
      <c r="F4641" s="274"/>
    </row>
    <row r="4642" spans="6:6" ht="14.4">
      <c r="F4642" s="274"/>
    </row>
    <row r="4643" spans="6:6" ht="14.4">
      <c r="F4643" s="274"/>
    </row>
    <row r="4644" spans="6:6" ht="14.4">
      <c r="F4644" s="274"/>
    </row>
    <row r="4645" spans="6:6" ht="14.4">
      <c r="F4645" s="274"/>
    </row>
    <row r="4646" spans="6:6" ht="14.4">
      <c r="F4646" s="274"/>
    </row>
    <row r="4647" spans="6:6" ht="14.4">
      <c r="F4647" s="274"/>
    </row>
    <row r="4648" spans="6:6" ht="14.4">
      <c r="F4648" s="274"/>
    </row>
    <row r="4649" spans="6:6" ht="14.4">
      <c r="F4649" s="274"/>
    </row>
    <row r="4650" spans="6:6" ht="14.4">
      <c r="F4650" s="274"/>
    </row>
    <row r="4651" spans="6:6" ht="14.4">
      <c r="F4651" s="274"/>
    </row>
    <row r="4652" spans="6:6" ht="14.4">
      <c r="F4652" s="274"/>
    </row>
    <row r="4653" spans="6:6" ht="14.4">
      <c r="F4653" s="274"/>
    </row>
    <row r="4654" spans="6:6" ht="14.4">
      <c r="F4654" s="274"/>
    </row>
    <row r="4655" spans="6:6" ht="14.4">
      <c r="F4655" s="274"/>
    </row>
    <row r="4656" spans="6:6" ht="14.4">
      <c r="F4656" s="274"/>
    </row>
    <row r="4657" spans="6:6" ht="14.4">
      <c r="F4657" s="274"/>
    </row>
    <row r="4658" spans="6:6" ht="14.4">
      <c r="F4658" s="274"/>
    </row>
    <row r="4659" spans="6:6" ht="14.4">
      <c r="F4659" s="274"/>
    </row>
    <row r="4660" spans="6:6" ht="14.4">
      <c r="F4660" s="274"/>
    </row>
    <row r="4661" spans="6:6" ht="14.4">
      <c r="F4661" s="274"/>
    </row>
    <row r="4662" spans="6:6" ht="14.4">
      <c r="F4662" s="274"/>
    </row>
    <row r="4663" spans="6:6" ht="14.4">
      <c r="F4663" s="274"/>
    </row>
    <row r="4664" spans="6:6" ht="14.4">
      <c r="F4664" s="274"/>
    </row>
    <row r="4665" spans="6:6" ht="14.4">
      <c r="F4665" s="274"/>
    </row>
    <row r="4666" spans="6:6" ht="14.4">
      <c r="F4666" s="274"/>
    </row>
    <row r="4667" spans="6:6" ht="14.4">
      <c r="F4667" s="274"/>
    </row>
    <row r="4668" spans="6:6" ht="14.4">
      <c r="F4668" s="274"/>
    </row>
    <row r="4669" spans="6:6" ht="14.4">
      <c r="F4669" s="274"/>
    </row>
    <row r="4670" spans="6:6" ht="14.4">
      <c r="F4670" s="274"/>
    </row>
    <row r="4671" spans="6:6" ht="14.4">
      <c r="F4671" s="274"/>
    </row>
    <row r="4672" spans="6:6" ht="14.4">
      <c r="F4672" s="274"/>
    </row>
    <row r="4673" spans="6:6" ht="14.4">
      <c r="F4673" s="274"/>
    </row>
    <row r="4674" spans="6:6" ht="14.4">
      <c r="F4674" s="274"/>
    </row>
    <row r="4675" spans="6:6" ht="14.4">
      <c r="F4675" s="274"/>
    </row>
    <row r="4676" spans="6:6" ht="14.4">
      <c r="F4676" s="274"/>
    </row>
    <row r="4677" spans="6:6" ht="14.4">
      <c r="F4677" s="274"/>
    </row>
    <row r="4678" spans="6:6" ht="14.4">
      <c r="F4678" s="274"/>
    </row>
    <row r="4679" spans="6:6" ht="14.4">
      <c r="F4679" s="274"/>
    </row>
    <row r="4680" spans="6:6" ht="14.4">
      <c r="F4680" s="274"/>
    </row>
    <row r="4681" spans="6:6" ht="14.4">
      <c r="F4681" s="274"/>
    </row>
    <row r="4682" spans="6:6" ht="14.4">
      <c r="F4682" s="274"/>
    </row>
    <row r="4683" spans="6:6" ht="14.4">
      <c r="F4683" s="274"/>
    </row>
    <row r="4684" spans="6:6" ht="14.4">
      <c r="F4684" s="274"/>
    </row>
    <row r="4685" spans="6:6" ht="14.4">
      <c r="F4685" s="274"/>
    </row>
    <row r="4686" spans="6:6" ht="14.4">
      <c r="F4686" s="274"/>
    </row>
    <row r="4687" spans="6:6" ht="14.4">
      <c r="F4687" s="274"/>
    </row>
    <row r="4688" spans="6:6" ht="14.4">
      <c r="F4688" s="274"/>
    </row>
    <row r="4689" spans="6:6" ht="14.4">
      <c r="F4689" s="274"/>
    </row>
    <row r="4690" spans="6:6" ht="14.4">
      <c r="F4690" s="274"/>
    </row>
    <row r="4691" spans="6:6" ht="14.4">
      <c r="F4691" s="274"/>
    </row>
    <row r="4692" spans="6:6" ht="14.4">
      <c r="F4692" s="274"/>
    </row>
    <row r="4693" spans="6:6" ht="14.4">
      <c r="F4693" s="274"/>
    </row>
    <row r="4694" spans="6:6" ht="14.4">
      <c r="F4694" s="274"/>
    </row>
    <row r="4695" spans="6:6" ht="14.4">
      <c r="F4695" s="274"/>
    </row>
    <row r="4696" spans="6:6" ht="14.4">
      <c r="F4696" s="274"/>
    </row>
    <row r="4697" spans="6:6" ht="14.4">
      <c r="F4697" s="274"/>
    </row>
    <row r="4698" spans="6:6" ht="14.4">
      <c r="F4698" s="274"/>
    </row>
    <row r="4699" spans="6:6" ht="14.4">
      <c r="F4699" s="274"/>
    </row>
    <row r="4700" spans="6:6" ht="14.4">
      <c r="F4700" s="274"/>
    </row>
    <row r="4701" spans="6:6" ht="14.4">
      <c r="F4701" s="274"/>
    </row>
    <row r="4702" spans="6:6" ht="14.4">
      <c r="F4702" s="274"/>
    </row>
    <row r="4703" spans="6:6" ht="14.4">
      <c r="F4703" s="274"/>
    </row>
    <row r="4704" spans="6:6" ht="14.4">
      <c r="F4704" s="274"/>
    </row>
    <row r="4705" spans="6:6" ht="14.4">
      <c r="F4705" s="274"/>
    </row>
    <row r="4706" spans="6:6" ht="14.4">
      <c r="F4706" s="274"/>
    </row>
    <row r="4707" spans="6:6" ht="14.4">
      <c r="F4707" s="274"/>
    </row>
    <row r="4708" spans="6:6" ht="14.4">
      <c r="F4708" s="274"/>
    </row>
    <row r="4709" spans="6:6" ht="14.4">
      <c r="F4709" s="274"/>
    </row>
    <row r="4710" spans="6:6" ht="14.4">
      <c r="F4710" s="274"/>
    </row>
    <row r="4711" spans="6:6" ht="14.4">
      <c r="F4711" s="274"/>
    </row>
    <row r="4712" spans="6:6" ht="14.4">
      <c r="F4712" s="274"/>
    </row>
    <row r="4713" spans="6:6" ht="14.4">
      <c r="F4713" s="274"/>
    </row>
    <row r="4714" spans="6:6" ht="14.4">
      <c r="F4714" s="274"/>
    </row>
    <row r="4715" spans="6:6" ht="14.4">
      <c r="F4715" s="274"/>
    </row>
    <row r="4716" spans="6:6" ht="14.4">
      <c r="F4716" s="274"/>
    </row>
    <row r="4717" spans="6:6" ht="14.4">
      <c r="F4717" s="274"/>
    </row>
    <row r="4718" spans="6:6" ht="14.4">
      <c r="F4718" s="274"/>
    </row>
    <row r="4719" spans="6:6" ht="14.4">
      <c r="F4719" s="274"/>
    </row>
    <row r="4720" spans="6:6" ht="14.4">
      <c r="F4720" s="274"/>
    </row>
    <row r="4721" spans="6:6" ht="14.4">
      <c r="F4721" s="274"/>
    </row>
    <row r="4722" spans="6:6" ht="14.4">
      <c r="F4722" s="274"/>
    </row>
    <row r="4723" spans="6:6" ht="14.4">
      <c r="F4723" s="274"/>
    </row>
    <row r="4724" spans="6:6" ht="14.4">
      <c r="F4724" s="274"/>
    </row>
    <row r="4725" spans="6:6" ht="14.4">
      <c r="F4725" s="274"/>
    </row>
    <row r="4726" spans="6:6" ht="14.4">
      <c r="F4726" s="274"/>
    </row>
    <row r="4727" spans="6:6" ht="14.4">
      <c r="F4727" s="274"/>
    </row>
    <row r="4728" spans="6:6" ht="14.4">
      <c r="F4728" s="274"/>
    </row>
    <row r="4729" spans="6:6" ht="14.4">
      <c r="F4729" s="274"/>
    </row>
    <row r="4730" spans="6:6" ht="14.4">
      <c r="F4730" s="274"/>
    </row>
    <row r="4731" spans="6:6" ht="14.4">
      <c r="F4731" s="274"/>
    </row>
    <row r="4732" spans="6:6" ht="14.4">
      <c r="F4732" s="274"/>
    </row>
    <row r="4733" spans="6:6" ht="14.4">
      <c r="F4733" s="274"/>
    </row>
    <row r="4734" spans="6:6" ht="14.4">
      <c r="F4734" s="274"/>
    </row>
    <row r="4735" spans="6:6" ht="14.4">
      <c r="F4735" s="274"/>
    </row>
    <row r="4736" spans="6:6" ht="14.4">
      <c r="F4736" s="274"/>
    </row>
    <row r="4737" spans="6:6" ht="14.4">
      <c r="F4737" s="274"/>
    </row>
    <row r="4738" spans="6:6" ht="14.4">
      <c r="F4738" s="274"/>
    </row>
    <row r="4739" spans="6:6" ht="14.4">
      <c r="F4739" s="274"/>
    </row>
    <row r="4740" spans="6:6" ht="14.4">
      <c r="F4740" s="274"/>
    </row>
    <row r="4741" spans="6:6" ht="14.4">
      <c r="F4741" s="274"/>
    </row>
    <row r="4742" spans="6:6" ht="14.4">
      <c r="F4742" s="274"/>
    </row>
    <row r="4743" spans="6:6" ht="14.4">
      <c r="F4743" s="274"/>
    </row>
    <row r="4744" spans="6:6" ht="14.4">
      <c r="F4744" s="274"/>
    </row>
    <row r="4745" spans="6:6" ht="14.4">
      <c r="F4745" s="274"/>
    </row>
    <row r="4746" spans="6:6" ht="14.4">
      <c r="F4746" s="274"/>
    </row>
    <row r="4747" spans="6:6" ht="14.4">
      <c r="F4747" s="274"/>
    </row>
    <row r="4748" spans="6:6" ht="14.4">
      <c r="F4748" s="274"/>
    </row>
    <row r="4749" spans="6:6" ht="14.4">
      <c r="F4749" s="274"/>
    </row>
    <row r="4750" spans="6:6" ht="14.4">
      <c r="F4750" s="274"/>
    </row>
    <row r="4751" spans="6:6" ht="14.4">
      <c r="F4751" s="274"/>
    </row>
    <row r="4752" spans="6:6" ht="14.4">
      <c r="F4752" s="274"/>
    </row>
    <row r="4753" spans="6:6" ht="14.4">
      <c r="F4753" s="274"/>
    </row>
    <row r="4754" spans="6:6" ht="14.4">
      <c r="F4754" s="274"/>
    </row>
    <row r="4755" spans="6:6" ht="14.4">
      <c r="F4755" s="274"/>
    </row>
    <row r="4756" spans="6:6" ht="14.4">
      <c r="F4756" s="274"/>
    </row>
    <row r="4757" spans="6:6" ht="14.4">
      <c r="F4757" s="274"/>
    </row>
    <row r="4758" spans="6:6" ht="14.4">
      <c r="F4758" s="274"/>
    </row>
    <row r="4759" spans="6:6" ht="14.4">
      <c r="F4759" s="274"/>
    </row>
    <row r="4760" spans="6:6" ht="14.4">
      <c r="F4760" s="274"/>
    </row>
    <row r="4761" spans="6:6" ht="14.4">
      <c r="F4761" s="274"/>
    </row>
    <row r="4762" spans="6:6" ht="14.4">
      <c r="F4762" s="274"/>
    </row>
    <row r="4763" spans="6:6" ht="14.4">
      <c r="F4763" s="274"/>
    </row>
    <row r="4764" spans="6:6" ht="14.4">
      <c r="F4764" s="274"/>
    </row>
    <row r="4765" spans="6:6" ht="14.4">
      <c r="F4765" s="274"/>
    </row>
    <row r="4766" spans="6:6" ht="14.4">
      <c r="F4766" s="274"/>
    </row>
    <row r="4767" spans="6:6" ht="14.4">
      <c r="F4767" s="274"/>
    </row>
    <row r="4768" spans="6:6" ht="14.4">
      <c r="F4768" s="274"/>
    </row>
    <row r="4769" spans="6:6" ht="14.4">
      <c r="F4769" s="274"/>
    </row>
    <row r="4770" spans="6:6" ht="14.4">
      <c r="F4770" s="274"/>
    </row>
    <row r="4771" spans="6:6" ht="14.4">
      <c r="F4771" s="274"/>
    </row>
    <row r="4772" spans="6:6" ht="14.4">
      <c r="F4772" s="274"/>
    </row>
    <row r="4773" spans="6:6" ht="14.4">
      <c r="F4773" s="274"/>
    </row>
    <row r="4774" spans="6:6" ht="14.4">
      <c r="F4774" s="274"/>
    </row>
    <row r="4775" spans="6:6" ht="14.4">
      <c r="F4775" s="274"/>
    </row>
    <row r="4776" spans="6:6" ht="14.4">
      <c r="F4776" s="274"/>
    </row>
    <row r="4777" spans="6:6" ht="14.4">
      <c r="F4777" s="274"/>
    </row>
    <row r="4778" spans="6:6" ht="14.4">
      <c r="F4778" s="274"/>
    </row>
    <row r="4779" spans="6:6" ht="14.4">
      <c r="F4779" s="274"/>
    </row>
    <row r="4780" spans="6:6" ht="14.4">
      <c r="F4780" s="274"/>
    </row>
    <row r="4781" spans="6:6" ht="14.4">
      <c r="F4781" s="274"/>
    </row>
    <row r="4782" spans="6:6" ht="14.4">
      <c r="F4782" s="274"/>
    </row>
    <row r="4783" spans="6:6" ht="14.4">
      <c r="F4783" s="274"/>
    </row>
    <row r="4784" spans="6:6" ht="14.4">
      <c r="F4784" s="274"/>
    </row>
    <row r="4785" spans="6:6" ht="14.4">
      <c r="F4785" s="274"/>
    </row>
    <row r="4786" spans="6:6" ht="14.4">
      <c r="F4786" s="274"/>
    </row>
    <row r="4787" spans="6:6" ht="14.4">
      <c r="F4787" s="274"/>
    </row>
    <row r="4788" spans="6:6" ht="14.4">
      <c r="F4788" s="274"/>
    </row>
    <row r="4789" spans="6:6" ht="14.4">
      <c r="F4789" s="274"/>
    </row>
    <row r="4790" spans="6:6" ht="14.4">
      <c r="F4790" s="274"/>
    </row>
    <row r="4791" spans="6:6" ht="14.4">
      <c r="F4791" s="274"/>
    </row>
    <row r="4792" spans="6:6" ht="14.4">
      <c r="F4792" s="274"/>
    </row>
    <row r="4793" spans="6:6" ht="14.4">
      <c r="F4793" s="274"/>
    </row>
    <row r="4794" spans="6:6" ht="14.4">
      <c r="F4794" s="274"/>
    </row>
    <row r="4795" spans="6:6" ht="14.4">
      <c r="F4795" s="274"/>
    </row>
    <row r="4796" spans="6:6" ht="14.4">
      <c r="F4796" s="274"/>
    </row>
    <row r="4797" spans="6:6" ht="14.4">
      <c r="F4797" s="274"/>
    </row>
    <row r="4798" spans="6:6" ht="14.4">
      <c r="F4798" s="274"/>
    </row>
    <row r="4799" spans="6:6" ht="14.4">
      <c r="F4799" s="274"/>
    </row>
    <row r="4800" spans="6:6" ht="14.4">
      <c r="F4800" s="274"/>
    </row>
    <row r="4801" spans="6:6" ht="14.4">
      <c r="F4801" s="274"/>
    </row>
    <row r="4802" spans="6:6" ht="14.4">
      <c r="F4802" s="274"/>
    </row>
    <row r="4803" spans="6:6" ht="14.4">
      <c r="F4803" s="274"/>
    </row>
    <row r="4804" spans="6:6" ht="14.4">
      <c r="F4804" s="274"/>
    </row>
    <row r="4805" spans="6:6" ht="14.4">
      <c r="F4805" s="274"/>
    </row>
    <row r="4806" spans="6:6" ht="14.4">
      <c r="F4806" s="274"/>
    </row>
    <row r="4807" spans="6:6" ht="14.4">
      <c r="F4807" s="274"/>
    </row>
    <row r="4808" spans="6:6" ht="14.4">
      <c r="F4808" s="274"/>
    </row>
    <row r="4809" spans="6:6" ht="14.4">
      <c r="F4809" s="274"/>
    </row>
    <row r="4810" spans="6:6" ht="14.4">
      <c r="F4810" s="274"/>
    </row>
    <row r="4811" spans="6:6" ht="14.4">
      <c r="F4811" s="274"/>
    </row>
    <row r="4812" spans="6:6" ht="14.4">
      <c r="F4812" s="274"/>
    </row>
    <row r="4813" spans="6:6" ht="14.4">
      <c r="F4813" s="274"/>
    </row>
    <row r="4814" spans="6:6" ht="14.4">
      <c r="F4814" s="274"/>
    </row>
    <row r="4815" spans="6:6" ht="14.4">
      <c r="F4815" s="274"/>
    </row>
    <row r="4816" spans="6:6" ht="14.4">
      <c r="F4816" s="274"/>
    </row>
    <row r="4817" spans="6:6" ht="14.4">
      <c r="F4817" s="274"/>
    </row>
    <row r="4818" spans="6:6" ht="14.4">
      <c r="F4818" s="274"/>
    </row>
    <row r="4819" spans="6:6" ht="14.4">
      <c r="F4819" s="274"/>
    </row>
    <row r="4820" spans="6:6" ht="14.4">
      <c r="F4820" s="274"/>
    </row>
    <row r="4821" spans="6:6" ht="14.4">
      <c r="F4821" s="274"/>
    </row>
    <row r="4822" spans="6:6" ht="14.4">
      <c r="F4822" s="274"/>
    </row>
    <row r="4823" spans="6:6" ht="14.4">
      <c r="F4823" s="274"/>
    </row>
    <row r="4824" spans="6:6" ht="14.4">
      <c r="F4824" s="274"/>
    </row>
    <row r="4825" spans="6:6" ht="14.4">
      <c r="F4825" s="274"/>
    </row>
    <row r="4826" spans="6:6" ht="14.4">
      <c r="F4826" s="274"/>
    </row>
    <row r="4827" spans="6:6" ht="14.4">
      <c r="F4827" s="274"/>
    </row>
    <row r="4828" spans="6:6" ht="14.4">
      <c r="F4828" s="274"/>
    </row>
    <row r="4829" spans="6:6" ht="14.4">
      <c r="F4829" s="274"/>
    </row>
    <row r="4830" spans="6:6" ht="14.4">
      <c r="F4830" s="274"/>
    </row>
    <row r="4831" spans="6:6" ht="14.4">
      <c r="F4831" s="274"/>
    </row>
    <row r="4832" spans="6:6" ht="14.4">
      <c r="F4832" s="274"/>
    </row>
    <row r="4833" spans="6:6" ht="14.4">
      <c r="F4833" s="274"/>
    </row>
    <row r="4834" spans="6:6" ht="14.4">
      <c r="F4834" s="274"/>
    </row>
    <row r="4835" spans="6:6" ht="14.4">
      <c r="F4835" s="274"/>
    </row>
    <row r="4836" spans="6:6" ht="14.4">
      <c r="F4836" s="274"/>
    </row>
    <row r="4837" spans="6:6" ht="14.4">
      <c r="F4837" s="274"/>
    </row>
    <row r="4838" spans="6:6" ht="14.4">
      <c r="F4838" s="274"/>
    </row>
    <row r="4839" spans="6:6" ht="14.4">
      <c r="F4839" s="274"/>
    </row>
    <row r="4840" spans="6:6" ht="14.4">
      <c r="F4840" s="274"/>
    </row>
    <row r="4841" spans="6:6" ht="14.4">
      <c r="F4841" s="274"/>
    </row>
    <row r="4842" spans="6:6" ht="14.4">
      <c r="F4842" s="274"/>
    </row>
    <row r="4843" spans="6:6" ht="14.4">
      <c r="F4843" s="274"/>
    </row>
    <row r="4844" spans="6:6" ht="14.4">
      <c r="F4844" s="274"/>
    </row>
    <row r="4845" spans="6:6" ht="14.4">
      <c r="F4845" s="274"/>
    </row>
    <row r="4846" spans="6:6" ht="14.4">
      <c r="F4846" s="274"/>
    </row>
    <row r="4847" spans="6:6" ht="14.4">
      <c r="F4847" s="274"/>
    </row>
    <row r="4848" spans="6:6" ht="14.4">
      <c r="F4848" s="274"/>
    </row>
    <row r="4849" spans="6:6" ht="14.4">
      <c r="F4849" s="274"/>
    </row>
    <row r="4850" spans="6:6" ht="14.4">
      <c r="F4850" s="274"/>
    </row>
    <row r="4851" spans="6:6" ht="14.4">
      <c r="F4851" s="274"/>
    </row>
    <row r="4852" spans="6:6" ht="14.4">
      <c r="F4852" s="274"/>
    </row>
    <row r="4853" spans="6:6" ht="14.4">
      <c r="F4853" s="274"/>
    </row>
    <row r="4854" spans="6:6" ht="14.4">
      <c r="F4854" s="274"/>
    </row>
    <row r="4855" spans="6:6" ht="14.4">
      <c r="F4855" s="274"/>
    </row>
    <row r="4856" spans="6:6" ht="14.4">
      <c r="F4856" s="274"/>
    </row>
    <row r="4857" spans="6:6" ht="14.4">
      <c r="F4857" s="274"/>
    </row>
    <row r="4858" spans="6:6" ht="14.4">
      <c r="F4858" s="274"/>
    </row>
    <row r="4859" spans="6:6" ht="14.4">
      <c r="F4859" s="274"/>
    </row>
    <row r="4860" spans="6:6" ht="14.4">
      <c r="F4860" s="274"/>
    </row>
    <row r="4861" spans="6:6" ht="14.4">
      <c r="F4861" s="274"/>
    </row>
    <row r="4862" spans="6:6" ht="14.4">
      <c r="F4862" s="274"/>
    </row>
    <row r="4863" spans="6:6" ht="14.4">
      <c r="F4863" s="274"/>
    </row>
    <row r="4864" spans="6:6" ht="14.4">
      <c r="F4864" s="274"/>
    </row>
    <row r="4865" spans="6:6" ht="14.4">
      <c r="F4865" s="274"/>
    </row>
    <row r="4866" spans="6:6" ht="14.4">
      <c r="F4866" s="274"/>
    </row>
    <row r="4867" spans="6:6" ht="14.4">
      <c r="F4867" s="274"/>
    </row>
    <row r="4868" spans="6:6" ht="14.4">
      <c r="F4868" s="274"/>
    </row>
    <row r="4869" spans="6:6" ht="14.4">
      <c r="F4869" s="274"/>
    </row>
    <row r="4870" spans="6:6" ht="14.4">
      <c r="F4870" s="274"/>
    </row>
    <row r="4871" spans="6:6" ht="14.4">
      <c r="F4871" s="274"/>
    </row>
    <row r="4872" spans="6:6" ht="14.4">
      <c r="F4872" s="274"/>
    </row>
    <row r="4873" spans="6:6" ht="14.4">
      <c r="F4873" s="274"/>
    </row>
    <row r="4874" spans="6:6" ht="14.4">
      <c r="F4874" s="274"/>
    </row>
    <row r="4875" spans="6:6" ht="14.4">
      <c r="F4875" s="274"/>
    </row>
    <row r="4876" spans="6:6" ht="14.4">
      <c r="F4876" s="274"/>
    </row>
    <row r="4877" spans="6:6" ht="14.4">
      <c r="F4877" s="274"/>
    </row>
    <row r="4878" spans="6:6" ht="14.4">
      <c r="F4878" s="274"/>
    </row>
    <row r="4879" spans="6:6" ht="14.4">
      <c r="F4879" s="274"/>
    </row>
    <row r="4880" spans="6:6" ht="14.4">
      <c r="F4880" s="274"/>
    </row>
    <row r="4881" spans="6:6" ht="14.4">
      <c r="F4881" s="274"/>
    </row>
    <row r="4882" spans="6:6" ht="14.4">
      <c r="F4882" s="274"/>
    </row>
    <row r="4883" spans="6:6" ht="14.4">
      <c r="F4883" s="274"/>
    </row>
    <row r="4884" spans="6:6" ht="14.4">
      <c r="F4884" s="274"/>
    </row>
    <row r="4885" spans="6:6" ht="14.4">
      <c r="F4885" s="274"/>
    </row>
    <row r="4886" spans="6:6" ht="14.4">
      <c r="F4886" s="274"/>
    </row>
    <row r="4887" spans="6:6" ht="14.4">
      <c r="F4887" s="274"/>
    </row>
    <row r="4888" spans="6:6" ht="14.4">
      <c r="F4888" s="274"/>
    </row>
    <row r="4889" spans="6:6" ht="14.4">
      <c r="F4889" s="274"/>
    </row>
    <row r="4890" spans="6:6" ht="14.4">
      <c r="F4890" s="274"/>
    </row>
    <row r="4891" spans="6:6" ht="14.4">
      <c r="F4891" s="274"/>
    </row>
    <row r="4892" spans="6:6" ht="14.4">
      <c r="F4892" s="274"/>
    </row>
    <row r="4893" spans="6:6" ht="14.4">
      <c r="F4893" s="274"/>
    </row>
    <row r="4894" spans="6:6" ht="14.4">
      <c r="F4894" s="274"/>
    </row>
    <row r="4895" spans="6:6" ht="14.4">
      <c r="F4895" s="274"/>
    </row>
    <row r="4896" spans="6:6" ht="14.4">
      <c r="F4896" s="274"/>
    </row>
    <row r="4897" spans="6:6" ht="14.4">
      <c r="F4897" s="274"/>
    </row>
    <row r="4898" spans="6:6" ht="14.4">
      <c r="F4898" s="274"/>
    </row>
    <row r="4899" spans="6:6" ht="14.4">
      <c r="F4899" s="274"/>
    </row>
    <row r="4900" spans="6:6" ht="14.4">
      <c r="F4900" s="274"/>
    </row>
    <row r="4901" spans="6:6" ht="14.4">
      <c r="F4901" s="274"/>
    </row>
    <row r="4902" spans="6:6" ht="14.4">
      <c r="F4902" s="274"/>
    </row>
    <row r="4903" spans="6:6" ht="14.4">
      <c r="F4903" s="274"/>
    </row>
    <row r="4904" spans="6:6" ht="14.4">
      <c r="F4904" s="274"/>
    </row>
    <row r="4905" spans="6:6" ht="14.4">
      <c r="F4905" s="274"/>
    </row>
    <row r="4906" spans="6:6" ht="14.4">
      <c r="F4906" s="274"/>
    </row>
    <row r="4907" spans="6:6" ht="14.4">
      <c r="F4907" s="274"/>
    </row>
    <row r="4908" spans="6:6" ht="14.4">
      <c r="F4908" s="274"/>
    </row>
    <row r="4909" spans="6:6" ht="14.4">
      <c r="F4909" s="274"/>
    </row>
    <row r="4910" spans="6:6" ht="14.4">
      <c r="F4910" s="274"/>
    </row>
    <row r="4911" spans="6:6" ht="14.4">
      <c r="F4911" s="274"/>
    </row>
    <row r="4912" spans="6:6" ht="14.4">
      <c r="F4912" s="274"/>
    </row>
    <row r="4913" spans="6:6" ht="14.4">
      <c r="F4913" s="274"/>
    </row>
    <row r="4914" spans="6:6" ht="14.4">
      <c r="F4914" s="274"/>
    </row>
    <row r="4915" spans="6:6" ht="14.4">
      <c r="F4915" s="274"/>
    </row>
    <row r="4916" spans="6:6" ht="14.4">
      <c r="F4916" s="274"/>
    </row>
    <row r="4917" spans="6:6" ht="14.4">
      <c r="F4917" s="274"/>
    </row>
    <row r="4918" spans="6:6" ht="14.4">
      <c r="F4918" s="274"/>
    </row>
    <row r="4919" spans="6:6" ht="14.4">
      <c r="F4919" s="274"/>
    </row>
    <row r="4920" spans="6:6" ht="14.4">
      <c r="F4920" s="274"/>
    </row>
    <row r="4921" spans="6:6" ht="14.4">
      <c r="F4921" s="274"/>
    </row>
    <row r="4922" spans="6:6" ht="14.4">
      <c r="F4922" s="274"/>
    </row>
    <row r="4923" spans="6:6" ht="14.4">
      <c r="F4923" s="274"/>
    </row>
    <row r="4924" spans="6:6" ht="14.4">
      <c r="F4924" s="274"/>
    </row>
    <row r="4925" spans="6:6" ht="14.4">
      <c r="F4925" s="274"/>
    </row>
    <row r="4926" spans="6:6" ht="14.4">
      <c r="F4926" s="274"/>
    </row>
    <row r="4927" spans="6:6" ht="14.4">
      <c r="F4927" s="274"/>
    </row>
    <row r="4928" spans="6:6" ht="14.4">
      <c r="F4928" s="274"/>
    </row>
    <row r="4929" spans="6:6" ht="14.4">
      <c r="F4929" s="274"/>
    </row>
    <row r="4930" spans="6:6" ht="14.4">
      <c r="F4930" s="274"/>
    </row>
    <row r="4931" spans="6:6" ht="14.4">
      <c r="F4931" s="274"/>
    </row>
    <row r="4932" spans="6:6" ht="14.4">
      <c r="F4932" s="274"/>
    </row>
    <row r="4933" spans="6:6" ht="14.4">
      <c r="F4933" s="274"/>
    </row>
    <row r="4934" spans="6:6" ht="14.4">
      <c r="F4934" s="274"/>
    </row>
    <row r="4935" spans="6:6" ht="14.4">
      <c r="F4935" s="274"/>
    </row>
    <row r="4936" spans="6:6" ht="14.4">
      <c r="F4936" s="274"/>
    </row>
    <row r="4937" spans="6:6" ht="14.4">
      <c r="F4937" s="274"/>
    </row>
    <row r="4938" spans="6:6" ht="14.4">
      <c r="F4938" s="274"/>
    </row>
    <row r="4939" spans="6:6" ht="14.4">
      <c r="F4939" s="274"/>
    </row>
    <row r="4940" spans="6:6" ht="14.4">
      <c r="F4940" s="274"/>
    </row>
    <row r="4941" spans="6:6" ht="14.4">
      <c r="F4941" s="274"/>
    </row>
    <row r="4942" spans="6:6" ht="14.4">
      <c r="F4942" s="274"/>
    </row>
    <row r="4943" spans="6:6" ht="14.4">
      <c r="F4943" s="274"/>
    </row>
    <row r="4944" spans="6:6" ht="14.4">
      <c r="F4944" s="274"/>
    </row>
    <row r="4945" spans="6:6" ht="14.4">
      <c r="F4945" s="274"/>
    </row>
    <row r="4946" spans="6:6" ht="14.4">
      <c r="F4946" s="274"/>
    </row>
    <row r="4947" spans="6:6" ht="14.4">
      <c r="F4947" s="274"/>
    </row>
    <row r="4948" spans="6:6" ht="14.4">
      <c r="F4948" s="274"/>
    </row>
    <row r="4949" spans="6:6" ht="14.4">
      <c r="F4949" s="274"/>
    </row>
    <row r="4950" spans="6:6" ht="14.4">
      <c r="F4950" s="274"/>
    </row>
    <row r="4951" spans="6:6" ht="14.4">
      <c r="F4951" s="274"/>
    </row>
    <row r="4952" spans="6:6" ht="14.4">
      <c r="F4952" s="274"/>
    </row>
    <row r="4953" spans="6:6" ht="14.4">
      <c r="F4953" s="274"/>
    </row>
    <row r="4954" spans="6:6" ht="14.4">
      <c r="F4954" s="274"/>
    </row>
    <row r="4955" spans="6:6" ht="14.4">
      <c r="F4955" s="274"/>
    </row>
    <row r="4956" spans="6:6" ht="14.4">
      <c r="F4956" s="274"/>
    </row>
    <row r="4957" spans="6:6" ht="14.4">
      <c r="F4957" s="274"/>
    </row>
    <row r="4958" spans="6:6" ht="14.4">
      <c r="F4958" s="274"/>
    </row>
    <row r="4959" spans="6:6" ht="14.4">
      <c r="F4959" s="274"/>
    </row>
    <row r="4960" spans="6:6" ht="14.4">
      <c r="F4960" s="274"/>
    </row>
    <row r="4961" spans="6:6" ht="14.4">
      <c r="F4961" s="274"/>
    </row>
    <row r="4962" spans="6:6" ht="14.4">
      <c r="F4962" s="274"/>
    </row>
    <row r="4963" spans="6:6" ht="14.4">
      <c r="F4963" s="274"/>
    </row>
    <row r="4964" spans="6:6" ht="14.4">
      <c r="F4964" s="274"/>
    </row>
    <row r="4965" spans="6:6" ht="14.4">
      <c r="F4965" s="274"/>
    </row>
    <row r="4966" spans="6:6" ht="14.4">
      <c r="F4966" s="274"/>
    </row>
    <row r="4967" spans="6:6" ht="14.4">
      <c r="F4967" s="274"/>
    </row>
    <row r="4968" spans="6:6" ht="14.4">
      <c r="F4968" s="274"/>
    </row>
    <row r="4969" spans="6:6" ht="14.4">
      <c r="F4969" s="274"/>
    </row>
    <row r="4970" spans="6:6" ht="14.4">
      <c r="F4970" s="274"/>
    </row>
    <row r="4971" spans="6:6" ht="14.4">
      <c r="F4971" s="274"/>
    </row>
    <row r="4972" spans="6:6" ht="14.4">
      <c r="F4972" s="274"/>
    </row>
    <row r="4973" spans="6:6" ht="14.4">
      <c r="F4973" s="274"/>
    </row>
    <row r="4974" spans="6:6" ht="14.4">
      <c r="F4974" s="274"/>
    </row>
    <row r="4975" spans="6:6" ht="14.4">
      <c r="F4975" s="274"/>
    </row>
    <row r="4976" spans="6:6" ht="14.4">
      <c r="F4976" s="274"/>
    </row>
    <row r="4977" spans="6:6" ht="14.4">
      <c r="F4977" s="274"/>
    </row>
    <row r="4978" spans="6:6" ht="14.4">
      <c r="F4978" s="274"/>
    </row>
    <row r="4979" spans="6:6" ht="14.4">
      <c r="F4979" s="274"/>
    </row>
    <row r="4980" spans="6:6" ht="14.4">
      <c r="F4980" s="274"/>
    </row>
    <row r="4981" spans="6:6" ht="14.4">
      <c r="F4981" s="274"/>
    </row>
    <row r="4982" spans="6:6" ht="14.4">
      <c r="F4982" s="274"/>
    </row>
    <row r="4983" spans="6:6" ht="14.4">
      <c r="F4983" s="274"/>
    </row>
    <row r="4984" spans="6:6" ht="14.4">
      <c r="F4984" s="274"/>
    </row>
    <row r="4985" spans="6:6" ht="14.4">
      <c r="F4985" s="274"/>
    </row>
    <row r="4986" spans="6:6" ht="14.4">
      <c r="F4986" s="274"/>
    </row>
    <row r="4987" spans="6:6" ht="14.4">
      <c r="F4987" s="274"/>
    </row>
    <row r="4988" spans="6:6" ht="14.4">
      <c r="F4988" s="274"/>
    </row>
    <row r="4989" spans="6:6" ht="14.4">
      <c r="F4989" s="274"/>
    </row>
    <row r="4990" spans="6:6" ht="14.4">
      <c r="F4990" s="274"/>
    </row>
    <row r="4991" spans="6:6" ht="14.4">
      <c r="F4991" s="274"/>
    </row>
    <row r="4992" spans="6:6" ht="14.4">
      <c r="F4992" s="274"/>
    </row>
    <row r="4993" spans="6:6" ht="14.4">
      <c r="F4993" s="274"/>
    </row>
    <row r="4994" spans="6:6" ht="14.4">
      <c r="F4994" s="274"/>
    </row>
    <row r="4995" spans="6:6" ht="14.4">
      <c r="F4995" s="274"/>
    </row>
    <row r="4996" spans="6:6" ht="14.4">
      <c r="F4996" s="274"/>
    </row>
    <row r="4997" spans="6:6" ht="14.4">
      <c r="F4997" s="274"/>
    </row>
    <row r="4998" spans="6:6" ht="14.4">
      <c r="F4998" s="274"/>
    </row>
    <row r="4999" spans="6:6" ht="14.4">
      <c r="F4999" s="274"/>
    </row>
    <row r="5000" spans="6:6" ht="14.4">
      <c r="F5000" s="274"/>
    </row>
    <row r="5001" spans="6:6" ht="14.4">
      <c r="F5001" s="274"/>
    </row>
    <row r="5002" spans="6:6" ht="14.4">
      <c r="F5002" s="274"/>
    </row>
    <row r="5003" spans="6:6" ht="14.4">
      <c r="F5003" s="274"/>
    </row>
    <row r="5004" spans="6:6" ht="14.4">
      <c r="F5004" s="274"/>
    </row>
    <row r="5005" spans="6:6" ht="14.4">
      <c r="F5005" s="274"/>
    </row>
    <row r="5006" spans="6:6" ht="14.4">
      <c r="F5006" s="274"/>
    </row>
    <row r="5007" spans="6:6" ht="14.4">
      <c r="F5007" s="274"/>
    </row>
    <row r="5008" spans="6:6" ht="14.4">
      <c r="F5008" s="274"/>
    </row>
    <row r="5009" spans="6:6" ht="14.4">
      <c r="F5009" s="274"/>
    </row>
    <row r="5010" spans="6:6" ht="14.4">
      <c r="F5010" s="274"/>
    </row>
    <row r="5011" spans="6:6" ht="14.4">
      <c r="F5011" s="274"/>
    </row>
    <row r="5012" spans="6:6" ht="14.4">
      <c r="F5012" s="274"/>
    </row>
    <row r="5013" spans="6:6" ht="14.4">
      <c r="F5013" s="274"/>
    </row>
    <row r="5014" spans="6:6" ht="14.4">
      <c r="F5014" s="274"/>
    </row>
    <row r="5015" spans="6:6" ht="14.4">
      <c r="F5015" s="274"/>
    </row>
    <row r="5016" spans="6:6" ht="14.4">
      <c r="F5016" s="274"/>
    </row>
    <row r="5017" spans="6:6" ht="14.4">
      <c r="F5017" s="274"/>
    </row>
    <row r="5018" spans="6:6" ht="14.4">
      <c r="F5018" s="274"/>
    </row>
    <row r="5019" spans="6:6" ht="14.4">
      <c r="F5019" s="274"/>
    </row>
    <row r="5020" spans="6:6" ht="14.4">
      <c r="F5020" s="274"/>
    </row>
    <row r="5021" spans="6:6" ht="14.4">
      <c r="F5021" s="274"/>
    </row>
    <row r="5022" spans="6:6" ht="14.4">
      <c r="F5022" s="274"/>
    </row>
    <row r="5023" spans="6:6" ht="14.4">
      <c r="F5023" s="274"/>
    </row>
    <row r="5024" spans="6:6" ht="14.4">
      <c r="F5024" s="274"/>
    </row>
    <row r="5025" spans="6:6" ht="14.4">
      <c r="F5025" s="274"/>
    </row>
    <row r="5026" spans="6:6" ht="14.4">
      <c r="F5026" s="274"/>
    </row>
    <row r="5027" spans="6:6" ht="14.4">
      <c r="F5027" s="274"/>
    </row>
    <row r="5028" spans="6:6" ht="14.4">
      <c r="F5028" s="274"/>
    </row>
    <row r="5029" spans="6:6" ht="14.4">
      <c r="F5029" s="274"/>
    </row>
    <row r="5030" spans="6:6" ht="14.4">
      <c r="F5030" s="274"/>
    </row>
    <row r="5031" spans="6:6" ht="14.4">
      <c r="F5031" s="274"/>
    </row>
    <row r="5032" spans="6:6" ht="14.4">
      <c r="F5032" s="274"/>
    </row>
    <row r="5033" spans="6:6" ht="14.4">
      <c r="F5033" s="274"/>
    </row>
    <row r="5034" spans="6:6" ht="14.4">
      <c r="F5034" s="274"/>
    </row>
    <row r="5035" spans="6:6" ht="14.4">
      <c r="F5035" s="274"/>
    </row>
    <row r="5036" spans="6:6" ht="14.4">
      <c r="F5036" s="274"/>
    </row>
    <row r="5037" spans="6:6" ht="14.4">
      <c r="F5037" s="274"/>
    </row>
    <row r="5038" spans="6:6" ht="14.4">
      <c r="F5038" s="274"/>
    </row>
    <row r="5039" spans="6:6" ht="14.4">
      <c r="F5039" s="274"/>
    </row>
    <row r="5040" spans="6:6" ht="14.4">
      <c r="F5040" s="274"/>
    </row>
    <row r="5041" spans="6:6" ht="14.4">
      <c r="F5041" s="274"/>
    </row>
    <row r="5042" spans="6:6" ht="14.4">
      <c r="F5042" s="274"/>
    </row>
    <row r="5043" spans="6:6" ht="14.4">
      <c r="F5043" s="274"/>
    </row>
    <row r="5044" spans="6:6" ht="14.4">
      <c r="F5044" s="274"/>
    </row>
    <row r="5045" spans="6:6" ht="14.4">
      <c r="F5045" s="274"/>
    </row>
    <row r="5046" spans="6:6" ht="14.4">
      <c r="F5046" s="274"/>
    </row>
    <row r="5047" spans="6:6" ht="14.4">
      <c r="F5047" s="274"/>
    </row>
    <row r="5048" spans="6:6" ht="14.4">
      <c r="F5048" s="274"/>
    </row>
    <row r="5049" spans="6:6" ht="14.4">
      <c r="F5049" s="274"/>
    </row>
    <row r="5050" spans="6:6" ht="14.4">
      <c r="F5050" s="274"/>
    </row>
    <row r="5051" spans="6:6" ht="14.4">
      <c r="F5051" s="274"/>
    </row>
    <row r="5052" spans="6:6" ht="14.4">
      <c r="F5052" s="274"/>
    </row>
    <row r="5053" spans="6:6" ht="14.4">
      <c r="F5053" s="274"/>
    </row>
    <row r="5054" spans="6:6" ht="14.4">
      <c r="F5054" s="274"/>
    </row>
    <row r="5055" spans="6:6" ht="14.4">
      <c r="F5055" s="274"/>
    </row>
    <row r="5056" spans="6:6" ht="14.4">
      <c r="F5056" s="274"/>
    </row>
    <row r="5057" spans="6:6" ht="14.4">
      <c r="F5057" s="274"/>
    </row>
    <row r="5058" spans="6:6" ht="14.4">
      <c r="F5058" s="274"/>
    </row>
    <row r="5059" spans="6:6" ht="14.4">
      <c r="F5059" s="274"/>
    </row>
    <row r="5060" spans="6:6" ht="14.4">
      <c r="F5060" s="274"/>
    </row>
    <row r="5061" spans="6:6" ht="14.4">
      <c r="F5061" s="274"/>
    </row>
    <row r="5062" spans="6:6" ht="14.4">
      <c r="F5062" s="274"/>
    </row>
    <row r="5063" spans="6:6" ht="14.4">
      <c r="F5063" s="274"/>
    </row>
    <row r="5064" spans="6:6" ht="14.4">
      <c r="F5064" s="274"/>
    </row>
    <row r="5065" spans="6:6" ht="14.4">
      <c r="F5065" s="274"/>
    </row>
    <row r="5066" spans="6:6" ht="14.4">
      <c r="F5066" s="274"/>
    </row>
    <row r="5067" spans="6:6" ht="14.4">
      <c r="F5067" s="274"/>
    </row>
    <row r="5068" spans="6:6" ht="14.4">
      <c r="F5068" s="274"/>
    </row>
    <row r="5069" spans="6:6" ht="14.4">
      <c r="F5069" s="274"/>
    </row>
    <row r="5070" spans="6:6" ht="14.4">
      <c r="F5070" s="274"/>
    </row>
    <row r="5071" spans="6:6" ht="14.4">
      <c r="F5071" s="274"/>
    </row>
    <row r="5072" spans="6:6" ht="14.4">
      <c r="F5072" s="274"/>
    </row>
    <row r="5073" spans="6:6" ht="14.4">
      <c r="F5073" s="274"/>
    </row>
    <row r="5074" spans="6:6" ht="14.4">
      <c r="F5074" s="274"/>
    </row>
    <row r="5075" spans="6:6" ht="14.4">
      <c r="F5075" s="274"/>
    </row>
    <row r="5076" spans="6:6" ht="14.4">
      <c r="F5076" s="274"/>
    </row>
    <row r="5077" spans="6:6" ht="14.4">
      <c r="F5077" s="274"/>
    </row>
    <row r="5078" spans="6:6" ht="14.4">
      <c r="F5078" s="274"/>
    </row>
    <row r="5079" spans="6:6" ht="14.4">
      <c r="F5079" s="274"/>
    </row>
    <row r="5080" spans="6:6" ht="14.4">
      <c r="F5080" s="274"/>
    </row>
    <row r="5081" spans="6:6" ht="14.4">
      <c r="F5081" s="274"/>
    </row>
    <row r="5082" spans="6:6" ht="14.4">
      <c r="F5082" s="274"/>
    </row>
    <row r="5083" spans="6:6" ht="14.4">
      <c r="F5083" s="274"/>
    </row>
    <row r="5084" spans="6:6" ht="14.4">
      <c r="F5084" s="274"/>
    </row>
    <row r="5085" spans="6:6" ht="14.4">
      <c r="F5085" s="274"/>
    </row>
    <row r="5086" spans="6:6" ht="14.4">
      <c r="F5086" s="274"/>
    </row>
    <row r="5087" spans="6:6" ht="14.4">
      <c r="F5087" s="274"/>
    </row>
    <row r="5088" spans="6:6" ht="14.4">
      <c r="F5088" s="274"/>
    </row>
    <row r="5089" spans="6:6" ht="14.4">
      <c r="F5089" s="274"/>
    </row>
    <row r="5090" spans="6:6" ht="14.4">
      <c r="F5090" s="274"/>
    </row>
    <row r="5091" spans="6:6" ht="14.4">
      <c r="F5091" s="274"/>
    </row>
    <row r="5092" spans="6:6" ht="14.4">
      <c r="F5092" s="274"/>
    </row>
    <row r="5093" spans="6:6" ht="14.4">
      <c r="F5093" s="274"/>
    </row>
    <row r="5094" spans="6:6" ht="14.4">
      <c r="F5094" s="274"/>
    </row>
    <row r="5095" spans="6:6" ht="14.4">
      <c r="F5095" s="274"/>
    </row>
    <row r="5096" spans="6:6" ht="14.4">
      <c r="F5096" s="274"/>
    </row>
    <row r="5097" spans="6:6" ht="14.4">
      <c r="F5097" s="274"/>
    </row>
    <row r="5098" spans="6:6" ht="14.4">
      <c r="F5098" s="274"/>
    </row>
    <row r="5099" spans="6:6" ht="14.4">
      <c r="F5099" s="274"/>
    </row>
    <row r="5100" spans="6:6" ht="14.4">
      <c r="F5100" s="274"/>
    </row>
    <row r="5101" spans="6:6" ht="14.4">
      <c r="F5101" s="274"/>
    </row>
    <row r="5102" spans="6:6" ht="14.4">
      <c r="F5102" s="274"/>
    </row>
    <row r="5103" spans="6:6" ht="14.4">
      <c r="F5103" s="274"/>
    </row>
    <row r="5104" spans="6:6" ht="14.4">
      <c r="F5104" s="274"/>
    </row>
    <row r="5105" spans="6:6" ht="14.4">
      <c r="F5105" s="274"/>
    </row>
    <row r="5106" spans="6:6" ht="14.4">
      <c r="F5106" s="274"/>
    </row>
    <row r="5107" spans="6:6" ht="14.4">
      <c r="F5107" s="274"/>
    </row>
    <row r="5108" spans="6:6" ht="14.4">
      <c r="F5108" s="274"/>
    </row>
    <row r="5109" spans="6:6" ht="14.4">
      <c r="F5109" s="274"/>
    </row>
    <row r="5110" spans="6:6" ht="14.4">
      <c r="F5110" s="274"/>
    </row>
    <row r="5111" spans="6:6" ht="14.4">
      <c r="F5111" s="274"/>
    </row>
    <row r="5112" spans="6:6" ht="14.4">
      <c r="F5112" s="274"/>
    </row>
    <row r="5113" spans="6:6" ht="14.4">
      <c r="F5113" s="274"/>
    </row>
    <row r="5114" spans="6:6" ht="14.4">
      <c r="F5114" s="274"/>
    </row>
    <row r="5115" spans="6:6" ht="14.4">
      <c r="F5115" s="274"/>
    </row>
    <row r="5116" spans="6:6" ht="14.4">
      <c r="F5116" s="274"/>
    </row>
    <row r="5117" spans="6:6" ht="14.4">
      <c r="F5117" s="274"/>
    </row>
    <row r="5118" spans="6:6" ht="14.4">
      <c r="F5118" s="274"/>
    </row>
    <row r="5119" spans="6:6" ht="14.4">
      <c r="F5119" s="274"/>
    </row>
    <row r="5120" spans="6:6" ht="14.4">
      <c r="F5120" s="274"/>
    </row>
    <row r="5121" spans="6:6" ht="14.4">
      <c r="F5121" s="274"/>
    </row>
    <row r="5122" spans="6:6" ht="14.4">
      <c r="F5122" s="274"/>
    </row>
    <row r="5123" spans="6:6" ht="14.4">
      <c r="F5123" s="274"/>
    </row>
    <row r="5124" spans="6:6" ht="14.4">
      <c r="F5124" s="274"/>
    </row>
    <row r="5125" spans="6:6" ht="14.4">
      <c r="F5125" s="274"/>
    </row>
    <row r="5126" spans="6:6" ht="14.4">
      <c r="F5126" s="274"/>
    </row>
    <row r="5127" spans="6:6" ht="14.4">
      <c r="F5127" s="274"/>
    </row>
    <row r="5128" spans="6:6" ht="14.4">
      <c r="F5128" s="274"/>
    </row>
    <row r="5129" spans="6:6" ht="14.4">
      <c r="F5129" s="274"/>
    </row>
    <row r="5130" spans="6:6" ht="14.4">
      <c r="F5130" s="274"/>
    </row>
    <row r="5131" spans="6:6" ht="14.4">
      <c r="F5131" s="274"/>
    </row>
    <row r="5132" spans="6:6" ht="14.4">
      <c r="F5132" s="274"/>
    </row>
    <row r="5133" spans="6:6" ht="14.4">
      <c r="F5133" s="274"/>
    </row>
    <row r="5134" spans="6:6" ht="14.4">
      <c r="F5134" s="274"/>
    </row>
    <row r="5135" spans="6:6" ht="14.4">
      <c r="F5135" s="274"/>
    </row>
    <row r="5136" spans="6:6" ht="14.4">
      <c r="F5136" s="274"/>
    </row>
    <row r="5137" spans="6:6" ht="14.4">
      <c r="F5137" s="274"/>
    </row>
    <row r="5138" spans="6:6" ht="14.4">
      <c r="F5138" s="274"/>
    </row>
    <row r="5139" spans="6:6" ht="14.4">
      <c r="F5139" s="274"/>
    </row>
    <row r="5140" spans="6:6" ht="14.4">
      <c r="F5140" s="274"/>
    </row>
    <row r="5141" spans="6:6" ht="14.4">
      <c r="F5141" s="274"/>
    </row>
    <row r="5142" spans="6:6" ht="14.4">
      <c r="F5142" s="274"/>
    </row>
    <row r="5143" spans="6:6" ht="14.4">
      <c r="F5143" s="274"/>
    </row>
    <row r="5144" spans="6:6" ht="14.4">
      <c r="F5144" s="274"/>
    </row>
    <row r="5145" spans="6:6" ht="14.4">
      <c r="F5145" s="274"/>
    </row>
    <row r="5146" spans="6:6" ht="14.4">
      <c r="F5146" s="274"/>
    </row>
    <row r="5147" spans="6:6" ht="14.4">
      <c r="F5147" s="274"/>
    </row>
    <row r="5148" spans="6:6" ht="14.4">
      <c r="F5148" s="274"/>
    </row>
    <row r="5149" spans="6:6" ht="14.4">
      <c r="F5149" s="274"/>
    </row>
    <row r="5150" spans="6:6" ht="14.4">
      <c r="F5150" s="274"/>
    </row>
    <row r="5151" spans="6:6" ht="14.4">
      <c r="F5151" s="274"/>
    </row>
    <row r="5152" spans="6:6" ht="14.4">
      <c r="F5152" s="274"/>
    </row>
    <row r="5153" spans="6:6" ht="14.4">
      <c r="F5153" s="274"/>
    </row>
    <row r="5154" spans="6:6" ht="14.4">
      <c r="F5154" s="274"/>
    </row>
    <row r="5155" spans="6:6" ht="14.4">
      <c r="F5155" s="274"/>
    </row>
    <row r="5156" spans="6:6" ht="14.4">
      <c r="F5156" s="274"/>
    </row>
    <row r="5157" spans="6:6" ht="14.4">
      <c r="F5157" s="274"/>
    </row>
    <row r="5158" spans="6:6" ht="14.4">
      <c r="F5158" s="274"/>
    </row>
    <row r="5159" spans="6:6" ht="14.4">
      <c r="F5159" s="274"/>
    </row>
    <row r="5160" spans="6:6" ht="14.4">
      <c r="F5160" s="274"/>
    </row>
    <row r="5161" spans="6:6" ht="14.4">
      <c r="F5161" s="274"/>
    </row>
    <row r="5162" spans="6:6" ht="14.4">
      <c r="F5162" s="274"/>
    </row>
    <row r="5163" spans="6:6" ht="14.4">
      <c r="F5163" s="274"/>
    </row>
    <row r="5164" spans="6:6" ht="14.4">
      <c r="F5164" s="274"/>
    </row>
    <row r="5165" spans="6:6" ht="14.4">
      <c r="F5165" s="274"/>
    </row>
    <row r="5166" spans="6:6" ht="14.4">
      <c r="F5166" s="274"/>
    </row>
    <row r="5167" spans="6:6" ht="14.4">
      <c r="F5167" s="274"/>
    </row>
    <row r="5168" spans="6:6" ht="14.4">
      <c r="F5168" s="274"/>
    </row>
    <row r="5169" spans="6:6" ht="14.4">
      <c r="F5169" s="274"/>
    </row>
    <row r="5170" spans="6:6" ht="14.4">
      <c r="F5170" s="274"/>
    </row>
    <row r="5171" spans="6:6" ht="14.4">
      <c r="F5171" s="274"/>
    </row>
    <row r="5172" spans="6:6" ht="14.4">
      <c r="F5172" s="274"/>
    </row>
    <row r="5173" spans="6:6" ht="14.4">
      <c r="F5173" s="274"/>
    </row>
    <row r="5174" spans="6:6" ht="14.4">
      <c r="F5174" s="274"/>
    </row>
    <row r="5175" spans="6:6" ht="14.4">
      <c r="F5175" s="274"/>
    </row>
    <row r="5176" spans="6:6" ht="14.4">
      <c r="F5176" s="274"/>
    </row>
    <row r="5177" spans="6:6" ht="14.4">
      <c r="F5177" s="274"/>
    </row>
    <row r="5178" spans="6:6" ht="14.4">
      <c r="F5178" s="274"/>
    </row>
    <row r="5179" spans="6:6" ht="14.4">
      <c r="F5179" s="274"/>
    </row>
    <row r="5180" spans="6:6" ht="14.4">
      <c r="F5180" s="274"/>
    </row>
    <row r="5181" spans="6:6" ht="14.4">
      <c r="F5181" s="274"/>
    </row>
    <row r="5182" spans="6:6" ht="14.4">
      <c r="F5182" s="274"/>
    </row>
    <row r="5183" spans="6:6" ht="14.4">
      <c r="F5183" s="274"/>
    </row>
    <row r="5184" spans="6:6" ht="14.4">
      <c r="F5184" s="274"/>
    </row>
    <row r="5185" spans="6:6" ht="14.4">
      <c r="F5185" s="274"/>
    </row>
    <row r="5186" spans="6:6" ht="14.4">
      <c r="F5186" s="274"/>
    </row>
    <row r="5187" spans="6:6" ht="14.4">
      <c r="F5187" s="274"/>
    </row>
    <row r="5188" spans="6:6" ht="14.4">
      <c r="F5188" s="274"/>
    </row>
    <row r="5189" spans="6:6" ht="14.4">
      <c r="F5189" s="274"/>
    </row>
    <row r="5190" spans="6:6" ht="14.4">
      <c r="F5190" s="274"/>
    </row>
    <row r="5191" spans="6:6" ht="14.4">
      <c r="F5191" s="274"/>
    </row>
    <row r="5192" spans="6:6" ht="14.4">
      <c r="F5192" s="274"/>
    </row>
    <row r="5193" spans="6:6" ht="14.4">
      <c r="F5193" s="274"/>
    </row>
    <row r="5194" spans="6:6" ht="14.4">
      <c r="F5194" s="274"/>
    </row>
    <row r="5195" spans="6:6" ht="14.4">
      <c r="F5195" s="274"/>
    </row>
    <row r="5196" spans="6:6" ht="14.4">
      <c r="F5196" s="274"/>
    </row>
    <row r="5197" spans="6:6" ht="14.4">
      <c r="F5197" s="274"/>
    </row>
    <row r="5198" spans="6:6" ht="14.4">
      <c r="F5198" s="274"/>
    </row>
    <row r="5199" spans="6:6" ht="14.4">
      <c r="F5199" s="274"/>
    </row>
    <row r="5200" spans="6:6" ht="14.4">
      <c r="F5200" s="274"/>
    </row>
    <row r="5201" spans="6:6" ht="14.4">
      <c r="F5201" s="274"/>
    </row>
    <row r="5202" spans="6:6" ht="14.4">
      <c r="F5202" s="274"/>
    </row>
    <row r="5203" spans="6:6" ht="14.4">
      <c r="F5203" s="274"/>
    </row>
    <row r="5204" spans="6:6" ht="14.4">
      <c r="F5204" s="274"/>
    </row>
    <row r="5205" spans="6:6" ht="14.4">
      <c r="F5205" s="274"/>
    </row>
    <row r="5206" spans="6:6" ht="14.4">
      <c r="F5206" s="274"/>
    </row>
    <row r="5207" spans="6:6" ht="14.4">
      <c r="F5207" s="274"/>
    </row>
    <row r="5208" spans="6:6" ht="14.4">
      <c r="F5208" s="274"/>
    </row>
    <row r="5209" spans="6:6" ht="14.4">
      <c r="F5209" s="274"/>
    </row>
    <row r="5210" spans="6:6" ht="14.4">
      <c r="F5210" s="274"/>
    </row>
    <row r="5211" spans="6:6" ht="14.4">
      <c r="F5211" s="274"/>
    </row>
    <row r="5212" spans="6:6" ht="14.4">
      <c r="F5212" s="274"/>
    </row>
    <row r="5213" spans="6:6" ht="14.4">
      <c r="F5213" s="274"/>
    </row>
    <row r="5214" spans="6:6" ht="14.4">
      <c r="F5214" s="274"/>
    </row>
    <row r="5215" spans="6:6" ht="14.4">
      <c r="F5215" s="274"/>
    </row>
    <row r="5216" spans="6:6" ht="14.4">
      <c r="F5216" s="274"/>
    </row>
    <row r="5217" spans="6:6" ht="14.4">
      <c r="F5217" s="274"/>
    </row>
    <row r="5218" spans="6:6" ht="14.4">
      <c r="F5218" s="274"/>
    </row>
    <row r="5219" spans="6:6" ht="14.4">
      <c r="F5219" s="274"/>
    </row>
    <row r="5220" spans="6:6" ht="14.4">
      <c r="F5220" s="274"/>
    </row>
    <row r="5221" spans="6:6" ht="14.4">
      <c r="F5221" s="274"/>
    </row>
    <row r="5222" spans="6:6" ht="14.4">
      <c r="F5222" s="274"/>
    </row>
    <row r="5223" spans="6:6" ht="14.4">
      <c r="F5223" s="274"/>
    </row>
    <row r="5224" spans="6:6" ht="14.4">
      <c r="F5224" s="274"/>
    </row>
    <row r="5225" spans="6:6" ht="14.4">
      <c r="F5225" s="274"/>
    </row>
    <row r="5226" spans="6:6" ht="14.4">
      <c r="F5226" s="274"/>
    </row>
    <row r="5227" spans="6:6" ht="14.4">
      <c r="F5227" s="274"/>
    </row>
    <row r="5228" spans="6:6" ht="14.4">
      <c r="F5228" s="274"/>
    </row>
    <row r="5229" spans="6:6" ht="14.4">
      <c r="F5229" s="274"/>
    </row>
    <row r="5230" spans="6:6" ht="14.4">
      <c r="F5230" s="274"/>
    </row>
    <row r="5231" spans="6:6" ht="14.4">
      <c r="F5231" s="274"/>
    </row>
    <row r="5232" spans="6:6" ht="14.4">
      <c r="F5232" s="274"/>
    </row>
    <row r="5233" spans="6:6" ht="14.4">
      <c r="F5233" s="274"/>
    </row>
    <row r="5234" spans="6:6" ht="14.4">
      <c r="F5234" s="274"/>
    </row>
    <row r="5235" spans="6:6" ht="14.4">
      <c r="F5235" s="274"/>
    </row>
    <row r="5236" spans="6:6" ht="14.4">
      <c r="F5236" s="274"/>
    </row>
    <row r="5237" spans="6:6" ht="14.4">
      <c r="F5237" s="274"/>
    </row>
    <row r="5238" spans="6:6" ht="14.4">
      <c r="F5238" s="274"/>
    </row>
    <row r="5239" spans="6:6" ht="14.4">
      <c r="F5239" s="274"/>
    </row>
    <row r="5240" spans="6:6" ht="14.4">
      <c r="F5240" s="274"/>
    </row>
    <row r="5241" spans="6:6" ht="14.4">
      <c r="F5241" s="274"/>
    </row>
    <row r="5242" spans="6:6" ht="14.4">
      <c r="F5242" s="274"/>
    </row>
    <row r="5243" spans="6:6" ht="14.4">
      <c r="F5243" s="274"/>
    </row>
    <row r="5244" spans="6:6" ht="14.4">
      <c r="F5244" s="274"/>
    </row>
    <row r="5245" spans="6:6" ht="14.4">
      <c r="F5245" s="274"/>
    </row>
    <row r="5246" spans="6:6" ht="14.4">
      <c r="F5246" s="274"/>
    </row>
    <row r="5247" spans="6:6" ht="14.4">
      <c r="F5247" s="274"/>
    </row>
    <row r="5248" spans="6:6" ht="14.4">
      <c r="F5248" s="274"/>
    </row>
    <row r="5249" spans="6:6" ht="14.4">
      <c r="F5249" s="274"/>
    </row>
    <row r="5250" spans="6:6" ht="14.4">
      <c r="F5250" s="274"/>
    </row>
    <row r="5251" spans="6:6" ht="14.4">
      <c r="F5251" s="274"/>
    </row>
    <row r="5252" spans="6:6" ht="14.4">
      <c r="F5252" s="274"/>
    </row>
    <row r="5253" spans="6:6" ht="14.4">
      <c r="F5253" s="274"/>
    </row>
    <row r="5254" spans="6:6" ht="14.4">
      <c r="F5254" s="274"/>
    </row>
    <row r="5255" spans="6:6" ht="14.4">
      <c r="F5255" s="274"/>
    </row>
    <row r="5256" spans="6:6" ht="14.4">
      <c r="F5256" s="274"/>
    </row>
    <row r="5257" spans="6:6" ht="14.4">
      <c r="F5257" s="274"/>
    </row>
    <row r="5258" spans="6:6" ht="14.4">
      <c r="F5258" s="274"/>
    </row>
    <row r="5259" spans="6:6" ht="14.4">
      <c r="F5259" s="274"/>
    </row>
    <row r="5260" spans="6:6" ht="14.4">
      <c r="F5260" s="274"/>
    </row>
    <row r="5261" spans="6:6" ht="14.4">
      <c r="F5261" s="274"/>
    </row>
    <row r="5262" spans="6:6" ht="14.4">
      <c r="F5262" s="274"/>
    </row>
    <row r="5263" spans="6:6" ht="14.4">
      <c r="F5263" s="274"/>
    </row>
    <row r="5264" spans="6:6" ht="14.4">
      <c r="F5264" s="274"/>
    </row>
    <row r="5265" spans="6:6" ht="14.4">
      <c r="F5265" s="274"/>
    </row>
    <row r="5266" spans="6:6" ht="14.4">
      <c r="F5266" s="274"/>
    </row>
    <row r="5267" spans="6:6" ht="14.4">
      <c r="F5267" s="274"/>
    </row>
    <row r="5268" spans="6:6" ht="14.4">
      <c r="F5268" s="274"/>
    </row>
    <row r="5269" spans="6:6" ht="14.4">
      <c r="F5269" s="274"/>
    </row>
    <row r="5270" spans="6:6" ht="14.4">
      <c r="F5270" s="274"/>
    </row>
    <row r="5271" spans="6:6" ht="14.4">
      <c r="F5271" s="274"/>
    </row>
    <row r="5272" spans="6:6" ht="14.4">
      <c r="F5272" s="274"/>
    </row>
    <row r="5273" spans="6:6" ht="14.4">
      <c r="F5273" s="274"/>
    </row>
    <row r="5274" spans="6:6" ht="14.4">
      <c r="F5274" s="274"/>
    </row>
    <row r="5275" spans="6:6" ht="14.4">
      <c r="F5275" s="274"/>
    </row>
    <row r="5276" spans="6:6" ht="14.4">
      <c r="F5276" s="274"/>
    </row>
    <row r="5277" spans="6:6" ht="14.4">
      <c r="F5277" s="274"/>
    </row>
    <row r="5278" spans="6:6" ht="14.4">
      <c r="F5278" s="274"/>
    </row>
    <row r="5279" spans="6:6" ht="14.4">
      <c r="F5279" s="274"/>
    </row>
    <row r="5280" spans="6:6" ht="14.4">
      <c r="F5280" s="274"/>
    </row>
    <row r="5281" spans="6:6" ht="14.4">
      <c r="F5281" s="274"/>
    </row>
    <row r="5282" spans="6:6" ht="14.4">
      <c r="F5282" s="274"/>
    </row>
    <row r="5283" spans="6:6" ht="14.4">
      <c r="F5283" s="274"/>
    </row>
    <row r="5284" spans="6:6" ht="14.4">
      <c r="F5284" s="274"/>
    </row>
    <row r="5285" spans="6:6" ht="14.4">
      <c r="F5285" s="274"/>
    </row>
    <row r="5286" spans="6:6" ht="14.4">
      <c r="F5286" s="274"/>
    </row>
    <row r="5287" spans="6:6" ht="14.4">
      <c r="F5287" s="274"/>
    </row>
    <row r="5288" spans="6:6" ht="14.4">
      <c r="F5288" s="274"/>
    </row>
    <row r="5289" spans="6:6" ht="14.4">
      <c r="F5289" s="274"/>
    </row>
    <row r="5290" spans="6:6" ht="14.4">
      <c r="F5290" s="274"/>
    </row>
    <row r="5291" spans="6:6" ht="14.4">
      <c r="F5291" s="274"/>
    </row>
    <row r="5292" spans="6:6" ht="14.4">
      <c r="F5292" s="274"/>
    </row>
    <row r="5293" spans="6:6" ht="14.4">
      <c r="F5293" s="274"/>
    </row>
    <row r="5294" spans="6:6" ht="14.4">
      <c r="F5294" s="274"/>
    </row>
    <row r="5295" spans="6:6" ht="14.4">
      <c r="F5295" s="274"/>
    </row>
    <row r="5296" spans="6:6" ht="14.4">
      <c r="F5296" s="274"/>
    </row>
    <row r="5297" spans="6:6" ht="14.4">
      <c r="F5297" s="274"/>
    </row>
    <row r="5298" spans="6:6" ht="14.4">
      <c r="F5298" s="274"/>
    </row>
    <row r="5299" spans="6:6" ht="14.4">
      <c r="F5299" s="274"/>
    </row>
    <row r="5300" spans="6:6" ht="14.4">
      <c r="F5300" s="274"/>
    </row>
    <row r="5301" spans="6:6" ht="14.4">
      <c r="F5301" s="274"/>
    </row>
    <row r="5302" spans="6:6" ht="14.4">
      <c r="F5302" s="274"/>
    </row>
    <row r="5303" spans="6:6" ht="14.4">
      <c r="F5303" s="274"/>
    </row>
    <row r="5304" spans="6:6" ht="14.4">
      <c r="F5304" s="274"/>
    </row>
    <row r="5305" spans="6:6" ht="14.4">
      <c r="F5305" s="274"/>
    </row>
    <row r="5306" spans="6:6" ht="14.4">
      <c r="F5306" s="274"/>
    </row>
    <row r="5307" spans="6:6" ht="14.4">
      <c r="F5307" s="274"/>
    </row>
    <row r="5308" spans="6:6" ht="14.4">
      <c r="F5308" s="274"/>
    </row>
    <row r="5309" spans="6:6" ht="14.4">
      <c r="F5309" s="274"/>
    </row>
    <row r="5310" spans="6:6" ht="14.4">
      <c r="F5310" s="274"/>
    </row>
    <row r="5311" spans="6:6" ht="14.4">
      <c r="F5311" s="274"/>
    </row>
    <row r="5312" spans="6:6" ht="14.4">
      <c r="F5312" s="274"/>
    </row>
    <row r="5313" spans="6:6" ht="14.4">
      <c r="F5313" s="274"/>
    </row>
    <row r="5314" spans="6:6" ht="14.4">
      <c r="F5314" s="274"/>
    </row>
    <row r="5315" spans="6:6" ht="14.4">
      <c r="F5315" s="274"/>
    </row>
    <row r="5316" spans="6:6" ht="14.4">
      <c r="F5316" s="274"/>
    </row>
    <row r="5317" spans="6:6" ht="14.4">
      <c r="F5317" s="274"/>
    </row>
    <row r="5318" spans="6:6" ht="14.4">
      <c r="F5318" s="274"/>
    </row>
    <row r="5319" spans="6:6" ht="14.4">
      <c r="F5319" s="274"/>
    </row>
    <row r="5320" spans="6:6" ht="14.4">
      <c r="F5320" s="274"/>
    </row>
    <row r="5321" spans="6:6" ht="14.4">
      <c r="F5321" s="274"/>
    </row>
    <row r="5322" spans="6:6" ht="14.4">
      <c r="F5322" s="274"/>
    </row>
    <row r="5323" spans="6:6" ht="14.4">
      <c r="F5323" s="274"/>
    </row>
    <row r="5324" spans="6:6" ht="14.4">
      <c r="F5324" s="274"/>
    </row>
    <row r="5325" spans="6:6" ht="14.4">
      <c r="F5325" s="274"/>
    </row>
    <row r="5326" spans="6:6" ht="14.4">
      <c r="F5326" s="274"/>
    </row>
    <row r="5327" spans="6:6" ht="14.4">
      <c r="F5327" s="274"/>
    </row>
    <row r="5328" spans="6:6" ht="14.4">
      <c r="F5328" s="274"/>
    </row>
    <row r="5329" spans="6:6" ht="14.4">
      <c r="F5329" s="274"/>
    </row>
    <row r="5330" spans="6:6" ht="14.4">
      <c r="F5330" s="274"/>
    </row>
    <row r="5331" spans="6:6" ht="14.4">
      <c r="F5331" s="274"/>
    </row>
    <row r="5332" spans="6:6" ht="14.4">
      <c r="F5332" s="274"/>
    </row>
    <row r="5333" spans="6:6" ht="14.4">
      <c r="F5333" s="274"/>
    </row>
    <row r="5334" spans="6:6" ht="14.4">
      <c r="F5334" s="274"/>
    </row>
    <row r="5335" spans="6:6" ht="14.4">
      <c r="F5335" s="274"/>
    </row>
    <row r="5336" spans="6:6" ht="14.4">
      <c r="F5336" s="274"/>
    </row>
    <row r="5337" spans="6:6" ht="14.4">
      <c r="F5337" s="274"/>
    </row>
    <row r="5338" spans="6:6" ht="14.4">
      <c r="F5338" s="274"/>
    </row>
    <row r="5339" spans="6:6" ht="14.4">
      <c r="F5339" s="274"/>
    </row>
    <row r="5340" spans="6:6" ht="14.4">
      <c r="F5340" s="274"/>
    </row>
    <row r="5341" spans="6:6" ht="14.4">
      <c r="F5341" s="274"/>
    </row>
    <row r="5342" spans="6:6" ht="14.4">
      <c r="F5342" s="274"/>
    </row>
    <row r="5343" spans="6:6" ht="14.4">
      <c r="F5343" s="274"/>
    </row>
    <row r="5344" spans="6:6" ht="14.4">
      <c r="F5344" s="274"/>
    </row>
    <row r="5345" spans="6:6" ht="14.4">
      <c r="F5345" s="274"/>
    </row>
    <row r="5346" spans="6:6" ht="14.4">
      <c r="F5346" s="274"/>
    </row>
    <row r="5347" spans="6:6" ht="14.4">
      <c r="F5347" s="274"/>
    </row>
    <row r="5348" spans="6:6" ht="14.4">
      <c r="F5348" s="274"/>
    </row>
    <row r="5349" spans="6:6" ht="14.4">
      <c r="F5349" s="274"/>
    </row>
    <row r="5350" spans="6:6" ht="14.4">
      <c r="F5350" s="274"/>
    </row>
    <row r="5351" spans="6:6" ht="14.4">
      <c r="F5351" s="274"/>
    </row>
    <row r="5352" spans="6:6" ht="14.4">
      <c r="F5352" s="274"/>
    </row>
    <row r="5353" spans="6:6" ht="14.4">
      <c r="F5353" s="274"/>
    </row>
    <row r="5354" spans="6:6" ht="14.4">
      <c r="F5354" s="274"/>
    </row>
    <row r="5355" spans="6:6" ht="14.4">
      <c r="F5355" s="274"/>
    </row>
    <row r="5356" spans="6:6" ht="14.4">
      <c r="F5356" s="274"/>
    </row>
    <row r="5357" spans="6:6" ht="14.4">
      <c r="F5357" s="274"/>
    </row>
    <row r="5358" spans="6:6" ht="14.4">
      <c r="F5358" s="274"/>
    </row>
    <row r="5359" spans="6:6" ht="14.4">
      <c r="F5359" s="274"/>
    </row>
    <row r="5360" spans="6:6" ht="14.4">
      <c r="F5360" s="274"/>
    </row>
    <row r="5361" spans="6:6" ht="14.4">
      <c r="F5361" s="274"/>
    </row>
    <row r="5362" spans="6:6" ht="14.4">
      <c r="F5362" s="274"/>
    </row>
    <row r="5363" spans="6:6" ht="14.4">
      <c r="F5363" s="274"/>
    </row>
    <row r="5364" spans="6:6" ht="14.4">
      <c r="F5364" s="274"/>
    </row>
    <row r="5365" spans="6:6" ht="14.4">
      <c r="F5365" s="274"/>
    </row>
    <row r="5366" spans="6:6" ht="14.4">
      <c r="F5366" s="274"/>
    </row>
    <row r="5367" spans="6:6" ht="14.4">
      <c r="F5367" s="274"/>
    </row>
    <row r="5368" spans="6:6" ht="14.4">
      <c r="F5368" s="274"/>
    </row>
    <row r="5369" spans="6:6" ht="14.4">
      <c r="F5369" s="274"/>
    </row>
    <row r="5370" spans="6:6" ht="14.4">
      <c r="F5370" s="274"/>
    </row>
    <row r="5371" spans="6:6" ht="14.4">
      <c r="F5371" s="274"/>
    </row>
    <row r="5372" spans="6:6" ht="14.4">
      <c r="F5372" s="274"/>
    </row>
    <row r="5373" spans="6:6" ht="14.4">
      <c r="F5373" s="274"/>
    </row>
    <row r="5374" spans="6:6" ht="14.4">
      <c r="F5374" s="274"/>
    </row>
    <row r="5375" spans="6:6" ht="14.4">
      <c r="F5375" s="274"/>
    </row>
    <row r="5376" spans="6:6" ht="14.4">
      <c r="F5376" s="274"/>
    </row>
    <row r="5377" spans="6:6" ht="14.4">
      <c r="F5377" s="274"/>
    </row>
    <row r="5378" spans="6:6" ht="14.4">
      <c r="F5378" s="274"/>
    </row>
    <row r="5379" spans="6:6" ht="14.4">
      <c r="F5379" s="274"/>
    </row>
    <row r="5380" spans="6:6" ht="14.4">
      <c r="F5380" s="274"/>
    </row>
    <row r="5381" spans="6:6" ht="14.4">
      <c r="F5381" s="274"/>
    </row>
    <row r="5382" spans="6:6" ht="14.4">
      <c r="F5382" s="274"/>
    </row>
    <row r="5383" spans="6:6" ht="14.4">
      <c r="F5383" s="274"/>
    </row>
    <row r="5384" spans="6:6" ht="14.4">
      <c r="F5384" s="274"/>
    </row>
    <row r="5385" spans="6:6" ht="14.4">
      <c r="F5385" s="274"/>
    </row>
    <row r="5386" spans="6:6" ht="14.4">
      <c r="F5386" s="274"/>
    </row>
    <row r="5387" spans="6:6" ht="14.4">
      <c r="F5387" s="274"/>
    </row>
    <row r="5388" spans="6:6" ht="14.4">
      <c r="F5388" s="274"/>
    </row>
    <row r="5389" spans="6:6" ht="14.4">
      <c r="F5389" s="274"/>
    </row>
    <row r="5390" spans="6:6" ht="14.4">
      <c r="F5390" s="274"/>
    </row>
    <row r="5391" spans="6:6" ht="14.4">
      <c r="F5391" s="274"/>
    </row>
    <row r="5392" spans="6:6" ht="14.4">
      <c r="F5392" s="274"/>
    </row>
    <row r="5393" spans="6:6" ht="14.4">
      <c r="F5393" s="274"/>
    </row>
    <row r="5394" spans="6:6" ht="14.4">
      <c r="F5394" s="274"/>
    </row>
    <row r="5395" spans="6:6" ht="14.4">
      <c r="F5395" s="274"/>
    </row>
    <row r="5396" spans="6:6" ht="14.4">
      <c r="F5396" s="274"/>
    </row>
    <row r="5397" spans="6:6" ht="14.4">
      <c r="F5397" s="274"/>
    </row>
    <row r="5398" spans="6:6" ht="14.4">
      <c r="F5398" s="274"/>
    </row>
    <row r="5399" spans="6:6" ht="14.4">
      <c r="F5399" s="274"/>
    </row>
    <row r="5400" spans="6:6" ht="14.4">
      <c r="F5400" s="274"/>
    </row>
    <row r="5401" spans="6:6" ht="14.4">
      <c r="F5401" s="274"/>
    </row>
    <row r="5402" spans="6:6" ht="14.4">
      <c r="F5402" s="274"/>
    </row>
    <row r="5403" spans="6:6" ht="14.4">
      <c r="F5403" s="274"/>
    </row>
    <row r="5404" spans="6:6" ht="14.4">
      <c r="F5404" s="274"/>
    </row>
    <row r="5405" spans="6:6" ht="14.4">
      <c r="F5405" s="274"/>
    </row>
    <row r="5406" spans="6:6" ht="14.4">
      <c r="F5406" s="274"/>
    </row>
    <row r="5407" spans="6:6" ht="14.4">
      <c r="F5407" s="274"/>
    </row>
    <row r="5408" spans="6:6" ht="14.4">
      <c r="F5408" s="274"/>
    </row>
    <row r="5409" spans="6:6" ht="14.4">
      <c r="F5409" s="274"/>
    </row>
    <row r="5410" spans="6:6" ht="14.4">
      <c r="F5410" s="274"/>
    </row>
    <row r="5411" spans="6:6" ht="14.4">
      <c r="F5411" s="274"/>
    </row>
    <row r="5412" spans="6:6" ht="14.4">
      <c r="F5412" s="274"/>
    </row>
    <row r="5413" spans="6:6" ht="14.4">
      <c r="F5413" s="274"/>
    </row>
    <row r="5414" spans="6:6" ht="14.4">
      <c r="F5414" s="274"/>
    </row>
    <row r="5415" spans="6:6" ht="14.4">
      <c r="F5415" s="274"/>
    </row>
    <row r="5416" spans="6:6" ht="14.4">
      <c r="F5416" s="274"/>
    </row>
    <row r="5417" spans="6:6" ht="14.4">
      <c r="F5417" s="274"/>
    </row>
    <row r="5418" spans="6:6" ht="14.4">
      <c r="F5418" s="274"/>
    </row>
    <row r="5419" spans="6:6" ht="14.4">
      <c r="F5419" s="274"/>
    </row>
    <row r="5420" spans="6:6" ht="14.4">
      <c r="F5420" s="274"/>
    </row>
    <row r="5421" spans="6:6" ht="14.4">
      <c r="F5421" s="274"/>
    </row>
    <row r="5422" spans="6:6" ht="14.4">
      <c r="F5422" s="274"/>
    </row>
    <row r="5423" spans="6:6" ht="14.4">
      <c r="F5423" s="274"/>
    </row>
    <row r="5424" spans="6:6" ht="14.4">
      <c r="F5424" s="274"/>
    </row>
    <row r="5425" spans="6:6" ht="14.4">
      <c r="F5425" s="274"/>
    </row>
    <row r="5426" spans="6:6" ht="14.4">
      <c r="F5426" s="274"/>
    </row>
    <row r="5427" spans="6:6" ht="14.4">
      <c r="F5427" s="274"/>
    </row>
    <row r="5428" spans="6:6" ht="14.4">
      <c r="F5428" s="274"/>
    </row>
    <row r="5429" spans="6:6" ht="14.4">
      <c r="F5429" s="274"/>
    </row>
    <row r="5430" spans="6:6" ht="14.4">
      <c r="F5430" s="274"/>
    </row>
    <row r="5431" spans="6:6" ht="14.4">
      <c r="F5431" s="274"/>
    </row>
    <row r="5432" spans="6:6" ht="14.4">
      <c r="F5432" s="274"/>
    </row>
    <row r="5433" spans="6:6" ht="14.4">
      <c r="F5433" s="274"/>
    </row>
    <row r="5434" spans="6:6" ht="14.4">
      <c r="F5434" s="274"/>
    </row>
    <row r="5435" spans="6:6" ht="14.4">
      <c r="F5435" s="274"/>
    </row>
    <row r="5436" spans="6:6" ht="14.4">
      <c r="F5436" s="274"/>
    </row>
    <row r="5437" spans="6:6" ht="14.4">
      <c r="F5437" s="274"/>
    </row>
    <row r="5438" spans="6:6" ht="14.4">
      <c r="F5438" s="274"/>
    </row>
    <row r="5439" spans="6:6" ht="14.4">
      <c r="F5439" s="274"/>
    </row>
    <row r="5440" spans="6:6" ht="14.4">
      <c r="F5440" s="274"/>
    </row>
    <row r="5441" spans="6:6" ht="14.4">
      <c r="F5441" s="274"/>
    </row>
    <row r="5442" spans="6:6" ht="14.4">
      <c r="F5442" s="274"/>
    </row>
    <row r="5443" spans="6:6" ht="14.4">
      <c r="F5443" s="274"/>
    </row>
    <row r="5444" spans="6:6" ht="14.4">
      <c r="F5444" s="274"/>
    </row>
    <row r="5445" spans="6:6" ht="14.4">
      <c r="F5445" s="274"/>
    </row>
    <row r="5446" spans="6:6" ht="14.4">
      <c r="F5446" s="274"/>
    </row>
    <row r="5447" spans="6:6" ht="14.4">
      <c r="F5447" s="274"/>
    </row>
    <row r="5448" spans="6:6" ht="14.4">
      <c r="F5448" s="274"/>
    </row>
    <row r="5449" spans="6:6" ht="14.4">
      <c r="F5449" s="274"/>
    </row>
    <row r="5450" spans="6:6" ht="14.4">
      <c r="F5450" s="274"/>
    </row>
    <row r="5451" spans="6:6" ht="14.4">
      <c r="F5451" s="274"/>
    </row>
    <row r="5452" spans="6:6" ht="14.4">
      <c r="F5452" s="274"/>
    </row>
    <row r="5453" spans="6:6" ht="14.4">
      <c r="F5453" s="274"/>
    </row>
    <row r="5454" spans="6:6" ht="14.4">
      <c r="F5454" s="274"/>
    </row>
    <row r="5455" spans="6:6" ht="14.4">
      <c r="F5455" s="274"/>
    </row>
    <row r="5456" spans="6:6" ht="14.4">
      <c r="F5456" s="274"/>
    </row>
    <row r="5457" spans="6:6" ht="14.4">
      <c r="F5457" s="274"/>
    </row>
    <row r="5458" spans="6:6" ht="14.4">
      <c r="F5458" s="274"/>
    </row>
    <row r="5459" spans="6:6" ht="14.4">
      <c r="F5459" s="274"/>
    </row>
    <row r="5460" spans="6:6" ht="14.4">
      <c r="F5460" s="274"/>
    </row>
    <row r="5461" spans="6:6" ht="14.4">
      <c r="F5461" s="274"/>
    </row>
    <row r="5462" spans="6:6" ht="14.4">
      <c r="F5462" s="274"/>
    </row>
    <row r="5463" spans="6:6" ht="14.4">
      <c r="F5463" s="274"/>
    </row>
    <row r="5464" spans="6:6" ht="14.4">
      <c r="F5464" s="274"/>
    </row>
    <row r="5465" spans="6:6" ht="14.4">
      <c r="F5465" s="274"/>
    </row>
    <row r="5466" spans="6:6" ht="14.4">
      <c r="F5466" s="274"/>
    </row>
    <row r="5467" spans="6:6" ht="14.4">
      <c r="F5467" s="274"/>
    </row>
    <row r="5468" spans="6:6" ht="14.4">
      <c r="F5468" s="274"/>
    </row>
    <row r="5469" spans="6:6" ht="14.4">
      <c r="F5469" s="274"/>
    </row>
    <row r="5470" spans="6:6" ht="14.4">
      <c r="F5470" s="274"/>
    </row>
    <row r="5471" spans="6:6" ht="14.4">
      <c r="F5471" s="274"/>
    </row>
    <row r="5472" spans="6:6" ht="14.4">
      <c r="F5472" s="274"/>
    </row>
    <row r="5473" spans="6:6" ht="14.4">
      <c r="F5473" s="274"/>
    </row>
    <row r="5474" spans="6:6" ht="14.4">
      <c r="F5474" s="274"/>
    </row>
    <row r="5475" spans="6:6" ht="14.4">
      <c r="F5475" s="274"/>
    </row>
    <row r="5476" spans="6:6" ht="14.4">
      <c r="F5476" s="274"/>
    </row>
    <row r="5477" spans="6:6" ht="14.4">
      <c r="F5477" s="274"/>
    </row>
    <row r="5478" spans="6:6" ht="14.4">
      <c r="F5478" s="274"/>
    </row>
    <row r="5479" spans="6:6" ht="14.4">
      <c r="F5479" s="274"/>
    </row>
    <row r="5480" spans="6:6" ht="14.4">
      <c r="F5480" s="274"/>
    </row>
    <row r="5481" spans="6:6" ht="14.4">
      <c r="F5481" s="274"/>
    </row>
    <row r="5482" spans="6:6" ht="14.4">
      <c r="F5482" s="274"/>
    </row>
    <row r="5483" spans="6:6" ht="14.4">
      <c r="F5483" s="274"/>
    </row>
    <row r="5484" spans="6:6" ht="14.4">
      <c r="F5484" s="274"/>
    </row>
    <row r="5485" spans="6:6" ht="14.4">
      <c r="F5485" s="274"/>
    </row>
    <row r="5486" spans="6:6" ht="14.4">
      <c r="F5486" s="274"/>
    </row>
    <row r="5487" spans="6:6" ht="14.4">
      <c r="F5487" s="274"/>
    </row>
    <row r="5488" spans="6:6" ht="14.4">
      <c r="F5488" s="274"/>
    </row>
    <row r="5489" spans="6:6" ht="14.4">
      <c r="F5489" s="274"/>
    </row>
    <row r="5490" spans="6:6" ht="14.4">
      <c r="F5490" s="274"/>
    </row>
    <row r="5491" spans="6:6" ht="14.4">
      <c r="F5491" s="274"/>
    </row>
    <row r="5492" spans="6:6" ht="14.4">
      <c r="F5492" s="274"/>
    </row>
    <row r="5493" spans="6:6" ht="14.4">
      <c r="F5493" s="274"/>
    </row>
    <row r="5494" spans="6:6" ht="14.4">
      <c r="F5494" s="274"/>
    </row>
    <row r="5495" spans="6:6" ht="14.4">
      <c r="F5495" s="274"/>
    </row>
    <row r="5496" spans="6:6" ht="14.4">
      <c r="F5496" s="274"/>
    </row>
    <row r="5497" spans="6:6" ht="14.4">
      <c r="F5497" s="274"/>
    </row>
    <row r="5498" spans="6:6" ht="14.4">
      <c r="F5498" s="274"/>
    </row>
    <row r="5499" spans="6:6" ht="14.4">
      <c r="F5499" s="274"/>
    </row>
    <row r="5500" spans="6:6" ht="14.4">
      <c r="F5500" s="274"/>
    </row>
    <row r="5501" spans="6:6" ht="14.4">
      <c r="F5501" s="274"/>
    </row>
    <row r="5502" spans="6:6" ht="14.4">
      <c r="F5502" s="274"/>
    </row>
    <row r="5503" spans="6:6" ht="14.4">
      <c r="F5503" s="274"/>
    </row>
    <row r="5504" spans="6:6" ht="14.4">
      <c r="F5504" s="274"/>
    </row>
    <row r="5505" spans="6:6" ht="14.4">
      <c r="F5505" s="274"/>
    </row>
    <row r="5506" spans="6:6" ht="14.4">
      <c r="F5506" s="274"/>
    </row>
    <row r="5507" spans="6:6" ht="14.4">
      <c r="F5507" s="274"/>
    </row>
    <row r="5508" spans="6:6" ht="14.4">
      <c r="F5508" s="274"/>
    </row>
    <row r="5509" spans="6:6" ht="14.4">
      <c r="F5509" s="274"/>
    </row>
    <row r="5510" spans="6:6" ht="14.4">
      <c r="F5510" s="274"/>
    </row>
    <row r="5511" spans="6:6" ht="14.4">
      <c r="F5511" s="274"/>
    </row>
    <row r="5512" spans="6:6" ht="14.4">
      <c r="F5512" s="274"/>
    </row>
    <row r="5513" spans="6:6" ht="14.4">
      <c r="F5513" s="274"/>
    </row>
    <row r="5514" spans="6:6" ht="14.4">
      <c r="F5514" s="274"/>
    </row>
    <row r="5515" spans="6:6" ht="14.4">
      <c r="F5515" s="274"/>
    </row>
    <row r="5516" spans="6:6" ht="14.4">
      <c r="F5516" s="274"/>
    </row>
    <row r="5517" spans="6:6" ht="14.4">
      <c r="F5517" s="274"/>
    </row>
    <row r="5518" spans="6:6" ht="14.4">
      <c r="F5518" s="274"/>
    </row>
    <row r="5519" spans="6:6" ht="14.4">
      <c r="F5519" s="274"/>
    </row>
    <row r="5520" spans="6:6" ht="14.4">
      <c r="F5520" s="274"/>
    </row>
    <row r="5521" spans="6:6" ht="14.4">
      <c r="F5521" s="274"/>
    </row>
    <row r="5522" spans="6:6" ht="14.4">
      <c r="F5522" s="274"/>
    </row>
    <row r="5523" spans="6:6" ht="14.4">
      <c r="F5523" s="274"/>
    </row>
    <row r="5524" spans="6:6" ht="14.4">
      <c r="F5524" s="274"/>
    </row>
    <row r="5525" spans="6:6" ht="14.4">
      <c r="F5525" s="274"/>
    </row>
    <row r="5526" spans="6:6" ht="14.4">
      <c r="F5526" s="274"/>
    </row>
    <row r="5527" spans="6:6" ht="14.4">
      <c r="F5527" s="274"/>
    </row>
    <row r="5528" spans="6:6" ht="14.4">
      <c r="F5528" s="274"/>
    </row>
    <row r="5529" spans="6:6" ht="14.4">
      <c r="F5529" s="274"/>
    </row>
    <row r="5530" spans="6:6" ht="14.4">
      <c r="F5530" s="274"/>
    </row>
    <row r="5531" spans="6:6" ht="14.4">
      <c r="F5531" s="274"/>
    </row>
    <row r="5532" spans="6:6" ht="14.4">
      <c r="F5532" s="274"/>
    </row>
    <row r="5533" spans="6:6" ht="14.4">
      <c r="F5533" s="274"/>
    </row>
    <row r="5534" spans="6:6" ht="14.4">
      <c r="F5534" s="274"/>
    </row>
    <row r="5535" spans="6:6" ht="14.4">
      <c r="F5535" s="274"/>
    </row>
    <row r="5536" spans="6:6" ht="14.4">
      <c r="F5536" s="274"/>
    </row>
    <row r="5537" spans="6:6" ht="14.4">
      <c r="F5537" s="274"/>
    </row>
    <row r="5538" spans="6:6" ht="14.4">
      <c r="F5538" s="274"/>
    </row>
    <row r="5539" spans="6:6" ht="14.4">
      <c r="F5539" s="274"/>
    </row>
    <row r="5540" spans="6:6" ht="14.4">
      <c r="F5540" s="274"/>
    </row>
    <row r="5541" spans="6:6" ht="14.4">
      <c r="F5541" s="274"/>
    </row>
    <row r="5542" spans="6:6" ht="14.4">
      <c r="F5542" s="274"/>
    </row>
    <row r="5543" spans="6:6" ht="14.4">
      <c r="F5543" s="274"/>
    </row>
    <row r="5544" spans="6:6" ht="14.4">
      <c r="F5544" s="274"/>
    </row>
    <row r="5545" spans="6:6" ht="14.4">
      <c r="F5545" s="274"/>
    </row>
    <row r="5546" spans="6:6" ht="14.4">
      <c r="F5546" s="274"/>
    </row>
    <row r="5547" spans="6:6" ht="14.4">
      <c r="F5547" s="274"/>
    </row>
    <row r="5548" spans="6:6" ht="14.4">
      <c r="F5548" s="274"/>
    </row>
    <row r="5549" spans="6:6" ht="14.4">
      <c r="F5549" s="274"/>
    </row>
    <row r="5550" spans="6:6" ht="14.4">
      <c r="F5550" s="274"/>
    </row>
    <row r="5551" spans="6:6" ht="14.4">
      <c r="F5551" s="274"/>
    </row>
    <row r="5552" spans="6:6" ht="14.4">
      <c r="F5552" s="274"/>
    </row>
    <row r="5553" spans="6:6" ht="14.4">
      <c r="F5553" s="274"/>
    </row>
    <row r="5554" spans="6:6" ht="14.4">
      <c r="F5554" s="274"/>
    </row>
    <row r="5555" spans="6:6" ht="14.4">
      <c r="F5555" s="274"/>
    </row>
    <row r="5556" spans="6:6" ht="14.4">
      <c r="F5556" s="274"/>
    </row>
    <row r="5557" spans="6:6" ht="14.4">
      <c r="F5557" s="274"/>
    </row>
    <row r="5558" spans="6:6" ht="14.4">
      <c r="F5558" s="274"/>
    </row>
    <row r="5559" spans="6:6" ht="14.4">
      <c r="F5559" s="274"/>
    </row>
    <row r="5560" spans="6:6" ht="14.4">
      <c r="F5560" s="274"/>
    </row>
    <row r="5561" spans="6:6" ht="14.4">
      <c r="F5561" s="274"/>
    </row>
    <row r="5562" spans="6:6" ht="14.4">
      <c r="F5562" s="274"/>
    </row>
    <row r="5563" spans="6:6" ht="14.4">
      <c r="F5563" s="274"/>
    </row>
    <row r="5564" spans="6:6" ht="14.4">
      <c r="F5564" s="274"/>
    </row>
    <row r="5565" spans="6:6" ht="14.4">
      <c r="F5565" s="274"/>
    </row>
    <row r="5566" spans="6:6" ht="14.4">
      <c r="F5566" s="274"/>
    </row>
    <row r="5567" spans="6:6" ht="14.4">
      <c r="F5567" s="274"/>
    </row>
    <row r="5568" spans="6:6" ht="14.4">
      <c r="F5568" s="274"/>
    </row>
    <row r="5569" spans="6:6" ht="14.4">
      <c r="F5569" s="274"/>
    </row>
    <row r="5570" spans="6:6" ht="14.4">
      <c r="F5570" s="274"/>
    </row>
    <row r="5571" spans="6:6" ht="14.4">
      <c r="F5571" s="274"/>
    </row>
    <row r="5572" spans="6:6" ht="14.4">
      <c r="F5572" s="274"/>
    </row>
    <row r="5573" spans="6:6" ht="14.4">
      <c r="F5573" s="274"/>
    </row>
    <row r="5574" spans="6:6" ht="14.4">
      <c r="F5574" s="274"/>
    </row>
    <row r="5575" spans="6:6" ht="14.4">
      <c r="F5575" s="274"/>
    </row>
    <row r="5576" spans="6:6" ht="14.4">
      <c r="F5576" s="274"/>
    </row>
    <row r="5577" spans="6:6" ht="14.4">
      <c r="F5577" s="274"/>
    </row>
    <row r="5578" spans="6:6" ht="14.4">
      <c r="F5578" s="274"/>
    </row>
    <row r="5579" spans="6:6" ht="14.4">
      <c r="F5579" s="274"/>
    </row>
    <row r="5580" spans="6:6" ht="14.4">
      <c r="F5580" s="274"/>
    </row>
    <row r="5581" spans="6:6" ht="14.4">
      <c r="F5581" s="274"/>
    </row>
    <row r="5582" spans="6:6" ht="14.4">
      <c r="F5582" s="274"/>
    </row>
    <row r="5583" spans="6:6" ht="14.4">
      <c r="F5583" s="274"/>
    </row>
    <row r="5584" spans="6:6" ht="14.4">
      <c r="F5584" s="274"/>
    </row>
    <row r="5585" spans="6:6" ht="14.4">
      <c r="F5585" s="274"/>
    </row>
    <row r="5586" spans="6:6" ht="14.4">
      <c r="F5586" s="274"/>
    </row>
    <row r="5587" spans="6:6" ht="14.4">
      <c r="F5587" s="274"/>
    </row>
    <row r="5588" spans="6:6" ht="14.4">
      <c r="F5588" s="274"/>
    </row>
    <row r="5589" spans="6:6" ht="14.4">
      <c r="F5589" s="274"/>
    </row>
    <row r="5590" spans="6:6" ht="14.4">
      <c r="F5590" s="274"/>
    </row>
    <row r="5591" spans="6:6" ht="14.4">
      <c r="F5591" s="274"/>
    </row>
    <row r="5592" spans="6:6" ht="14.4">
      <c r="F5592" s="274"/>
    </row>
    <row r="5593" spans="6:6" ht="14.4">
      <c r="F5593" s="274"/>
    </row>
    <row r="5594" spans="6:6" ht="14.4">
      <c r="F5594" s="274"/>
    </row>
    <row r="5595" spans="6:6" ht="14.4">
      <c r="F5595" s="274"/>
    </row>
    <row r="5596" spans="6:6" ht="14.4">
      <c r="F5596" s="274"/>
    </row>
    <row r="5597" spans="6:6" ht="14.4">
      <c r="F5597" s="274"/>
    </row>
    <row r="5598" spans="6:6" ht="14.4">
      <c r="F5598" s="274"/>
    </row>
    <row r="5599" spans="6:6" ht="14.4">
      <c r="F5599" s="274"/>
    </row>
    <row r="5600" spans="6:6" ht="14.4">
      <c r="F5600" s="274"/>
    </row>
    <row r="5601" spans="6:6" ht="14.4">
      <c r="F5601" s="274"/>
    </row>
    <row r="5602" spans="6:6" ht="14.4">
      <c r="F5602" s="274"/>
    </row>
    <row r="5603" spans="6:6" ht="14.4">
      <c r="F5603" s="274"/>
    </row>
    <row r="5604" spans="6:6" ht="14.4">
      <c r="F5604" s="274"/>
    </row>
    <row r="5605" spans="6:6" ht="14.4">
      <c r="F5605" s="274"/>
    </row>
    <row r="5606" spans="6:6" ht="14.4">
      <c r="F5606" s="274"/>
    </row>
    <row r="5607" spans="6:6" ht="14.4">
      <c r="F5607" s="274"/>
    </row>
    <row r="5608" spans="6:6" ht="14.4">
      <c r="F5608" s="274"/>
    </row>
    <row r="5609" spans="6:6" ht="14.4">
      <c r="F5609" s="274"/>
    </row>
    <row r="5610" spans="6:6" ht="14.4">
      <c r="F5610" s="274"/>
    </row>
    <row r="5611" spans="6:6" ht="14.4">
      <c r="F5611" s="274"/>
    </row>
    <row r="5612" spans="6:6" ht="14.4">
      <c r="F5612" s="274"/>
    </row>
    <row r="5613" spans="6:6" ht="14.4">
      <c r="F5613" s="274"/>
    </row>
    <row r="5614" spans="6:6" ht="14.4">
      <c r="F5614" s="274"/>
    </row>
    <row r="5615" spans="6:6" ht="14.4">
      <c r="F5615" s="274"/>
    </row>
    <row r="5616" spans="6:6" ht="14.4">
      <c r="F5616" s="274"/>
    </row>
    <row r="5617" spans="6:6" ht="14.4">
      <c r="F5617" s="274"/>
    </row>
    <row r="5618" spans="6:6" ht="14.4">
      <c r="F5618" s="274"/>
    </row>
    <row r="5619" spans="6:6" ht="14.4">
      <c r="F5619" s="274"/>
    </row>
    <row r="5620" spans="6:6" ht="14.4">
      <c r="F5620" s="274"/>
    </row>
    <row r="5621" spans="6:6" ht="14.4">
      <c r="F5621" s="274"/>
    </row>
    <row r="5622" spans="6:6" ht="14.4">
      <c r="F5622" s="274"/>
    </row>
    <row r="5623" spans="6:6" ht="14.4">
      <c r="F5623" s="274"/>
    </row>
    <row r="5624" spans="6:6" ht="14.4">
      <c r="F5624" s="274"/>
    </row>
    <row r="5625" spans="6:6" ht="14.4">
      <c r="F5625" s="274"/>
    </row>
    <row r="5626" spans="6:6" ht="14.4">
      <c r="F5626" s="274"/>
    </row>
    <row r="5627" spans="6:6" ht="14.4">
      <c r="F5627" s="274"/>
    </row>
    <row r="5628" spans="6:6" ht="14.4">
      <c r="F5628" s="274"/>
    </row>
    <row r="5629" spans="6:6" ht="14.4">
      <c r="F5629" s="274"/>
    </row>
    <row r="5630" spans="6:6" ht="14.4">
      <c r="F5630" s="274"/>
    </row>
    <row r="5631" spans="6:6" ht="14.4">
      <c r="F5631" s="274"/>
    </row>
    <row r="5632" spans="6:6" ht="14.4">
      <c r="F5632" s="274"/>
    </row>
    <row r="5633" spans="6:6" ht="14.4">
      <c r="F5633" s="274"/>
    </row>
    <row r="5634" spans="6:6" ht="14.4">
      <c r="F5634" s="274"/>
    </row>
    <row r="5635" spans="6:6" ht="14.4">
      <c r="F5635" s="274"/>
    </row>
    <row r="5636" spans="6:6" ht="14.4">
      <c r="F5636" s="274"/>
    </row>
    <row r="5637" spans="6:6" ht="14.4">
      <c r="F5637" s="274"/>
    </row>
    <row r="5638" spans="6:6" ht="14.4">
      <c r="F5638" s="274"/>
    </row>
    <row r="5639" spans="6:6" ht="14.4">
      <c r="F5639" s="274"/>
    </row>
    <row r="5640" spans="6:6" ht="14.4">
      <c r="F5640" s="274"/>
    </row>
    <row r="5641" spans="6:6" ht="14.4">
      <c r="F5641" s="274"/>
    </row>
    <row r="5642" spans="6:6" ht="14.4">
      <c r="F5642" s="274"/>
    </row>
    <row r="5643" spans="6:6" ht="14.4">
      <c r="F5643" s="274"/>
    </row>
    <row r="5644" spans="6:6" ht="14.4">
      <c r="F5644" s="274"/>
    </row>
    <row r="5645" spans="6:6" ht="14.4">
      <c r="F5645" s="274"/>
    </row>
    <row r="5646" spans="6:6" ht="14.4">
      <c r="F5646" s="274"/>
    </row>
    <row r="5647" spans="6:6" ht="14.4">
      <c r="F5647" s="274"/>
    </row>
    <row r="5648" spans="6:6" ht="14.4">
      <c r="F5648" s="274"/>
    </row>
    <row r="5649" spans="6:6" ht="14.4">
      <c r="F5649" s="274"/>
    </row>
    <row r="5650" spans="6:6" ht="14.4">
      <c r="F5650" s="274"/>
    </row>
    <row r="5651" spans="6:6" ht="14.4">
      <c r="F5651" s="274"/>
    </row>
    <row r="5652" spans="6:6" ht="14.4">
      <c r="F5652" s="274"/>
    </row>
    <row r="5653" spans="6:6" ht="14.4">
      <c r="F5653" s="274"/>
    </row>
    <row r="5654" spans="6:6" ht="14.4">
      <c r="F5654" s="274"/>
    </row>
    <row r="5655" spans="6:6" ht="14.4">
      <c r="F5655" s="274"/>
    </row>
    <row r="5656" spans="6:6" ht="14.4">
      <c r="F5656" s="274"/>
    </row>
    <row r="5657" spans="6:6" ht="14.4">
      <c r="F5657" s="274"/>
    </row>
    <row r="5658" spans="6:6" ht="14.4">
      <c r="F5658" s="274"/>
    </row>
    <row r="5659" spans="6:6" ht="14.4">
      <c r="F5659" s="274"/>
    </row>
    <row r="5660" spans="6:6" ht="14.4">
      <c r="F5660" s="274"/>
    </row>
    <row r="5661" spans="6:6" ht="14.4">
      <c r="F5661" s="274"/>
    </row>
    <row r="5662" spans="6:6" ht="14.4">
      <c r="F5662" s="274"/>
    </row>
    <row r="5663" spans="6:6" ht="14.4">
      <c r="F5663" s="274"/>
    </row>
    <row r="5664" spans="6:6" ht="14.4">
      <c r="F5664" s="274"/>
    </row>
    <row r="5665" spans="6:6" ht="14.4">
      <c r="F5665" s="274"/>
    </row>
    <row r="5666" spans="6:6" ht="14.4">
      <c r="F5666" s="274"/>
    </row>
    <row r="5667" spans="6:6" ht="14.4">
      <c r="F5667" s="274"/>
    </row>
    <row r="5668" spans="6:6" ht="14.4">
      <c r="F5668" s="274"/>
    </row>
    <row r="5669" spans="6:6" ht="14.4">
      <c r="F5669" s="274"/>
    </row>
    <row r="5670" spans="6:6" ht="14.4">
      <c r="F5670" s="274"/>
    </row>
    <row r="5671" spans="6:6" ht="14.4">
      <c r="F5671" s="274"/>
    </row>
    <row r="5672" spans="6:6" ht="14.4">
      <c r="F5672" s="274"/>
    </row>
    <row r="5673" spans="6:6" ht="14.4">
      <c r="F5673" s="274"/>
    </row>
    <row r="5674" spans="6:6" ht="14.4">
      <c r="F5674" s="274"/>
    </row>
    <row r="5675" spans="6:6" ht="14.4">
      <c r="F5675" s="274"/>
    </row>
    <row r="5676" spans="6:6" ht="14.4">
      <c r="F5676" s="274"/>
    </row>
    <row r="5677" spans="6:6" ht="14.4">
      <c r="F5677" s="274"/>
    </row>
    <row r="5678" spans="6:6" ht="14.4">
      <c r="F5678" s="274"/>
    </row>
    <row r="5679" spans="6:6" ht="14.4">
      <c r="F5679" s="274"/>
    </row>
    <row r="5680" spans="6:6" ht="14.4">
      <c r="F5680" s="274"/>
    </row>
    <row r="5681" spans="6:6" ht="14.4">
      <c r="F5681" s="274"/>
    </row>
    <row r="5682" spans="6:6" ht="14.4">
      <c r="F5682" s="274"/>
    </row>
    <row r="5683" spans="6:6" ht="14.4">
      <c r="F5683" s="274"/>
    </row>
    <row r="5684" spans="6:6" ht="14.4">
      <c r="F5684" s="274"/>
    </row>
    <row r="5685" spans="6:6" ht="14.4">
      <c r="F5685" s="274"/>
    </row>
    <row r="5686" spans="6:6" ht="14.4">
      <c r="F5686" s="274"/>
    </row>
    <row r="5687" spans="6:6" ht="14.4">
      <c r="F5687" s="274"/>
    </row>
    <row r="5688" spans="6:6" ht="14.4">
      <c r="F5688" s="274"/>
    </row>
    <row r="5689" spans="6:6" ht="14.4">
      <c r="F5689" s="274"/>
    </row>
    <row r="5690" spans="6:6" ht="14.4">
      <c r="F5690" s="274"/>
    </row>
    <row r="5691" spans="6:6" ht="14.4">
      <c r="F5691" s="274"/>
    </row>
    <row r="5692" spans="6:6" ht="14.4">
      <c r="F5692" s="274"/>
    </row>
    <row r="5693" spans="6:6" ht="14.4">
      <c r="F5693" s="274"/>
    </row>
    <row r="5694" spans="6:6" ht="14.4">
      <c r="F5694" s="274"/>
    </row>
    <row r="5695" spans="6:6" ht="14.4">
      <c r="F5695" s="274"/>
    </row>
    <row r="5696" spans="6:6" ht="14.4">
      <c r="F5696" s="274"/>
    </row>
    <row r="5697" spans="6:6" ht="14.4">
      <c r="F5697" s="274"/>
    </row>
    <row r="5698" spans="6:6" ht="14.4">
      <c r="F5698" s="274"/>
    </row>
    <row r="5699" spans="6:6" ht="14.4">
      <c r="F5699" s="274"/>
    </row>
    <row r="5700" spans="6:6" ht="14.4">
      <c r="F5700" s="274"/>
    </row>
    <row r="5701" spans="6:6" ht="14.4">
      <c r="F5701" s="274"/>
    </row>
    <row r="5702" spans="6:6" ht="14.4">
      <c r="F5702" s="274"/>
    </row>
    <row r="5703" spans="6:6" ht="14.4">
      <c r="F5703" s="274"/>
    </row>
    <row r="5704" spans="6:6" ht="14.4">
      <c r="F5704" s="274"/>
    </row>
    <row r="5705" spans="6:6" ht="14.4">
      <c r="F5705" s="274"/>
    </row>
    <row r="5706" spans="6:6" ht="14.4">
      <c r="F5706" s="274"/>
    </row>
    <row r="5707" spans="6:6" ht="14.4">
      <c r="F5707" s="274"/>
    </row>
    <row r="5708" spans="6:6" ht="14.4">
      <c r="F5708" s="274"/>
    </row>
    <row r="5709" spans="6:6" ht="14.4">
      <c r="F5709" s="274"/>
    </row>
    <row r="5710" spans="6:6" ht="14.4">
      <c r="F5710" s="274"/>
    </row>
    <row r="5711" spans="6:6" ht="14.4">
      <c r="F5711" s="274"/>
    </row>
    <row r="5712" spans="6:6" ht="14.4">
      <c r="F5712" s="274"/>
    </row>
    <row r="5713" spans="6:6" ht="14.4">
      <c r="F5713" s="274"/>
    </row>
    <row r="5714" spans="6:6" ht="14.4">
      <c r="F5714" s="274"/>
    </row>
    <row r="5715" spans="6:6" ht="14.4">
      <c r="F5715" s="274"/>
    </row>
    <row r="5716" spans="6:6" ht="14.4">
      <c r="F5716" s="274"/>
    </row>
    <row r="5717" spans="6:6" ht="14.4">
      <c r="F5717" s="274"/>
    </row>
    <row r="5718" spans="6:6" ht="14.4">
      <c r="F5718" s="274"/>
    </row>
    <row r="5719" spans="6:6" ht="14.4">
      <c r="F5719" s="274"/>
    </row>
    <row r="5720" spans="6:6" ht="14.4">
      <c r="F5720" s="274"/>
    </row>
    <row r="5721" spans="6:6" ht="14.4">
      <c r="F5721" s="274"/>
    </row>
    <row r="5722" spans="6:6" ht="14.4">
      <c r="F5722" s="274"/>
    </row>
    <row r="5723" spans="6:6" ht="14.4">
      <c r="F5723" s="274"/>
    </row>
    <row r="5724" spans="6:6" ht="14.4">
      <c r="F5724" s="274"/>
    </row>
    <row r="5725" spans="6:6" ht="14.4">
      <c r="F5725" s="274"/>
    </row>
    <row r="5726" spans="6:6" ht="14.4">
      <c r="F5726" s="274"/>
    </row>
    <row r="5727" spans="6:6" ht="14.4">
      <c r="F5727" s="274"/>
    </row>
    <row r="5728" spans="6:6" ht="14.4">
      <c r="F5728" s="274"/>
    </row>
    <row r="5729" spans="6:6" ht="14.4">
      <c r="F5729" s="274"/>
    </row>
    <row r="5730" spans="6:6" ht="14.4">
      <c r="F5730" s="274"/>
    </row>
    <row r="5731" spans="6:6" ht="14.4">
      <c r="F5731" s="274"/>
    </row>
    <row r="5732" spans="6:6" ht="14.4">
      <c r="F5732" s="274"/>
    </row>
    <row r="5733" spans="6:6" ht="14.4">
      <c r="F5733" s="274"/>
    </row>
    <row r="5734" spans="6:6" ht="14.4">
      <c r="F5734" s="274"/>
    </row>
    <row r="5735" spans="6:6" ht="14.4">
      <c r="F5735" s="274"/>
    </row>
    <row r="5736" spans="6:6" ht="14.4">
      <c r="F5736" s="274"/>
    </row>
    <row r="5737" spans="6:6" ht="14.4">
      <c r="F5737" s="274"/>
    </row>
    <row r="5738" spans="6:6" ht="14.4">
      <c r="F5738" s="274"/>
    </row>
    <row r="5739" spans="6:6" ht="14.4">
      <c r="F5739" s="274"/>
    </row>
    <row r="5740" spans="6:6" ht="14.4">
      <c r="F5740" s="274"/>
    </row>
    <row r="5741" spans="6:6" ht="14.4">
      <c r="F5741" s="274"/>
    </row>
    <row r="5742" spans="6:6" ht="14.4">
      <c r="F5742" s="274"/>
    </row>
    <row r="5743" spans="6:6" ht="14.4">
      <c r="F5743" s="274"/>
    </row>
    <row r="5744" spans="6:6" ht="14.4">
      <c r="F5744" s="274"/>
    </row>
    <row r="5745" spans="6:6" ht="14.4">
      <c r="F5745" s="274"/>
    </row>
    <row r="5746" spans="6:6" ht="14.4">
      <c r="F5746" s="274"/>
    </row>
    <row r="5747" spans="6:6" ht="14.4">
      <c r="F5747" s="274"/>
    </row>
    <row r="5748" spans="6:6" ht="14.4">
      <c r="F5748" s="274"/>
    </row>
    <row r="5749" spans="6:6" ht="14.4">
      <c r="F5749" s="274"/>
    </row>
    <row r="5750" spans="6:6" ht="14.4">
      <c r="F5750" s="274"/>
    </row>
    <row r="5751" spans="6:6" ht="14.4">
      <c r="F5751" s="274"/>
    </row>
    <row r="5752" spans="6:6" ht="14.4">
      <c r="F5752" s="274"/>
    </row>
    <row r="5753" spans="6:6" ht="14.4">
      <c r="F5753" s="274"/>
    </row>
    <row r="5754" spans="6:6" ht="14.4">
      <c r="F5754" s="274"/>
    </row>
    <row r="5755" spans="6:6" ht="14.4">
      <c r="F5755" s="274"/>
    </row>
    <row r="5756" spans="6:6" ht="14.4">
      <c r="F5756" s="274"/>
    </row>
    <row r="5757" spans="6:6" ht="14.4">
      <c r="F5757" s="274"/>
    </row>
    <row r="5758" spans="6:6" ht="14.4">
      <c r="F5758" s="274"/>
    </row>
    <row r="5759" spans="6:6" ht="14.4">
      <c r="F5759" s="274"/>
    </row>
    <row r="5760" spans="6:6" ht="14.4">
      <c r="F5760" s="274"/>
    </row>
    <row r="5761" spans="6:6" ht="14.4">
      <c r="F5761" s="274"/>
    </row>
    <row r="5762" spans="6:6" ht="14.4">
      <c r="F5762" s="274"/>
    </row>
    <row r="5763" spans="6:6" ht="14.4">
      <c r="F5763" s="274"/>
    </row>
    <row r="5764" spans="6:6" ht="14.4">
      <c r="F5764" s="274"/>
    </row>
    <row r="5765" spans="6:6" ht="14.4">
      <c r="F5765" s="274"/>
    </row>
    <row r="5766" spans="6:6" ht="14.4">
      <c r="F5766" s="274"/>
    </row>
    <row r="5767" spans="6:6" ht="14.4">
      <c r="F5767" s="274"/>
    </row>
    <row r="5768" spans="6:6" ht="14.4">
      <c r="F5768" s="274"/>
    </row>
    <row r="5769" spans="6:6" ht="14.4">
      <c r="F5769" s="274"/>
    </row>
    <row r="5770" spans="6:6" ht="14.4">
      <c r="F5770" s="274"/>
    </row>
    <row r="5771" spans="6:6" ht="14.4">
      <c r="F5771" s="274"/>
    </row>
    <row r="5772" spans="6:6" ht="14.4">
      <c r="F5772" s="274"/>
    </row>
    <row r="5773" spans="6:6" ht="14.4">
      <c r="F5773" s="274"/>
    </row>
    <row r="5774" spans="6:6" ht="14.4">
      <c r="F5774" s="274"/>
    </row>
    <row r="5775" spans="6:6" ht="14.4">
      <c r="F5775" s="274"/>
    </row>
    <row r="5776" spans="6:6" ht="14.4">
      <c r="F5776" s="274"/>
    </row>
    <row r="5777" spans="6:6" ht="14.4">
      <c r="F5777" s="274"/>
    </row>
    <row r="5778" spans="6:6" ht="14.4">
      <c r="F5778" s="274"/>
    </row>
    <row r="5779" spans="6:6" ht="14.4">
      <c r="F5779" s="274"/>
    </row>
    <row r="5780" spans="6:6" ht="14.4">
      <c r="F5780" s="274"/>
    </row>
    <row r="5781" spans="6:6" ht="14.4">
      <c r="F5781" s="274"/>
    </row>
    <row r="5782" spans="6:6" ht="14.4">
      <c r="F5782" s="274"/>
    </row>
    <row r="5783" spans="6:6" ht="14.4">
      <c r="F5783" s="274"/>
    </row>
    <row r="5784" spans="6:6" ht="14.4">
      <c r="F5784" s="274"/>
    </row>
    <row r="5785" spans="6:6" ht="14.4">
      <c r="F5785" s="274"/>
    </row>
    <row r="5786" spans="6:6" ht="14.4">
      <c r="F5786" s="274"/>
    </row>
    <row r="5787" spans="6:6" ht="14.4">
      <c r="F5787" s="274"/>
    </row>
    <row r="5788" spans="6:6" ht="14.4">
      <c r="F5788" s="274"/>
    </row>
    <row r="5789" spans="6:6" ht="14.4">
      <c r="F5789" s="274"/>
    </row>
    <row r="5790" spans="6:6" ht="14.4">
      <c r="F5790" s="274"/>
    </row>
    <row r="5791" spans="6:6" ht="14.4">
      <c r="F5791" s="274"/>
    </row>
    <row r="5792" spans="6:6" ht="14.4">
      <c r="F5792" s="274"/>
    </row>
    <row r="5793" spans="6:6" ht="14.4">
      <c r="F5793" s="274"/>
    </row>
    <row r="5794" spans="6:6" ht="14.4">
      <c r="F5794" s="274"/>
    </row>
    <row r="5795" spans="6:6" ht="14.4">
      <c r="F5795" s="274"/>
    </row>
    <row r="5796" spans="6:6" ht="14.4">
      <c r="F5796" s="274"/>
    </row>
    <row r="5797" spans="6:6" ht="14.4">
      <c r="F5797" s="274"/>
    </row>
    <row r="5798" spans="6:6" ht="14.4">
      <c r="F5798" s="274"/>
    </row>
    <row r="5799" spans="6:6" ht="14.4">
      <c r="F5799" s="274"/>
    </row>
    <row r="5800" spans="6:6" ht="14.4">
      <c r="F5800" s="274"/>
    </row>
    <row r="5801" spans="6:6" ht="14.4">
      <c r="F5801" s="274"/>
    </row>
    <row r="5802" spans="6:6" ht="14.4">
      <c r="F5802" s="274"/>
    </row>
    <row r="5803" spans="6:6" ht="14.4">
      <c r="F5803" s="274"/>
    </row>
    <row r="5804" spans="6:6" ht="14.4">
      <c r="F5804" s="274"/>
    </row>
    <row r="5805" spans="6:6" ht="14.4">
      <c r="F5805" s="274"/>
    </row>
    <row r="5806" spans="6:6" ht="14.4">
      <c r="F5806" s="274"/>
    </row>
    <row r="5807" spans="6:6" ht="14.4">
      <c r="F5807" s="274"/>
    </row>
    <row r="5808" spans="6:6" ht="14.4">
      <c r="F5808" s="274"/>
    </row>
    <row r="5809" spans="6:6" ht="14.4">
      <c r="F5809" s="274"/>
    </row>
    <row r="5810" spans="6:6" ht="14.4">
      <c r="F5810" s="274"/>
    </row>
    <row r="5811" spans="6:6" ht="14.4">
      <c r="F5811" s="274"/>
    </row>
    <row r="5812" spans="6:6" ht="14.4">
      <c r="F5812" s="274"/>
    </row>
    <row r="5813" spans="6:6" ht="14.4">
      <c r="F5813" s="274"/>
    </row>
    <row r="5814" spans="6:6" ht="14.4">
      <c r="F5814" s="274"/>
    </row>
    <row r="5815" spans="6:6" ht="14.4">
      <c r="F5815" s="274"/>
    </row>
    <row r="5816" spans="6:6" ht="14.4">
      <c r="F5816" s="274"/>
    </row>
    <row r="5817" spans="6:6" ht="14.4">
      <c r="F5817" s="274"/>
    </row>
    <row r="5818" spans="6:6" ht="14.4">
      <c r="F5818" s="274"/>
    </row>
    <row r="5819" spans="6:6" ht="14.4">
      <c r="F5819" s="274"/>
    </row>
    <row r="5820" spans="6:6" ht="14.4">
      <c r="F5820" s="274"/>
    </row>
    <row r="5821" spans="6:6" ht="14.4">
      <c r="F5821" s="274"/>
    </row>
    <row r="5822" spans="6:6" ht="14.4">
      <c r="F5822" s="274"/>
    </row>
    <row r="5823" spans="6:6" ht="14.4">
      <c r="F5823" s="274"/>
    </row>
    <row r="5824" spans="6:6" ht="14.4">
      <c r="F5824" s="274"/>
    </row>
    <row r="5825" spans="6:6" ht="14.4">
      <c r="F5825" s="274"/>
    </row>
    <row r="5826" spans="6:6" ht="14.4">
      <c r="F5826" s="274"/>
    </row>
    <row r="5827" spans="6:6" ht="14.4">
      <c r="F5827" s="274"/>
    </row>
    <row r="5828" spans="6:6" ht="14.4">
      <c r="F5828" s="274"/>
    </row>
    <row r="5829" spans="6:6" ht="14.4">
      <c r="F5829" s="274"/>
    </row>
    <row r="5830" spans="6:6" ht="14.4">
      <c r="F5830" s="274"/>
    </row>
    <row r="5831" spans="6:6" ht="14.4">
      <c r="F5831" s="274"/>
    </row>
    <row r="5832" spans="6:6" ht="14.4">
      <c r="F5832" s="274"/>
    </row>
    <row r="5833" spans="6:6" ht="14.4">
      <c r="F5833" s="274"/>
    </row>
    <row r="5834" spans="6:6" ht="14.4">
      <c r="F5834" s="274"/>
    </row>
    <row r="5835" spans="6:6" ht="14.4">
      <c r="F5835" s="274"/>
    </row>
    <row r="5836" spans="6:6" ht="14.4">
      <c r="F5836" s="274"/>
    </row>
    <row r="5837" spans="6:6" ht="14.4">
      <c r="F5837" s="274"/>
    </row>
    <row r="5838" spans="6:6" ht="14.4">
      <c r="F5838" s="274"/>
    </row>
    <row r="5839" spans="6:6" ht="14.4">
      <c r="F5839" s="274"/>
    </row>
    <row r="5840" spans="6:6" ht="14.4">
      <c r="F5840" s="274"/>
    </row>
    <row r="5841" spans="6:6" ht="14.4">
      <c r="F5841" s="274"/>
    </row>
    <row r="5842" spans="6:6" ht="14.4">
      <c r="F5842" s="274"/>
    </row>
    <row r="5843" spans="6:6" ht="14.4">
      <c r="F5843" s="274"/>
    </row>
    <row r="5844" spans="6:6" ht="14.4">
      <c r="F5844" s="274"/>
    </row>
    <row r="5845" spans="6:6" ht="14.4">
      <c r="F5845" s="274"/>
    </row>
    <row r="5846" spans="6:6" ht="14.4">
      <c r="F5846" s="274"/>
    </row>
    <row r="5847" spans="6:6" ht="14.4">
      <c r="F5847" s="274"/>
    </row>
    <row r="5848" spans="6:6" ht="14.4">
      <c r="F5848" s="274"/>
    </row>
    <row r="5849" spans="6:6" ht="14.4">
      <c r="F5849" s="274"/>
    </row>
    <row r="5850" spans="6:6" ht="14.4">
      <c r="F5850" s="274"/>
    </row>
    <row r="5851" spans="6:6" ht="14.4">
      <c r="F5851" s="274"/>
    </row>
    <row r="5852" spans="6:6" ht="14.4">
      <c r="F5852" s="274"/>
    </row>
    <row r="5853" spans="6:6" ht="14.4">
      <c r="F5853" s="274"/>
    </row>
    <row r="5854" spans="6:6" ht="14.4">
      <c r="F5854" s="274"/>
    </row>
    <row r="5855" spans="6:6" ht="14.4">
      <c r="F5855" s="274"/>
    </row>
    <row r="5856" spans="6:6" ht="14.4">
      <c r="F5856" s="274"/>
    </row>
    <row r="5857" spans="6:6" ht="14.4">
      <c r="F5857" s="274"/>
    </row>
    <row r="5858" spans="6:6" ht="14.4">
      <c r="F5858" s="274"/>
    </row>
    <row r="5859" spans="6:6" ht="14.4">
      <c r="F5859" s="274"/>
    </row>
    <row r="5860" spans="6:6" ht="14.4">
      <c r="F5860" s="274"/>
    </row>
    <row r="5861" spans="6:6" ht="14.4">
      <c r="F5861" s="274"/>
    </row>
    <row r="5862" spans="6:6" ht="14.4">
      <c r="F5862" s="274"/>
    </row>
    <row r="5863" spans="6:6" ht="14.4">
      <c r="F5863" s="274"/>
    </row>
    <row r="5864" spans="6:6" ht="14.4">
      <c r="F5864" s="274"/>
    </row>
    <row r="5865" spans="6:6" ht="14.4">
      <c r="F5865" s="274"/>
    </row>
    <row r="5866" spans="6:6" ht="14.4">
      <c r="F5866" s="274"/>
    </row>
    <row r="5867" spans="6:6" ht="14.4">
      <c r="F5867" s="274"/>
    </row>
    <row r="5868" spans="6:6" ht="14.4">
      <c r="F5868" s="274"/>
    </row>
    <row r="5869" spans="6:6" ht="14.4">
      <c r="F5869" s="274"/>
    </row>
    <row r="5870" spans="6:6" ht="14.4">
      <c r="F5870" s="274"/>
    </row>
    <row r="5871" spans="6:6" ht="14.4">
      <c r="F5871" s="274"/>
    </row>
    <row r="5872" spans="6:6" ht="14.4">
      <c r="F5872" s="274"/>
    </row>
    <row r="5873" spans="6:6" ht="14.4">
      <c r="F5873" s="274"/>
    </row>
    <row r="5874" spans="6:6" ht="14.4">
      <c r="F5874" s="274"/>
    </row>
    <row r="5875" spans="6:6" ht="14.4">
      <c r="F5875" s="274"/>
    </row>
    <row r="5876" spans="6:6" ht="14.4">
      <c r="F5876" s="274"/>
    </row>
    <row r="5877" spans="6:6" ht="14.4">
      <c r="F5877" s="274"/>
    </row>
    <row r="5878" spans="6:6" ht="14.4">
      <c r="F5878" s="274"/>
    </row>
    <row r="5879" spans="6:6" ht="14.4">
      <c r="F5879" s="274"/>
    </row>
    <row r="5880" spans="6:6" ht="14.4">
      <c r="F5880" s="274"/>
    </row>
    <row r="5881" spans="6:6" ht="14.4">
      <c r="F5881" s="274"/>
    </row>
    <row r="5882" spans="6:6" ht="14.4">
      <c r="F5882" s="274"/>
    </row>
    <row r="5883" spans="6:6" ht="14.4">
      <c r="F5883" s="274"/>
    </row>
    <row r="5884" spans="6:6" ht="14.4">
      <c r="F5884" s="274"/>
    </row>
    <row r="5885" spans="6:6" ht="14.4">
      <c r="F5885" s="274"/>
    </row>
    <row r="5886" spans="6:6" ht="14.4">
      <c r="F5886" s="274"/>
    </row>
    <row r="5887" spans="6:6" ht="14.4">
      <c r="F5887" s="274"/>
    </row>
    <row r="5888" spans="6:6" ht="14.4">
      <c r="F5888" s="274"/>
    </row>
    <row r="5889" spans="6:6" ht="14.4">
      <c r="F5889" s="274"/>
    </row>
    <row r="5890" spans="6:6" ht="14.4">
      <c r="F5890" s="274"/>
    </row>
    <row r="5891" spans="6:6" ht="14.4">
      <c r="F5891" s="274"/>
    </row>
    <row r="5892" spans="6:6" ht="14.4">
      <c r="F5892" s="274"/>
    </row>
    <row r="5893" spans="6:6" ht="14.4">
      <c r="F5893" s="274"/>
    </row>
    <row r="5894" spans="6:6" ht="14.4">
      <c r="F5894" s="274"/>
    </row>
    <row r="5895" spans="6:6" ht="14.4">
      <c r="F5895" s="274"/>
    </row>
    <row r="5896" spans="6:6" ht="14.4">
      <c r="F5896" s="274"/>
    </row>
    <row r="5897" spans="6:6" ht="14.4">
      <c r="F5897" s="274"/>
    </row>
    <row r="5898" spans="6:6" ht="14.4">
      <c r="F5898" s="274"/>
    </row>
    <row r="5899" spans="6:6" ht="14.4">
      <c r="F5899" s="274"/>
    </row>
    <row r="5900" spans="6:6" ht="14.4">
      <c r="F5900" s="274"/>
    </row>
    <row r="5901" spans="6:6" ht="14.4">
      <c r="F5901" s="274"/>
    </row>
    <row r="5902" spans="6:6" ht="14.4">
      <c r="F5902" s="274"/>
    </row>
    <row r="5903" spans="6:6" ht="14.4">
      <c r="F5903" s="274"/>
    </row>
    <row r="5904" spans="6:6" ht="14.4">
      <c r="F5904" s="274"/>
    </row>
    <row r="5905" spans="6:6" ht="14.4">
      <c r="F5905" s="274"/>
    </row>
    <row r="5906" spans="6:6" ht="14.4">
      <c r="F5906" s="274"/>
    </row>
    <row r="5907" spans="6:6" ht="14.4">
      <c r="F5907" s="274"/>
    </row>
    <row r="5908" spans="6:6" ht="14.4">
      <c r="F5908" s="274"/>
    </row>
    <row r="5909" spans="6:6" ht="14.4">
      <c r="F5909" s="274"/>
    </row>
    <row r="5910" spans="6:6" ht="14.4">
      <c r="F5910" s="274"/>
    </row>
    <row r="5911" spans="6:6" ht="14.4">
      <c r="F5911" s="274"/>
    </row>
    <row r="5912" spans="6:6" ht="14.4">
      <c r="F5912" s="274"/>
    </row>
    <row r="5913" spans="6:6" ht="14.4">
      <c r="F5913" s="274"/>
    </row>
    <row r="5914" spans="6:6" ht="14.4">
      <c r="F5914" s="274"/>
    </row>
    <row r="5915" spans="6:6" ht="14.4">
      <c r="F5915" s="274"/>
    </row>
    <row r="5916" spans="6:6" ht="14.4">
      <c r="F5916" s="274"/>
    </row>
    <row r="5917" spans="6:6" ht="14.4">
      <c r="F5917" s="274"/>
    </row>
    <row r="5918" spans="6:6" ht="14.4">
      <c r="F5918" s="274"/>
    </row>
    <row r="5919" spans="6:6" ht="14.4">
      <c r="F5919" s="274"/>
    </row>
    <row r="5920" spans="6:6" ht="14.4">
      <c r="F5920" s="274"/>
    </row>
    <row r="5921" spans="6:6" ht="14.4">
      <c r="F5921" s="274"/>
    </row>
    <row r="5922" spans="6:6" ht="14.4">
      <c r="F5922" s="274"/>
    </row>
    <row r="5923" spans="6:6" ht="14.4">
      <c r="F5923" s="274"/>
    </row>
    <row r="5924" spans="6:6" ht="14.4">
      <c r="F5924" s="274"/>
    </row>
    <row r="5925" spans="6:6" ht="14.4">
      <c r="F5925" s="274"/>
    </row>
    <row r="5926" spans="6:6" ht="14.4">
      <c r="F5926" s="274"/>
    </row>
    <row r="5927" spans="6:6" ht="14.4">
      <c r="F5927" s="274"/>
    </row>
    <row r="5928" spans="6:6" ht="14.4">
      <c r="F5928" s="274"/>
    </row>
    <row r="5929" spans="6:6" ht="14.4">
      <c r="F5929" s="274"/>
    </row>
    <row r="5930" spans="6:6" ht="14.4">
      <c r="F5930" s="274"/>
    </row>
    <row r="5931" spans="6:6" ht="14.4">
      <c r="F5931" s="274"/>
    </row>
    <row r="5932" spans="6:6" ht="14.4">
      <c r="F5932" s="274"/>
    </row>
    <row r="5933" spans="6:6" ht="14.4">
      <c r="F5933" s="274"/>
    </row>
    <row r="5934" spans="6:6" ht="14.4">
      <c r="F5934" s="274"/>
    </row>
    <row r="5935" spans="6:6" ht="14.4">
      <c r="F5935" s="274"/>
    </row>
    <row r="5936" spans="6:6" ht="14.4">
      <c r="F5936" s="274"/>
    </row>
    <row r="5937" spans="6:6" ht="14.4">
      <c r="F5937" s="274"/>
    </row>
    <row r="5938" spans="6:6" ht="14.4">
      <c r="F5938" s="274"/>
    </row>
    <row r="5939" spans="6:6" ht="14.4">
      <c r="F5939" s="274"/>
    </row>
    <row r="5940" spans="6:6" ht="14.4">
      <c r="F5940" s="274"/>
    </row>
    <row r="5941" spans="6:6" ht="14.4">
      <c r="F5941" s="274"/>
    </row>
    <row r="5942" spans="6:6" ht="14.4">
      <c r="F5942" s="274"/>
    </row>
    <row r="5943" spans="6:6" ht="14.4">
      <c r="F5943" s="274"/>
    </row>
    <row r="5944" spans="6:6" ht="14.4">
      <c r="F5944" s="274"/>
    </row>
    <row r="5945" spans="6:6" ht="14.4">
      <c r="F5945" s="274"/>
    </row>
    <row r="5946" spans="6:6" ht="14.4">
      <c r="F5946" s="274"/>
    </row>
    <row r="5947" spans="6:6" ht="14.4">
      <c r="F5947" s="274"/>
    </row>
    <row r="5948" spans="6:6" ht="14.4">
      <c r="F5948" s="274"/>
    </row>
    <row r="5949" spans="6:6" ht="14.4">
      <c r="F5949" s="274"/>
    </row>
    <row r="5950" spans="6:6" ht="14.4">
      <c r="F5950" s="274"/>
    </row>
    <row r="5951" spans="6:6" ht="14.4">
      <c r="F5951" s="274"/>
    </row>
    <row r="5952" spans="6:6" ht="14.4">
      <c r="F5952" s="274"/>
    </row>
    <row r="5953" spans="6:6" ht="14.4">
      <c r="F5953" s="274"/>
    </row>
    <row r="5954" spans="6:6" ht="14.4">
      <c r="F5954" s="274"/>
    </row>
    <row r="5955" spans="6:6" ht="14.4">
      <c r="F5955" s="274"/>
    </row>
    <row r="5956" spans="6:6" ht="14.4">
      <c r="F5956" s="274"/>
    </row>
    <row r="5957" spans="6:6" ht="14.4">
      <c r="F5957" s="274"/>
    </row>
    <row r="5958" spans="6:6" ht="14.4">
      <c r="F5958" s="274"/>
    </row>
    <row r="5959" spans="6:6" ht="14.4">
      <c r="F5959" s="274"/>
    </row>
    <row r="5960" spans="6:6" ht="14.4">
      <c r="F5960" s="274"/>
    </row>
    <row r="5961" spans="6:6" ht="14.4">
      <c r="F5961" s="274"/>
    </row>
    <row r="5962" spans="6:6" ht="14.4">
      <c r="F5962" s="274"/>
    </row>
    <row r="5963" spans="6:6" ht="14.4">
      <c r="F5963" s="274"/>
    </row>
    <row r="5964" spans="6:6" ht="14.4">
      <c r="F5964" s="274"/>
    </row>
    <row r="5965" spans="6:6" ht="14.4">
      <c r="F5965" s="274"/>
    </row>
    <row r="5966" spans="6:6" ht="14.4">
      <c r="F5966" s="274"/>
    </row>
    <row r="5967" spans="6:6" ht="14.4">
      <c r="F5967" s="274"/>
    </row>
    <row r="5968" spans="6:6" ht="14.4">
      <c r="F5968" s="274"/>
    </row>
    <row r="5969" spans="6:6" ht="14.4">
      <c r="F5969" s="274"/>
    </row>
    <row r="5970" spans="6:6" ht="14.4">
      <c r="F5970" s="274"/>
    </row>
    <row r="5971" spans="6:6" ht="14.4">
      <c r="F5971" s="274"/>
    </row>
    <row r="5972" spans="6:6" ht="14.4">
      <c r="F5972" s="274"/>
    </row>
    <row r="5973" spans="6:6" ht="14.4">
      <c r="F5973" s="274"/>
    </row>
    <row r="5974" spans="6:6" ht="14.4">
      <c r="F5974" s="274"/>
    </row>
    <row r="5975" spans="6:6" ht="14.4">
      <c r="F5975" s="274"/>
    </row>
    <row r="5976" spans="6:6" ht="14.4">
      <c r="F5976" s="274"/>
    </row>
    <row r="5977" spans="6:6" ht="14.4">
      <c r="F5977" s="274"/>
    </row>
    <row r="5978" spans="6:6" ht="14.4">
      <c r="F5978" s="274"/>
    </row>
    <row r="5979" spans="6:6" ht="14.4">
      <c r="F5979" s="274"/>
    </row>
    <row r="5980" spans="6:6" ht="14.4">
      <c r="F5980" s="274"/>
    </row>
    <row r="5981" spans="6:6" ht="14.4">
      <c r="F5981" s="274"/>
    </row>
    <row r="5982" spans="6:6" ht="14.4">
      <c r="F5982" s="274"/>
    </row>
    <row r="5983" spans="6:6" ht="14.4">
      <c r="F5983" s="274"/>
    </row>
    <row r="5984" spans="6:6" ht="14.4">
      <c r="F5984" s="274"/>
    </row>
    <row r="5985" spans="6:6" ht="14.4">
      <c r="F5985" s="274"/>
    </row>
    <row r="5986" spans="6:6" ht="14.4">
      <c r="F5986" s="274"/>
    </row>
    <row r="5987" spans="6:6" ht="14.4">
      <c r="F5987" s="274"/>
    </row>
    <row r="5988" spans="6:6" ht="14.4">
      <c r="F5988" s="274"/>
    </row>
    <row r="5989" spans="6:6" ht="14.4">
      <c r="F5989" s="274"/>
    </row>
    <row r="5990" spans="6:6" ht="14.4">
      <c r="F5990" s="274"/>
    </row>
    <row r="5991" spans="6:6" ht="14.4">
      <c r="F5991" s="274"/>
    </row>
    <row r="5992" spans="6:6" ht="14.4">
      <c r="F5992" s="274"/>
    </row>
    <row r="5993" spans="6:6" ht="14.4">
      <c r="F5993" s="274"/>
    </row>
    <row r="5994" spans="6:6" ht="14.4">
      <c r="F5994" s="274"/>
    </row>
    <row r="5995" spans="6:6" ht="14.4">
      <c r="F5995" s="274"/>
    </row>
    <row r="5996" spans="6:6" ht="14.4">
      <c r="F5996" s="274"/>
    </row>
    <row r="5997" spans="6:6" ht="14.4">
      <c r="F5997" s="274"/>
    </row>
    <row r="5998" spans="6:6" ht="14.4">
      <c r="F5998" s="274"/>
    </row>
    <row r="5999" spans="6:6" ht="14.4">
      <c r="F5999" s="274"/>
    </row>
    <row r="6000" spans="6:6" ht="14.4">
      <c r="F6000" s="274"/>
    </row>
    <row r="6001" spans="6:6" ht="14.4">
      <c r="F6001" s="274"/>
    </row>
    <row r="6002" spans="6:6" ht="14.4">
      <c r="F6002" s="274"/>
    </row>
    <row r="6003" spans="6:6" ht="14.4">
      <c r="F6003" s="274"/>
    </row>
    <row r="6004" spans="6:6" ht="14.4">
      <c r="F6004" s="274"/>
    </row>
    <row r="6005" spans="6:6" ht="14.4">
      <c r="F6005" s="274"/>
    </row>
    <row r="6006" spans="6:6" ht="14.4">
      <c r="F6006" s="274"/>
    </row>
    <row r="6007" spans="6:6" ht="14.4">
      <c r="F6007" s="274"/>
    </row>
    <row r="6008" spans="6:6" ht="14.4">
      <c r="F6008" s="274"/>
    </row>
    <row r="6009" spans="6:6" ht="14.4">
      <c r="F6009" s="274"/>
    </row>
    <row r="6010" spans="6:6" ht="14.4">
      <c r="F6010" s="274"/>
    </row>
    <row r="6011" spans="6:6" ht="14.4">
      <c r="F6011" s="274"/>
    </row>
    <row r="6012" spans="6:6" ht="14.4">
      <c r="F6012" s="274"/>
    </row>
    <row r="6013" spans="6:6" ht="14.4">
      <c r="F6013" s="274"/>
    </row>
    <row r="6014" spans="6:6" ht="14.4">
      <c r="F6014" s="274"/>
    </row>
    <row r="6015" spans="6:6" ht="14.4">
      <c r="F6015" s="274"/>
    </row>
    <row r="6016" spans="6:6" ht="14.4">
      <c r="F6016" s="274"/>
    </row>
    <row r="6017" spans="6:6" ht="14.4">
      <c r="F6017" s="274"/>
    </row>
    <row r="6018" spans="6:6" ht="14.4">
      <c r="F6018" s="274"/>
    </row>
    <row r="6019" spans="6:6" ht="14.4">
      <c r="F6019" s="274"/>
    </row>
    <row r="6020" spans="6:6" ht="14.4">
      <c r="F6020" s="274"/>
    </row>
    <row r="6021" spans="6:6" ht="14.4">
      <c r="F6021" s="274"/>
    </row>
    <row r="6022" spans="6:6" ht="14.4">
      <c r="F6022" s="274"/>
    </row>
    <row r="6023" spans="6:6" ht="14.4">
      <c r="F6023" s="274"/>
    </row>
    <row r="6024" spans="6:6" ht="14.4">
      <c r="F6024" s="274"/>
    </row>
    <row r="6025" spans="6:6" ht="14.4">
      <c r="F6025" s="274"/>
    </row>
    <row r="6026" spans="6:6" ht="14.4">
      <c r="F6026" s="274"/>
    </row>
    <row r="6027" spans="6:6" ht="14.4">
      <c r="F6027" s="274"/>
    </row>
    <row r="6028" spans="6:6" ht="14.4">
      <c r="F6028" s="274"/>
    </row>
    <row r="6029" spans="6:6" ht="14.4">
      <c r="F6029" s="274"/>
    </row>
    <row r="6030" spans="6:6" ht="14.4">
      <c r="F6030" s="274"/>
    </row>
    <row r="6031" spans="6:6" ht="14.4">
      <c r="F6031" s="274"/>
    </row>
    <row r="6032" spans="6:6" ht="14.4">
      <c r="F6032" s="274"/>
    </row>
    <row r="6033" spans="6:6" ht="14.4">
      <c r="F6033" s="274"/>
    </row>
    <row r="6034" spans="6:6" ht="14.4">
      <c r="F6034" s="274"/>
    </row>
    <row r="6035" spans="6:6" ht="14.4">
      <c r="F6035" s="274"/>
    </row>
    <row r="6036" spans="6:6" ht="14.4">
      <c r="F6036" s="274"/>
    </row>
    <row r="6037" spans="6:6" ht="14.4">
      <c r="F6037" s="274"/>
    </row>
    <row r="6038" spans="6:6" ht="14.4">
      <c r="F6038" s="274"/>
    </row>
    <row r="6039" spans="6:6" ht="14.4">
      <c r="F6039" s="274"/>
    </row>
    <row r="6040" spans="6:6" ht="14.4">
      <c r="F6040" s="274"/>
    </row>
    <row r="6041" spans="6:6" ht="14.4">
      <c r="F6041" s="274"/>
    </row>
    <row r="6042" spans="6:6" ht="14.4">
      <c r="F6042" s="274"/>
    </row>
    <row r="6043" spans="6:6" ht="14.4">
      <c r="F6043" s="274"/>
    </row>
    <row r="6044" spans="6:6" ht="14.4">
      <c r="F6044" s="274"/>
    </row>
    <row r="6045" spans="6:6" ht="14.4">
      <c r="F6045" s="274"/>
    </row>
    <row r="6046" spans="6:6" ht="14.4">
      <c r="F6046" s="274"/>
    </row>
    <row r="6047" spans="6:6" ht="14.4">
      <c r="F6047" s="274"/>
    </row>
    <row r="6048" spans="6:6" ht="14.4">
      <c r="F6048" s="274"/>
    </row>
    <row r="6049" spans="6:6" ht="14.4">
      <c r="F6049" s="274"/>
    </row>
    <row r="6050" spans="6:6" ht="14.4">
      <c r="F6050" s="274"/>
    </row>
    <row r="6051" spans="6:6" ht="14.4">
      <c r="F6051" s="274"/>
    </row>
    <row r="6052" spans="6:6" ht="14.4">
      <c r="F6052" s="274"/>
    </row>
    <row r="6053" spans="6:6" ht="14.4">
      <c r="F6053" s="274"/>
    </row>
    <row r="6054" spans="6:6" ht="14.4">
      <c r="F6054" s="274"/>
    </row>
    <row r="6055" spans="6:6" ht="14.4">
      <c r="F6055" s="274"/>
    </row>
    <row r="6056" spans="6:6" ht="14.4">
      <c r="F6056" s="274"/>
    </row>
    <row r="6057" spans="6:6" ht="14.4">
      <c r="F6057" s="274"/>
    </row>
    <row r="6058" spans="6:6" ht="14.4">
      <c r="F6058" s="274"/>
    </row>
    <row r="6059" spans="6:6" ht="14.4">
      <c r="F6059" s="274"/>
    </row>
    <row r="6060" spans="6:6" ht="14.4">
      <c r="F6060" s="274"/>
    </row>
    <row r="6061" spans="6:6" ht="14.4">
      <c r="F6061" s="274"/>
    </row>
    <row r="6062" spans="6:6" ht="14.4">
      <c r="F6062" s="274"/>
    </row>
    <row r="6063" spans="6:6" ht="14.4">
      <c r="F6063" s="274"/>
    </row>
    <row r="6064" spans="6:6" ht="14.4">
      <c r="F6064" s="274"/>
    </row>
    <row r="6065" spans="6:6" ht="14.4">
      <c r="F6065" s="274"/>
    </row>
    <row r="6066" spans="6:6" ht="14.4">
      <c r="F6066" s="274"/>
    </row>
    <row r="6067" spans="6:6" ht="14.4">
      <c r="F6067" s="274"/>
    </row>
    <row r="6068" spans="6:6" ht="14.4">
      <c r="F6068" s="274"/>
    </row>
    <row r="6069" spans="6:6" ht="14.4">
      <c r="F6069" s="274"/>
    </row>
    <row r="6070" spans="6:6" ht="14.4">
      <c r="F6070" s="274"/>
    </row>
    <row r="6071" spans="6:6" ht="14.4">
      <c r="F6071" s="274"/>
    </row>
    <row r="6072" spans="6:6" ht="14.4">
      <c r="F6072" s="274"/>
    </row>
    <row r="6073" spans="6:6" ht="14.4">
      <c r="F6073" s="274"/>
    </row>
    <row r="6074" spans="6:6" ht="14.4">
      <c r="F6074" s="274"/>
    </row>
    <row r="6075" spans="6:6" ht="14.4">
      <c r="F6075" s="274"/>
    </row>
    <row r="6076" spans="6:6" ht="14.4">
      <c r="F6076" s="274"/>
    </row>
    <row r="6077" spans="6:6" ht="14.4">
      <c r="F6077" s="274"/>
    </row>
    <row r="6078" spans="6:6" ht="14.4">
      <c r="F6078" s="274"/>
    </row>
    <row r="6079" spans="6:6" ht="14.4">
      <c r="F6079" s="274"/>
    </row>
    <row r="6080" spans="6:6" ht="14.4">
      <c r="F6080" s="274"/>
    </row>
    <row r="6081" spans="6:6" ht="14.4">
      <c r="F6081" s="274"/>
    </row>
    <row r="6082" spans="6:6" ht="14.4">
      <c r="F6082" s="274"/>
    </row>
    <row r="6083" spans="6:6" ht="14.4">
      <c r="F6083" s="274"/>
    </row>
    <row r="6084" spans="6:6" ht="14.4">
      <c r="F6084" s="274"/>
    </row>
    <row r="6085" spans="6:6" ht="14.4">
      <c r="F6085" s="274"/>
    </row>
    <row r="6086" spans="6:6" ht="14.4">
      <c r="F6086" s="274"/>
    </row>
    <row r="6087" spans="6:6" ht="14.4">
      <c r="F6087" s="274"/>
    </row>
    <row r="6088" spans="6:6" ht="14.4">
      <c r="F6088" s="274"/>
    </row>
    <row r="6089" spans="6:6" ht="14.4">
      <c r="F6089" s="274"/>
    </row>
    <row r="6090" spans="6:6" ht="14.4">
      <c r="F6090" s="274"/>
    </row>
    <row r="6091" spans="6:6" ht="14.4">
      <c r="F6091" s="274"/>
    </row>
    <row r="6092" spans="6:6" ht="14.4">
      <c r="F6092" s="274"/>
    </row>
    <row r="6093" spans="6:6" ht="14.4">
      <c r="F6093" s="274"/>
    </row>
    <row r="6094" spans="6:6" ht="14.4">
      <c r="F6094" s="274"/>
    </row>
    <row r="6095" spans="6:6" ht="14.4">
      <c r="F6095" s="274"/>
    </row>
    <row r="6096" spans="6:6" ht="14.4">
      <c r="F6096" s="274"/>
    </row>
    <row r="6097" spans="6:6" ht="14.4">
      <c r="F6097" s="274"/>
    </row>
    <row r="6098" spans="6:6" ht="14.4">
      <c r="F6098" s="274"/>
    </row>
    <row r="6099" spans="6:6" ht="14.4">
      <c r="F6099" s="274"/>
    </row>
    <row r="6100" spans="6:6" ht="14.4">
      <c r="F6100" s="274"/>
    </row>
    <row r="6101" spans="6:6" ht="14.4">
      <c r="F6101" s="274"/>
    </row>
    <row r="6102" spans="6:6" ht="14.4">
      <c r="F6102" s="274"/>
    </row>
    <row r="6103" spans="6:6" ht="14.4">
      <c r="F6103" s="274"/>
    </row>
    <row r="6104" spans="6:6" ht="14.4">
      <c r="F6104" s="274"/>
    </row>
    <row r="6105" spans="6:6" ht="14.4">
      <c r="F6105" s="274"/>
    </row>
    <row r="6106" spans="6:6" ht="14.4">
      <c r="F6106" s="274"/>
    </row>
    <row r="6107" spans="6:6" ht="14.4">
      <c r="F6107" s="274"/>
    </row>
    <row r="6108" spans="6:6" ht="14.4">
      <c r="F6108" s="274"/>
    </row>
    <row r="6109" spans="6:6" ht="14.4">
      <c r="F6109" s="274"/>
    </row>
    <row r="6110" spans="6:6" ht="14.4">
      <c r="F6110" s="274"/>
    </row>
    <row r="6111" spans="6:6" ht="14.4">
      <c r="F6111" s="274"/>
    </row>
    <row r="6112" spans="6:6" ht="14.4">
      <c r="F6112" s="274"/>
    </row>
    <row r="6113" spans="6:6" ht="14.4">
      <c r="F6113" s="274"/>
    </row>
    <row r="6114" spans="6:6" ht="14.4">
      <c r="F6114" s="274"/>
    </row>
    <row r="6115" spans="6:6" ht="14.4">
      <c r="F6115" s="274"/>
    </row>
    <row r="6116" spans="6:6" ht="14.4">
      <c r="F6116" s="274"/>
    </row>
    <row r="6117" spans="6:6" ht="14.4">
      <c r="F6117" s="274"/>
    </row>
    <row r="6118" spans="6:6" ht="14.4">
      <c r="F6118" s="274"/>
    </row>
    <row r="6119" spans="6:6" ht="14.4">
      <c r="F6119" s="274"/>
    </row>
    <row r="6120" spans="6:6" ht="14.4">
      <c r="F6120" s="274"/>
    </row>
    <row r="6121" spans="6:6" ht="14.4">
      <c r="F6121" s="274"/>
    </row>
    <row r="6122" spans="6:6" ht="14.4">
      <c r="F6122" s="274"/>
    </row>
    <row r="6123" spans="6:6" ht="14.4">
      <c r="F6123" s="274"/>
    </row>
    <row r="6124" spans="6:6" ht="14.4">
      <c r="F6124" s="274"/>
    </row>
    <row r="6125" spans="6:6" ht="14.4">
      <c r="F6125" s="274"/>
    </row>
    <row r="6126" spans="6:6" ht="14.4">
      <c r="F6126" s="274"/>
    </row>
    <row r="6127" spans="6:6" ht="14.4">
      <c r="F6127" s="274"/>
    </row>
    <row r="6128" spans="6:6" ht="14.4">
      <c r="F6128" s="274"/>
    </row>
    <row r="6129" spans="6:6" ht="14.4">
      <c r="F6129" s="274"/>
    </row>
    <row r="6130" spans="6:6" ht="14.4">
      <c r="F6130" s="274"/>
    </row>
    <row r="6131" spans="6:6" ht="14.4">
      <c r="F6131" s="274"/>
    </row>
    <row r="6132" spans="6:6" ht="14.4">
      <c r="F6132" s="274"/>
    </row>
    <row r="6133" spans="6:6" ht="14.4">
      <c r="F6133" s="274"/>
    </row>
    <row r="6134" spans="6:6" ht="14.4">
      <c r="F6134" s="274"/>
    </row>
    <row r="6135" spans="6:6" ht="14.4">
      <c r="F6135" s="274"/>
    </row>
    <row r="6136" spans="6:6" ht="14.4">
      <c r="F6136" s="274"/>
    </row>
    <row r="6137" spans="6:6" ht="14.4">
      <c r="F6137" s="274"/>
    </row>
    <row r="6138" spans="6:6" ht="14.4">
      <c r="F6138" s="274"/>
    </row>
    <row r="6139" spans="6:6" ht="14.4">
      <c r="F6139" s="274"/>
    </row>
    <row r="6140" spans="6:6" ht="14.4">
      <c r="F6140" s="274"/>
    </row>
    <row r="6141" spans="6:6" ht="14.4">
      <c r="F6141" s="274"/>
    </row>
    <row r="6142" spans="6:6" ht="14.4">
      <c r="F6142" s="274"/>
    </row>
    <row r="6143" spans="6:6" ht="14.4">
      <c r="F6143" s="274"/>
    </row>
    <row r="6144" spans="6:6" ht="14.4">
      <c r="F6144" s="274"/>
    </row>
    <row r="6145" spans="6:6" ht="14.4">
      <c r="F6145" s="274"/>
    </row>
    <row r="6146" spans="6:6" ht="14.4">
      <c r="F6146" s="274"/>
    </row>
    <row r="6147" spans="6:6" ht="14.4">
      <c r="F6147" s="274"/>
    </row>
    <row r="6148" spans="6:6" ht="14.4">
      <c r="F6148" s="274"/>
    </row>
    <row r="6149" spans="6:6" ht="14.4">
      <c r="F6149" s="274"/>
    </row>
    <row r="6150" spans="6:6" ht="14.4">
      <c r="F6150" s="274"/>
    </row>
    <row r="6151" spans="6:6" ht="14.4">
      <c r="F6151" s="274"/>
    </row>
    <row r="6152" spans="6:6" ht="14.4">
      <c r="F6152" s="274"/>
    </row>
    <row r="6153" spans="6:6" ht="14.4">
      <c r="F6153" s="274"/>
    </row>
    <row r="6154" spans="6:6" ht="14.4">
      <c r="F6154" s="274"/>
    </row>
    <row r="6155" spans="6:6" ht="14.4">
      <c r="F6155" s="274"/>
    </row>
    <row r="6156" spans="6:6" ht="14.4">
      <c r="F6156" s="274"/>
    </row>
    <row r="6157" spans="6:6" ht="14.4">
      <c r="F6157" s="274"/>
    </row>
    <row r="6158" spans="6:6" ht="14.4">
      <c r="F6158" s="274"/>
    </row>
    <row r="6159" spans="6:6" ht="14.4">
      <c r="F6159" s="274"/>
    </row>
    <row r="6160" spans="6:6" ht="14.4">
      <c r="F6160" s="274"/>
    </row>
    <row r="6161" spans="6:6" ht="14.4">
      <c r="F6161" s="274"/>
    </row>
    <row r="6162" spans="6:6" ht="14.4">
      <c r="F6162" s="274"/>
    </row>
    <row r="6163" spans="6:6" ht="14.4">
      <c r="F6163" s="274"/>
    </row>
    <row r="6164" spans="6:6" ht="14.4">
      <c r="F6164" s="274"/>
    </row>
    <row r="6165" spans="6:6" ht="14.4">
      <c r="F6165" s="274"/>
    </row>
    <row r="6166" spans="6:6" ht="14.4">
      <c r="F6166" s="274"/>
    </row>
    <row r="6167" spans="6:6" ht="14.4">
      <c r="F6167" s="274"/>
    </row>
    <row r="6168" spans="6:6" ht="14.4">
      <c r="F6168" s="274"/>
    </row>
    <row r="6169" spans="6:6" ht="14.4">
      <c r="F6169" s="274"/>
    </row>
    <row r="6170" spans="6:6" ht="14.4">
      <c r="F6170" s="274"/>
    </row>
    <row r="6171" spans="6:6" ht="14.4">
      <c r="F6171" s="274"/>
    </row>
    <row r="6172" spans="6:6" ht="14.4">
      <c r="F6172" s="274"/>
    </row>
    <row r="6173" spans="6:6" ht="14.4">
      <c r="F6173" s="274"/>
    </row>
    <row r="6174" spans="6:6" ht="14.4">
      <c r="F6174" s="274"/>
    </row>
    <row r="6175" spans="6:6" ht="14.4">
      <c r="F6175" s="274"/>
    </row>
    <row r="6176" spans="6:6" ht="14.4">
      <c r="F6176" s="274"/>
    </row>
    <row r="6177" spans="6:6" ht="14.4">
      <c r="F6177" s="274"/>
    </row>
    <row r="6178" spans="6:6" ht="14.4">
      <c r="F6178" s="274"/>
    </row>
    <row r="6179" spans="6:6" ht="14.4">
      <c r="F6179" s="274"/>
    </row>
    <row r="6180" spans="6:6" ht="14.4">
      <c r="F6180" s="274"/>
    </row>
    <row r="6181" spans="6:6" ht="14.4">
      <c r="F6181" s="274"/>
    </row>
    <row r="6182" spans="6:6" ht="14.4">
      <c r="F6182" s="274"/>
    </row>
    <row r="6183" spans="6:6" ht="14.4">
      <c r="F6183" s="274"/>
    </row>
    <row r="6184" spans="6:6" ht="14.4">
      <c r="F6184" s="274"/>
    </row>
    <row r="6185" spans="6:6" ht="14.4">
      <c r="F6185" s="274"/>
    </row>
    <row r="6186" spans="6:6" ht="14.4">
      <c r="F6186" s="274"/>
    </row>
    <row r="6187" spans="6:6" ht="14.4">
      <c r="F6187" s="274"/>
    </row>
    <row r="6188" spans="6:6" ht="14.4">
      <c r="F6188" s="274"/>
    </row>
    <row r="6189" spans="6:6" ht="14.4">
      <c r="F6189" s="274"/>
    </row>
    <row r="6190" spans="6:6" ht="14.4">
      <c r="F6190" s="274"/>
    </row>
    <row r="6191" spans="6:6" ht="14.4">
      <c r="F6191" s="274"/>
    </row>
    <row r="6192" spans="6:6" ht="14.4">
      <c r="F6192" s="274"/>
    </row>
    <row r="6193" spans="6:6" ht="14.4">
      <c r="F6193" s="274"/>
    </row>
    <row r="6194" spans="6:6" ht="14.4">
      <c r="F6194" s="274"/>
    </row>
    <row r="6195" spans="6:6" ht="14.4">
      <c r="F6195" s="274"/>
    </row>
    <row r="6196" spans="6:6" ht="14.4">
      <c r="F6196" s="274"/>
    </row>
    <row r="6197" spans="6:6" ht="14.4">
      <c r="F6197" s="274"/>
    </row>
    <row r="6198" spans="6:6" ht="14.4">
      <c r="F6198" s="274"/>
    </row>
    <row r="6199" spans="6:6" ht="14.4">
      <c r="F6199" s="274"/>
    </row>
    <row r="6200" spans="6:6" ht="14.4">
      <c r="F6200" s="274"/>
    </row>
    <row r="6201" spans="6:6" ht="14.4">
      <c r="F6201" s="274"/>
    </row>
    <row r="6202" spans="6:6" ht="14.4">
      <c r="F6202" s="274"/>
    </row>
    <row r="6203" spans="6:6" ht="14.4">
      <c r="F6203" s="274"/>
    </row>
    <row r="6204" spans="6:6" ht="14.4">
      <c r="F6204" s="274"/>
    </row>
    <row r="6205" spans="6:6" ht="14.4">
      <c r="F6205" s="274"/>
    </row>
    <row r="6206" spans="6:6" ht="14.4">
      <c r="F6206" s="274"/>
    </row>
    <row r="6207" spans="6:6" ht="14.4">
      <c r="F6207" s="274"/>
    </row>
    <row r="6208" spans="6:6" ht="14.4">
      <c r="F6208" s="274"/>
    </row>
    <row r="6209" spans="6:6" ht="14.4">
      <c r="F6209" s="274"/>
    </row>
    <row r="6210" spans="6:6" ht="14.4">
      <c r="F6210" s="274"/>
    </row>
    <row r="6211" spans="6:6" ht="14.4">
      <c r="F6211" s="274"/>
    </row>
    <row r="6212" spans="6:6" ht="14.4">
      <c r="F6212" s="274"/>
    </row>
    <row r="6213" spans="6:6" ht="14.4">
      <c r="F6213" s="274"/>
    </row>
    <row r="6214" spans="6:6" ht="14.4">
      <c r="F6214" s="274"/>
    </row>
    <row r="6215" spans="6:6" ht="14.4">
      <c r="F6215" s="274"/>
    </row>
    <row r="6216" spans="6:6" ht="14.4">
      <c r="F6216" s="274"/>
    </row>
    <row r="6217" spans="6:6" ht="14.4">
      <c r="F6217" s="274"/>
    </row>
    <row r="6218" spans="6:6" ht="14.4">
      <c r="F6218" s="274"/>
    </row>
    <row r="6219" spans="6:6" ht="14.4">
      <c r="F6219" s="274"/>
    </row>
    <row r="6220" spans="6:6" ht="14.4">
      <c r="F6220" s="274"/>
    </row>
    <row r="6221" spans="6:6" ht="14.4">
      <c r="F6221" s="274"/>
    </row>
    <row r="6222" spans="6:6" ht="14.4">
      <c r="F6222" s="274"/>
    </row>
    <row r="6223" spans="6:6" ht="14.4">
      <c r="F6223" s="274"/>
    </row>
    <row r="6224" spans="6:6" ht="14.4">
      <c r="F6224" s="274"/>
    </row>
    <row r="6225" spans="6:6" ht="14.4">
      <c r="F6225" s="274"/>
    </row>
    <row r="6226" spans="6:6" ht="14.4">
      <c r="F6226" s="274"/>
    </row>
    <row r="6227" spans="6:6" ht="14.4">
      <c r="F6227" s="274"/>
    </row>
    <row r="6228" spans="6:6" ht="14.4">
      <c r="F6228" s="274"/>
    </row>
    <row r="6229" spans="6:6" ht="14.4">
      <c r="F6229" s="274"/>
    </row>
    <row r="6230" spans="6:6" ht="14.4">
      <c r="F6230" s="274"/>
    </row>
    <row r="6231" spans="6:6" ht="14.4">
      <c r="F6231" s="274"/>
    </row>
    <row r="6232" spans="6:6" ht="14.4">
      <c r="F6232" s="274"/>
    </row>
    <row r="6233" spans="6:6" ht="14.4">
      <c r="F6233" s="274"/>
    </row>
    <row r="6234" spans="6:6" ht="14.4">
      <c r="F6234" s="274"/>
    </row>
    <row r="6235" spans="6:6" ht="14.4">
      <c r="F6235" s="274"/>
    </row>
    <row r="6236" spans="6:6" ht="14.4">
      <c r="F6236" s="274"/>
    </row>
    <row r="6237" spans="6:6" ht="14.4">
      <c r="F6237" s="274"/>
    </row>
    <row r="6238" spans="6:6" ht="14.4">
      <c r="F6238" s="274"/>
    </row>
    <row r="6239" spans="6:6" ht="14.4">
      <c r="F6239" s="274"/>
    </row>
    <row r="6240" spans="6:6" ht="14.4">
      <c r="F6240" s="274"/>
    </row>
    <row r="6241" spans="6:6" ht="14.4">
      <c r="F6241" s="274"/>
    </row>
    <row r="6242" spans="6:6" ht="14.4">
      <c r="F6242" s="274"/>
    </row>
    <row r="6243" spans="6:6" ht="14.4">
      <c r="F6243" s="274"/>
    </row>
    <row r="6244" spans="6:6" ht="14.4">
      <c r="F6244" s="274"/>
    </row>
    <row r="6245" spans="6:6" ht="14.4">
      <c r="F6245" s="274"/>
    </row>
    <row r="6246" spans="6:6" ht="14.4">
      <c r="F6246" s="274"/>
    </row>
    <row r="6247" spans="6:6" ht="14.4">
      <c r="F6247" s="274"/>
    </row>
    <row r="6248" spans="6:6" ht="14.4">
      <c r="F6248" s="274"/>
    </row>
    <row r="6249" spans="6:6" ht="14.4">
      <c r="F6249" s="274"/>
    </row>
    <row r="6250" spans="6:6" ht="14.4">
      <c r="F6250" s="274"/>
    </row>
    <row r="6251" spans="6:6" ht="14.4">
      <c r="F6251" s="274"/>
    </row>
    <row r="6252" spans="6:6" ht="14.4">
      <c r="F6252" s="274"/>
    </row>
    <row r="6253" spans="6:6" ht="14.4">
      <c r="F6253" s="274"/>
    </row>
    <row r="6254" spans="6:6" ht="14.4">
      <c r="F6254" s="274"/>
    </row>
    <row r="6255" spans="6:6" ht="14.4">
      <c r="F6255" s="274"/>
    </row>
    <row r="6256" spans="6:6" ht="14.4">
      <c r="F6256" s="274"/>
    </row>
    <row r="6257" spans="6:6" ht="14.4">
      <c r="F6257" s="274"/>
    </row>
    <row r="6258" spans="6:6" ht="14.4">
      <c r="F6258" s="274"/>
    </row>
    <row r="6259" spans="6:6" ht="14.4">
      <c r="F6259" s="274"/>
    </row>
    <row r="6260" spans="6:6" ht="14.4">
      <c r="F6260" s="274"/>
    </row>
    <row r="6261" spans="6:6" ht="14.4">
      <c r="F6261" s="274"/>
    </row>
    <row r="6262" spans="6:6" ht="14.4">
      <c r="F6262" s="274"/>
    </row>
    <row r="6263" spans="6:6" ht="14.4">
      <c r="F6263" s="274"/>
    </row>
    <row r="6264" spans="6:6" ht="14.4">
      <c r="F6264" s="274"/>
    </row>
    <row r="6265" spans="6:6" ht="14.4">
      <c r="F6265" s="274"/>
    </row>
    <row r="6266" spans="6:6" ht="14.4">
      <c r="F6266" s="274"/>
    </row>
    <row r="6267" spans="6:6" ht="14.4">
      <c r="F6267" s="274"/>
    </row>
    <row r="6268" spans="6:6" ht="14.4">
      <c r="F6268" s="274"/>
    </row>
    <row r="6269" spans="6:6" ht="14.4">
      <c r="F6269" s="274"/>
    </row>
    <row r="6270" spans="6:6" ht="14.4">
      <c r="F6270" s="274"/>
    </row>
    <row r="6271" spans="6:6" ht="14.4">
      <c r="F6271" s="274"/>
    </row>
    <row r="6272" spans="6:6" ht="14.4">
      <c r="F6272" s="274"/>
    </row>
    <row r="6273" spans="6:6" ht="14.4">
      <c r="F6273" s="274"/>
    </row>
    <row r="6274" spans="6:6" ht="14.4">
      <c r="F6274" s="274"/>
    </row>
    <row r="6275" spans="6:6" ht="14.4">
      <c r="F6275" s="274"/>
    </row>
    <row r="6276" spans="6:6" ht="14.4">
      <c r="F6276" s="274"/>
    </row>
    <row r="6277" spans="6:6" ht="14.4">
      <c r="F6277" s="274"/>
    </row>
    <row r="6278" spans="6:6" ht="14.4">
      <c r="F6278" s="274"/>
    </row>
    <row r="6279" spans="6:6" ht="14.4">
      <c r="F6279" s="274"/>
    </row>
    <row r="6280" spans="6:6" ht="14.4">
      <c r="F6280" s="274"/>
    </row>
    <row r="6281" spans="6:6" ht="14.4">
      <c r="F6281" s="274"/>
    </row>
    <row r="6282" spans="6:6" ht="14.4">
      <c r="F6282" s="274"/>
    </row>
    <row r="6283" spans="6:6" ht="14.4">
      <c r="F6283" s="274"/>
    </row>
    <row r="6284" spans="6:6" ht="14.4">
      <c r="F6284" s="274"/>
    </row>
    <row r="6285" spans="6:6" ht="14.4">
      <c r="F6285" s="274"/>
    </row>
    <row r="6286" spans="6:6" ht="14.4">
      <c r="F6286" s="274"/>
    </row>
    <row r="6287" spans="6:6" ht="14.4">
      <c r="F6287" s="274"/>
    </row>
    <row r="6288" spans="6:6" ht="14.4">
      <c r="F6288" s="274"/>
    </row>
    <row r="6289" spans="6:6" ht="14.4">
      <c r="F6289" s="274"/>
    </row>
    <row r="6290" spans="6:6" ht="14.4">
      <c r="F6290" s="274"/>
    </row>
    <row r="6291" spans="6:6" ht="14.4">
      <c r="F6291" s="274"/>
    </row>
    <row r="6292" spans="6:6" ht="14.4">
      <c r="F6292" s="274"/>
    </row>
    <row r="6293" spans="6:6" ht="14.4">
      <c r="F6293" s="274"/>
    </row>
    <row r="6294" spans="6:6" ht="14.4">
      <c r="F6294" s="274"/>
    </row>
    <row r="6295" spans="6:6" ht="14.4">
      <c r="F6295" s="274"/>
    </row>
    <row r="6296" spans="6:6" ht="14.4">
      <c r="F6296" s="274"/>
    </row>
    <row r="6297" spans="6:6" ht="14.4">
      <c r="F6297" s="274"/>
    </row>
    <row r="6298" spans="6:6" ht="14.4">
      <c r="F6298" s="274"/>
    </row>
    <row r="6299" spans="6:6" ht="14.4">
      <c r="F6299" s="274"/>
    </row>
    <row r="6300" spans="6:6" ht="14.4">
      <c r="F6300" s="274"/>
    </row>
    <row r="6301" spans="6:6" ht="14.4">
      <c r="F6301" s="274"/>
    </row>
    <row r="6302" spans="6:6" ht="14.4">
      <c r="F6302" s="274"/>
    </row>
    <row r="6303" spans="6:6" ht="14.4">
      <c r="F6303" s="274"/>
    </row>
    <row r="6304" spans="6:6" ht="14.4">
      <c r="F6304" s="274"/>
    </row>
    <row r="6305" spans="6:6" ht="14.4">
      <c r="F6305" s="274"/>
    </row>
    <row r="6306" spans="6:6" ht="14.4">
      <c r="F6306" s="274"/>
    </row>
    <row r="6307" spans="6:6" ht="14.4">
      <c r="F6307" s="274"/>
    </row>
    <row r="6308" spans="6:6" ht="14.4">
      <c r="F6308" s="274"/>
    </row>
    <row r="6309" spans="6:6" ht="14.4">
      <c r="F6309" s="274"/>
    </row>
    <row r="6310" spans="6:6" ht="14.4">
      <c r="F6310" s="274"/>
    </row>
    <row r="6311" spans="6:6" ht="14.4">
      <c r="F6311" s="274"/>
    </row>
    <row r="6312" spans="6:6" ht="14.4">
      <c r="F6312" s="274"/>
    </row>
    <row r="6313" spans="6:6" ht="14.4">
      <c r="F6313" s="274"/>
    </row>
    <row r="6314" spans="6:6" ht="14.4">
      <c r="F6314" s="274"/>
    </row>
    <row r="6315" spans="6:6" ht="14.4">
      <c r="F6315" s="274"/>
    </row>
    <row r="6316" spans="6:6" ht="14.4">
      <c r="F6316" s="274"/>
    </row>
    <row r="6317" spans="6:6" ht="14.4">
      <c r="F6317" s="274"/>
    </row>
    <row r="6318" spans="6:6" ht="14.4">
      <c r="F6318" s="274"/>
    </row>
    <row r="6319" spans="6:6" ht="14.4">
      <c r="F6319" s="274"/>
    </row>
    <row r="6320" spans="6:6" ht="14.4">
      <c r="F6320" s="274"/>
    </row>
    <row r="6321" spans="6:6" ht="14.4">
      <c r="F6321" s="274"/>
    </row>
    <row r="6322" spans="6:6" ht="14.4">
      <c r="F6322" s="274"/>
    </row>
    <row r="6323" spans="6:6" ht="14.4">
      <c r="F6323" s="274"/>
    </row>
    <row r="6324" spans="6:6" ht="14.4">
      <c r="F6324" s="274"/>
    </row>
    <row r="6325" spans="6:6" ht="14.4">
      <c r="F6325" s="274"/>
    </row>
    <row r="6326" spans="6:6" ht="14.4">
      <c r="F6326" s="274"/>
    </row>
    <row r="6327" spans="6:6" ht="14.4">
      <c r="F6327" s="274"/>
    </row>
    <row r="6328" spans="6:6" ht="14.4">
      <c r="F6328" s="274"/>
    </row>
    <row r="6329" spans="6:6" ht="14.4">
      <c r="F6329" s="274"/>
    </row>
    <row r="6330" spans="6:6" ht="14.4">
      <c r="F6330" s="274"/>
    </row>
    <row r="6331" spans="6:6" ht="14.4">
      <c r="F6331" s="274"/>
    </row>
    <row r="6332" spans="6:6" ht="14.4">
      <c r="F6332" s="274"/>
    </row>
    <row r="6333" spans="6:6" ht="14.4">
      <c r="F6333" s="274"/>
    </row>
    <row r="6334" spans="6:6" ht="14.4">
      <c r="F6334" s="274"/>
    </row>
    <row r="6335" spans="6:6" ht="14.4">
      <c r="F6335" s="274"/>
    </row>
    <row r="6336" spans="6:6" ht="14.4">
      <c r="F6336" s="274"/>
    </row>
    <row r="6337" spans="6:6" ht="14.4">
      <c r="F6337" s="274"/>
    </row>
    <row r="6338" spans="6:6" ht="14.4">
      <c r="F6338" s="274"/>
    </row>
    <row r="6339" spans="6:6" ht="14.4">
      <c r="F6339" s="274"/>
    </row>
    <row r="6340" spans="6:6" ht="14.4">
      <c r="F6340" s="274"/>
    </row>
    <row r="6341" spans="6:6" ht="14.4">
      <c r="F6341" s="274"/>
    </row>
    <row r="6342" spans="6:6" ht="14.4">
      <c r="F6342" s="274"/>
    </row>
    <row r="6343" spans="6:6" ht="14.4">
      <c r="F6343" s="274"/>
    </row>
    <row r="6344" spans="6:6" ht="14.4">
      <c r="F6344" s="274"/>
    </row>
    <row r="6345" spans="6:6" ht="14.4">
      <c r="F6345" s="274"/>
    </row>
    <row r="6346" spans="6:6" ht="14.4">
      <c r="F6346" s="274"/>
    </row>
    <row r="6347" spans="6:6" ht="14.4">
      <c r="F6347" s="274"/>
    </row>
    <row r="6348" spans="6:6" ht="14.4">
      <c r="F6348" s="274"/>
    </row>
    <row r="6349" spans="6:6" ht="14.4">
      <c r="F6349" s="274"/>
    </row>
    <row r="6350" spans="6:6" ht="14.4">
      <c r="F6350" s="274"/>
    </row>
    <row r="6351" spans="6:6" ht="14.4">
      <c r="F6351" s="274"/>
    </row>
    <row r="6352" spans="6:6" ht="14.4">
      <c r="F6352" s="274"/>
    </row>
    <row r="6353" spans="6:6" ht="14.4">
      <c r="F6353" s="274"/>
    </row>
    <row r="6354" spans="6:6" ht="14.4">
      <c r="F6354" s="274"/>
    </row>
    <row r="6355" spans="6:6" ht="14.4">
      <c r="F6355" s="274"/>
    </row>
    <row r="6356" spans="6:6" ht="14.4">
      <c r="F6356" s="274"/>
    </row>
    <row r="6357" spans="6:6" ht="14.4">
      <c r="F6357" s="274"/>
    </row>
    <row r="6358" spans="6:6" ht="14.4">
      <c r="F6358" s="274"/>
    </row>
    <row r="6359" spans="6:6" ht="14.4">
      <c r="F6359" s="274"/>
    </row>
    <row r="6360" spans="6:6" ht="14.4">
      <c r="F6360" s="274"/>
    </row>
    <row r="6361" spans="6:6" ht="14.4">
      <c r="F6361" s="274"/>
    </row>
    <row r="6362" spans="6:6" ht="14.4">
      <c r="F6362" s="274"/>
    </row>
    <row r="6363" spans="6:6" ht="14.4">
      <c r="F6363" s="274"/>
    </row>
    <row r="6364" spans="6:6" ht="14.4">
      <c r="F6364" s="274"/>
    </row>
    <row r="6365" spans="6:6" ht="14.4">
      <c r="F6365" s="274"/>
    </row>
    <row r="6366" spans="6:6" ht="14.4">
      <c r="F6366" s="274"/>
    </row>
    <row r="6367" spans="6:6" ht="14.4">
      <c r="F6367" s="274"/>
    </row>
    <row r="6368" spans="6:6" ht="14.4">
      <c r="F6368" s="274"/>
    </row>
    <row r="6369" spans="6:6" ht="14.4">
      <c r="F6369" s="274"/>
    </row>
    <row r="6370" spans="6:6" ht="14.4">
      <c r="F6370" s="274"/>
    </row>
    <row r="6371" spans="6:6" ht="14.4">
      <c r="F6371" s="274"/>
    </row>
    <row r="6372" spans="6:6" ht="14.4">
      <c r="F6372" s="274"/>
    </row>
    <row r="6373" spans="6:6" ht="14.4">
      <c r="F6373" s="274"/>
    </row>
    <row r="6374" spans="6:6" ht="14.4">
      <c r="F6374" s="274"/>
    </row>
    <row r="6375" spans="6:6" ht="14.4">
      <c r="F6375" s="274"/>
    </row>
    <row r="6376" spans="6:6" ht="14.4">
      <c r="F6376" s="274"/>
    </row>
    <row r="6377" spans="6:6" ht="14.4">
      <c r="F6377" s="274"/>
    </row>
    <row r="6378" spans="6:6" ht="14.4">
      <c r="F6378" s="274"/>
    </row>
    <row r="6379" spans="6:6" ht="14.4">
      <c r="F6379" s="274"/>
    </row>
    <row r="6380" spans="6:6" ht="14.4">
      <c r="F6380" s="274"/>
    </row>
    <row r="6381" spans="6:6" ht="14.4">
      <c r="F6381" s="274"/>
    </row>
    <row r="6382" spans="6:6" ht="14.4">
      <c r="F6382" s="274"/>
    </row>
    <row r="6383" spans="6:6" ht="14.4">
      <c r="F6383" s="274"/>
    </row>
    <row r="6384" spans="6:6" ht="14.4">
      <c r="F6384" s="274"/>
    </row>
    <row r="6385" spans="6:6" ht="14.4">
      <c r="F6385" s="274"/>
    </row>
    <row r="6386" spans="6:6" ht="14.4">
      <c r="F6386" s="274"/>
    </row>
    <row r="6387" spans="6:6" ht="14.4">
      <c r="F6387" s="274"/>
    </row>
    <row r="6388" spans="6:6" ht="14.4">
      <c r="F6388" s="274"/>
    </row>
    <row r="6389" spans="6:6" ht="14.4">
      <c r="F6389" s="274"/>
    </row>
    <row r="6390" spans="6:6" ht="14.4">
      <c r="F6390" s="274"/>
    </row>
    <row r="6391" spans="6:6" ht="14.4">
      <c r="F6391" s="274"/>
    </row>
    <row r="6392" spans="6:6" ht="14.4">
      <c r="F6392" s="274"/>
    </row>
    <row r="6393" spans="6:6" ht="14.4">
      <c r="F6393" s="274"/>
    </row>
    <row r="6394" spans="6:6" ht="14.4">
      <c r="F6394" s="274"/>
    </row>
    <row r="6395" spans="6:6" ht="14.4">
      <c r="F6395" s="274"/>
    </row>
    <row r="6396" spans="6:6" ht="14.4">
      <c r="F6396" s="274"/>
    </row>
    <row r="6397" spans="6:6" ht="14.4">
      <c r="F6397" s="274"/>
    </row>
    <row r="6398" spans="6:6" ht="14.4">
      <c r="F6398" s="274"/>
    </row>
    <row r="6399" spans="6:6" ht="14.4">
      <c r="F6399" s="274"/>
    </row>
    <row r="6400" spans="6:6" ht="14.4">
      <c r="F6400" s="274"/>
    </row>
    <row r="6401" spans="6:6" ht="14.4">
      <c r="F6401" s="274"/>
    </row>
    <row r="6402" spans="6:6" ht="14.4">
      <c r="F6402" s="274"/>
    </row>
    <row r="6403" spans="6:6" ht="14.4">
      <c r="F6403" s="274"/>
    </row>
    <row r="6404" spans="6:6" ht="14.4">
      <c r="F6404" s="274"/>
    </row>
    <row r="6405" spans="6:6" ht="14.4">
      <c r="F6405" s="274"/>
    </row>
    <row r="6406" spans="6:6" ht="14.4">
      <c r="F6406" s="274"/>
    </row>
    <row r="6407" spans="6:6" ht="14.4">
      <c r="F6407" s="274"/>
    </row>
    <row r="6408" spans="6:6" ht="14.4">
      <c r="F6408" s="274"/>
    </row>
    <row r="6409" spans="6:6" ht="14.4">
      <c r="F6409" s="274"/>
    </row>
    <row r="6410" spans="6:6" ht="14.4">
      <c r="F6410" s="274"/>
    </row>
    <row r="6411" spans="6:6" ht="14.4">
      <c r="F6411" s="274"/>
    </row>
    <row r="6412" spans="6:6" ht="14.4">
      <c r="F6412" s="274"/>
    </row>
    <row r="6413" spans="6:6" ht="14.4">
      <c r="F6413" s="274"/>
    </row>
    <row r="6414" spans="6:6" ht="14.4">
      <c r="F6414" s="274"/>
    </row>
    <row r="6415" spans="6:6" ht="14.4">
      <c r="F6415" s="274"/>
    </row>
    <row r="6416" spans="6:6" ht="14.4">
      <c r="F6416" s="274"/>
    </row>
    <row r="6417" spans="6:6" ht="14.4">
      <c r="F6417" s="274"/>
    </row>
    <row r="6418" spans="6:6" ht="14.4">
      <c r="F6418" s="274"/>
    </row>
    <row r="6419" spans="6:6" ht="14.4">
      <c r="F6419" s="274"/>
    </row>
    <row r="6420" spans="6:6" ht="14.4">
      <c r="F6420" s="274"/>
    </row>
    <row r="6421" spans="6:6" ht="14.4">
      <c r="F6421" s="274"/>
    </row>
    <row r="6422" spans="6:6" ht="14.4">
      <c r="F6422" s="274"/>
    </row>
    <row r="6423" spans="6:6" ht="14.4">
      <c r="F6423" s="274"/>
    </row>
    <row r="6424" spans="6:6" ht="14.4">
      <c r="F6424" s="274"/>
    </row>
    <row r="6425" spans="6:6" ht="14.4">
      <c r="F6425" s="274"/>
    </row>
    <row r="6426" spans="6:6" ht="14.4">
      <c r="F6426" s="274"/>
    </row>
    <row r="6427" spans="6:6" ht="14.4">
      <c r="F6427" s="274"/>
    </row>
    <row r="6428" spans="6:6" ht="14.4">
      <c r="F6428" s="274"/>
    </row>
    <row r="6429" spans="6:6" ht="14.4">
      <c r="F6429" s="274"/>
    </row>
    <row r="6430" spans="6:6" ht="14.4">
      <c r="F6430" s="274"/>
    </row>
    <row r="6431" spans="6:6" ht="14.4">
      <c r="F6431" s="274"/>
    </row>
    <row r="6432" spans="6:6" ht="14.4">
      <c r="F6432" s="274"/>
    </row>
    <row r="6433" spans="6:6" ht="14.4">
      <c r="F6433" s="274"/>
    </row>
    <row r="6434" spans="6:6" ht="14.4">
      <c r="F6434" s="274"/>
    </row>
    <row r="6435" spans="6:6" ht="14.4">
      <c r="F6435" s="274"/>
    </row>
    <row r="6436" spans="6:6" ht="14.4">
      <c r="F6436" s="274"/>
    </row>
    <row r="6437" spans="6:6" ht="14.4">
      <c r="F6437" s="274"/>
    </row>
    <row r="6438" spans="6:6" ht="14.4">
      <c r="F6438" s="274"/>
    </row>
    <row r="6439" spans="6:6" ht="14.4">
      <c r="F6439" s="274"/>
    </row>
    <row r="6440" spans="6:6" ht="14.4">
      <c r="F6440" s="274"/>
    </row>
    <row r="6441" spans="6:6" ht="14.4">
      <c r="F6441" s="274"/>
    </row>
    <row r="6442" spans="6:6" ht="14.4">
      <c r="F6442" s="274"/>
    </row>
    <row r="6443" spans="6:6" ht="14.4">
      <c r="F6443" s="274"/>
    </row>
    <row r="6444" spans="6:6" ht="14.4">
      <c r="F6444" s="274"/>
    </row>
    <row r="6445" spans="6:6" ht="14.4">
      <c r="F6445" s="274"/>
    </row>
    <row r="6446" spans="6:6" ht="14.4">
      <c r="F6446" s="274"/>
    </row>
    <row r="6447" spans="6:6" ht="14.4">
      <c r="F6447" s="274"/>
    </row>
    <row r="6448" spans="6:6" ht="14.4">
      <c r="F6448" s="274"/>
    </row>
    <row r="6449" spans="6:6" ht="14.4">
      <c r="F6449" s="274"/>
    </row>
    <row r="6450" spans="6:6" ht="14.4">
      <c r="F6450" s="274"/>
    </row>
    <row r="6451" spans="6:6" ht="14.4">
      <c r="F6451" s="274"/>
    </row>
    <row r="6452" spans="6:6" ht="14.4">
      <c r="F6452" s="274"/>
    </row>
    <row r="6453" spans="6:6" ht="14.4">
      <c r="F6453" s="274"/>
    </row>
    <row r="6454" spans="6:6" ht="14.4">
      <c r="F6454" s="274"/>
    </row>
    <row r="6455" spans="6:6" ht="14.4">
      <c r="F6455" s="274"/>
    </row>
    <row r="6456" spans="6:6" ht="14.4">
      <c r="F6456" s="274"/>
    </row>
    <row r="6457" spans="6:6" ht="14.4">
      <c r="F6457" s="274"/>
    </row>
    <row r="6458" spans="6:6" ht="14.4">
      <c r="F6458" s="274"/>
    </row>
    <row r="6459" spans="6:6" ht="14.4">
      <c r="F6459" s="274"/>
    </row>
    <row r="6460" spans="6:6" ht="14.4">
      <c r="F6460" s="274"/>
    </row>
    <row r="6461" spans="6:6" ht="14.4">
      <c r="F6461" s="274"/>
    </row>
    <row r="6462" spans="6:6" ht="14.4">
      <c r="F6462" s="274"/>
    </row>
    <row r="6463" spans="6:6" ht="14.4">
      <c r="F6463" s="274"/>
    </row>
    <row r="6464" spans="6:6" ht="14.4">
      <c r="F6464" s="274"/>
    </row>
    <row r="6465" spans="6:6" ht="14.4">
      <c r="F6465" s="274"/>
    </row>
    <row r="6466" spans="6:6" ht="14.4">
      <c r="F6466" s="274"/>
    </row>
    <row r="6467" spans="6:6" ht="14.4">
      <c r="F6467" s="274"/>
    </row>
    <row r="6468" spans="6:6" ht="14.4">
      <c r="F6468" s="274"/>
    </row>
    <row r="6469" spans="6:6" ht="14.4">
      <c r="F6469" s="274"/>
    </row>
    <row r="6470" spans="6:6" ht="14.4">
      <c r="F6470" s="274"/>
    </row>
    <row r="6471" spans="6:6" ht="14.4">
      <c r="F6471" s="274"/>
    </row>
    <row r="6472" spans="6:6" ht="14.4">
      <c r="F6472" s="274"/>
    </row>
    <row r="6473" spans="6:6" ht="14.4">
      <c r="F6473" s="274"/>
    </row>
    <row r="6474" spans="6:6" ht="14.4">
      <c r="F6474" s="274"/>
    </row>
    <row r="6475" spans="6:6" ht="14.4">
      <c r="F6475" s="274"/>
    </row>
    <row r="6476" spans="6:6" ht="14.4">
      <c r="F6476" s="274"/>
    </row>
    <row r="6477" spans="6:6" ht="14.4">
      <c r="F6477" s="274"/>
    </row>
    <row r="6478" spans="6:6" ht="14.4">
      <c r="F6478" s="274"/>
    </row>
    <row r="6479" spans="6:6" ht="14.4">
      <c r="F6479" s="274"/>
    </row>
    <row r="6480" spans="6:6" ht="14.4">
      <c r="F6480" s="274"/>
    </row>
    <row r="6481" spans="6:6" ht="14.4">
      <c r="F6481" s="274"/>
    </row>
    <row r="6482" spans="6:6" ht="14.4">
      <c r="F6482" s="274"/>
    </row>
    <row r="6483" spans="6:6" ht="14.4">
      <c r="F6483" s="274"/>
    </row>
    <row r="6484" spans="6:6" ht="14.4">
      <c r="F6484" s="274"/>
    </row>
    <row r="6485" spans="6:6" ht="14.4">
      <c r="F6485" s="274"/>
    </row>
    <row r="6486" spans="6:6" ht="14.4">
      <c r="F6486" s="274"/>
    </row>
    <row r="6487" spans="6:6" ht="14.4">
      <c r="F6487" s="274"/>
    </row>
    <row r="6488" spans="6:6" ht="14.4">
      <c r="F6488" s="274"/>
    </row>
    <row r="6489" spans="6:6" ht="14.4">
      <c r="F6489" s="274"/>
    </row>
    <row r="6490" spans="6:6" ht="14.4">
      <c r="F6490" s="274"/>
    </row>
    <row r="6491" spans="6:6" ht="14.4">
      <c r="F6491" s="274"/>
    </row>
    <row r="6492" spans="6:6" ht="14.4">
      <c r="F6492" s="274"/>
    </row>
    <row r="6493" spans="6:6" ht="14.4">
      <c r="F6493" s="274"/>
    </row>
    <row r="6494" spans="6:6" ht="14.4">
      <c r="F6494" s="274"/>
    </row>
    <row r="6495" spans="6:6" ht="14.4">
      <c r="F6495" s="274"/>
    </row>
    <row r="6496" spans="6:6" ht="14.4">
      <c r="F6496" s="274"/>
    </row>
    <row r="6497" spans="6:6" ht="14.4">
      <c r="F6497" s="274"/>
    </row>
    <row r="6498" spans="6:6" ht="14.4">
      <c r="F6498" s="274"/>
    </row>
    <row r="6499" spans="6:6" ht="14.4">
      <c r="F6499" s="274"/>
    </row>
    <row r="6500" spans="6:6" ht="14.4">
      <c r="F6500" s="274"/>
    </row>
    <row r="6501" spans="6:6" ht="14.4">
      <c r="F6501" s="274"/>
    </row>
    <row r="6502" spans="6:6" ht="14.4">
      <c r="F6502" s="274"/>
    </row>
    <row r="6503" spans="6:6" ht="14.4">
      <c r="F6503" s="274"/>
    </row>
    <row r="6504" spans="6:6" ht="14.4">
      <c r="F6504" s="274"/>
    </row>
    <row r="6505" spans="6:6" ht="14.4">
      <c r="F6505" s="274"/>
    </row>
    <row r="6506" spans="6:6" ht="14.4">
      <c r="F6506" s="274"/>
    </row>
    <row r="6507" spans="6:6" ht="14.4">
      <c r="F6507" s="274"/>
    </row>
    <row r="6508" spans="6:6" ht="14.4">
      <c r="F6508" s="274"/>
    </row>
    <row r="6509" spans="6:6" ht="14.4">
      <c r="F6509" s="274"/>
    </row>
    <row r="6510" spans="6:6" ht="14.4">
      <c r="F6510" s="274"/>
    </row>
    <row r="6511" spans="6:6" ht="14.4">
      <c r="F6511" s="274"/>
    </row>
    <row r="6512" spans="6:6" ht="14.4">
      <c r="F6512" s="274"/>
    </row>
    <row r="6513" spans="6:6" ht="14.4">
      <c r="F6513" s="274"/>
    </row>
    <row r="6514" spans="6:6" ht="14.4">
      <c r="F6514" s="274"/>
    </row>
    <row r="6515" spans="6:6" ht="14.4">
      <c r="F6515" s="274"/>
    </row>
    <row r="6516" spans="6:6" ht="14.4">
      <c r="F6516" s="274"/>
    </row>
    <row r="6517" spans="6:6" ht="14.4">
      <c r="F6517" s="274"/>
    </row>
    <row r="6518" spans="6:6" ht="14.4">
      <c r="F6518" s="274"/>
    </row>
    <row r="6519" spans="6:6" ht="14.4">
      <c r="F6519" s="274"/>
    </row>
    <row r="6520" spans="6:6" ht="14.4">
      <c r="F6520" s="274"/>
    </row>
    <row r="6521" spans="6:6" ht="14.4">
      <c r="F6521" s="274"/>
    </row>
    <row r="6522" spans="6:6" ht="14.4">
      <c r="F6522" s="274"/>
    </row>
    <row r="6523" spans="6:6" ht="14.4">
      <c r="F6523" s="274"/>
    </row>
    <row r="6524" spans="6:6" ht="14.4">
      <c r="F6524" s="274"/>
    </row>
    <row r="6525" spans="6:6" ht="14.4">
      <c r="F6525" s="274"/>
    </row>
    <row r="6526" spans="6:6" ht="14.4">
      <c r="F6526" s="274"/>
    </row>
    <row r="6527" spans="6:6" ht="14.4">
      <c r="F6527" s="274"/>
    </row>
    <row r="6528" spans="6:6" ht="14.4">
      <c r="F6528" s="274"/>
    </row>
    <row r="6529" spans="6:6" ht="14.4">
      <c r="F6529" s="274"/>
    </row>
    <row r="6530" spans="6:6" ht="14.4">
      <c r="F6530" s="274"/>
    </row>
    <row r="6531" spans="6:6" ht="14.4">
      <c r="F6531" s="274"/>
    </row>
    <row r="6532" spans="6:6" ht="14.4">
      <c r="F6532" s="274"/>
    </row>
    <row r="6533" spans="6:6" ht="14.4">
      <c r="F6533" s="274"/>
    </row>
    <row r="6534" spans="6:6" ht="14.4">
      <c r="F6534" s="274"/>
    </row>
    <row r="6535" spans="6:6" ht="14.4">
      <c r="F6535" s="274"/>
    </row>
    <row r="6536" spans="6:6" ht="14.4">
      <c r="F6536" s="274"/>
    </row>
    <row r="6537" spans="6:6" ht="14.4">
      <c r="F6537" s="274"/>
    </row>
    <row r="6538" spans="6:6" ht="14.4">
      <c r="F6538" s="274"/>
    </row>
    <row r="6539" spans="6:6" ht="14.4">
      <c r="F6539" s="274"/>
    </row>
    <row r="6540" spans="6:6" ht="14.4">
      <c r="F6540" s="274"/>
    </row>
    <row r="6541" spans="6:6" ht="14.4">
      <c r="F6541" s="274"/>
    </row>
    <row r="6542" spans="6:6" ht="14.4">
      <c r="F6542" s="274"/>
    </row>
    <row r="6543" spans="6:6" ht="14.4">
      <c r="F6543" s="274"/>
    </row>
    <row r="6544" spans="6:6" ht="14.4">
      <c r="F6544" s="274"/>
    </row>
    <row r="6545" spans="6:6" ht="14.4">
      <c r="F6545" s="274"/>
    </row>
    <row r="6546" spans="6:6" ht="14.4">
      <c r="F6546" s="274"/>
    </row>
    <row r="6547" spans="6:6" ht="14.4">
      <c r="F6547" s="274"/>
    </row>
    <row r="6548" spans="6:6" ht="14.4">
      <c r="F6548" s="274"/>
    </row>
    <row r="6549" spans="6:6" ht="14.4">
      <c r="F6549" s="274"/>
    </row>
    <row r="6550" spans="6:6" ht="14.4">
      <c r="F6550" s="274"/>
    </row>
    <row r="6551" spans="6:6" ht="14.4">
      <c r="F6551" s="274"/>
    </row>
    <row r="6552" spans="6:6" ht="14.4">
      <c r="F6552" s="274"/>
    </row>
    <row r="6553" spans="6:6" ht="14.4">
      <c r="F6553" s="274"/>
    </row>
    <row r="6554" spans="6:6" ht="14.4">
      <c r="F6554" s="274"/>
    </row>
    <row r="6555" spans="6:6" ht="14.4">
      <c r="F6555" s="274"/>
    </row>
    <row r="6556" spans="6:6" ht="14.4">
      <c r="F6556" s="274"/>
    </row>
    <row r="6557" spans="6:6" ht="14.4">
      <c r="F6557" s="274"/>
    </row>
    <row r="6558" spans="6:6" ht="14.4">
      <c r="F6558" s="274"/>
    </row>
    <row r="6559" spans="6:6" ht="14.4">
      <c r="F6559" s="274"/>
    </row>
    <row r="6560" spans="6:6" ht="14.4">
      <c r="F6560" s="274"/>
    </row>
    <row r="6561" spans="6:6" ht="14.4">
      <c r="F6561" s="274"/>
    </row>
    <row r="6562" spans="6:6" ht="14.4">
      <c r="F6562" s="274"/>
    </row>
    <row r="6563" spans="6:6" ht="14.4">
      <c r="F6563" s="274"/>
    </row>
    <row r="6564" spans="6:6" ht="14.4">
      <c r="F6564" s="274"/>
    </row>
    <row r="6565" spans="6:6" ht="14.4">
      <c r="F6565" s="274"/>
    </row>
    <row r="6566" spans="6:6" ht="14.4">
      <c r="F6566" s="274"/>
    </row>
    <row r="6567" spans="6:6" ht="14.4">
      <c r="F6567" s="274"/>
    </row>
    <row r="6568" spans="6:6" ht="14.4">
      <c r="F6568" s="274"/>
    </row>
    <row r="6569" spans="6:6" ht="14.4">
      <c r="F6569" s="274"/>
    </row>
    <row r="6570" spans="6:6" ht="14.4">
      <c r="F6570" s="274"/>
    </row>
    <row r="6571" spans="6:6" ht="14.4">
      <c r="F6571" s="274"/>
    </row>
    <row r="6572" spans="6:6" ht="14.4">
      <c r="F6572" s="274"/>
    </row>
    <row r="6573" spans="6:6" ht="14.4">
      <c r="F6573" s="274"/>
    </row>
    <row r="6574" spans="6:6" ht="14.4">
      <c r="F6574" s="274"/>
    </row>
    <row r="6575" spans="6:6" ht="14.4">
      <c r="F6575" s="274"/>
    </row>
    <row r="6576" spans="6:6" ht="14.4">
      <c r="F6576" s="274"/>
    </row>
    <row r="6577" spans="6:6" ht="14.4">
      <c r="F6577" s="274"/>
    </row>
    <row r="6578" spans="6:6" ht="14.4">
      <c r="F6578" s="274"/>
    </row>
    <row r="6579" spans="6:6" ht="14.4">
      <c r="F6579" s="274"/>
    </row>
    <row r="6580" spans="6:6" ht="14.4">
      <c r="F6580" s="274"/>
    </row>
    <row r="6581" spans="6:6" ht="14.4">
      <c r="F6581" s="274"/>
    </row>
    <row r="6582" spans="6:6" ht="14.4">
      <c r="F6582" s="274"/>
    </row>
    <row r="6583" spans="6:6" ht="14.4">
      <c r="F6583" s="274"/>
    </row>
    <row r="6584" spans="6:6" ht="14.4">
      <c r="F6584" s="274"/>
    </row>
    <row r="6585" spans="6:6" ht="14.4">
      <c r="F6585" s="274"/>
    </row>
    <row r="6586" spans="6:6" ht="14.4">
      <c r="F6586" s="274"/>
    </row>
    <row r="6587" spans="6:6" ht="14.4">
      <c r="F6587" s="274"/>
    </row>
    <row r="6588" spans="6:6" ht="14.4">
      <c r="F6588" s="274"/>
    </row>
    <row r="6589" spans="6:6" ht="14.4">
      <c r="F6589" s="274"/>
    </row>
    <row r="6590" spans="6:6" ht="14.4">
      <c r="F6590" s="274"/>
    </row>
    <row r="6591" spans="6:6" ht="14.4">
      <c r="F6591" s="274"/>
    </row>
    <row r="6592" spans="6:6" ht="14.4">
      <c r="F6592" s="274"/>
    </row>
    <row r="6593" spans="6:6" ht="14.4">
      <c r="F6593" s="274"/>
    </row>
    <row r="6594" spans="6:6" ht="14.4">
      <c r="F6594" s="274"/>
    </row>
    <row r="6595" spans="6:6" ht="14.4">
      <c r="F6595" s="274"/>
    </row>
    <row r="6596" spans="6:6" ht="14.4">
      <c r="F6596" s="274"/>
    </row>
    <row r="6597" spans="6:6" ht="14.4">
      <c r="F6597" s="274"/>
    </row>
    <row r="6598" spans="6:6" ht="14.4">
      <c r="F6598" s="274"/>
    </row>
    <row r="6599" spans="6:6" ht="14.4">
      <c r="F6599" s="274"/>
    </row>
    <row r="6600" spans="6:6" ht="14.4">
      <c r="F6600" s="274"/>
    </row>
    <row r="6601" spans="6:6" ht="14.4">
      <c r="F6601" s="274"/>
    </row>
    <row r="6602" spans="6:6" ht="14.4">
      <c r="F6602" s="274"/>
    </row>
    <row r="6603" spans="6:6" ht="14.4">
      <c r="F6603" s="274"/>
    </row>
    <row r="6604" spans="6:6" ht="14.4">
      <c r="F6604" s="274"/>
    </row>
    <row r="6605" spans="6:6" ht="14.4">
      <c r="F6605" s="274"/>
    </row>
    <row r="6606" spans="6:6" ht="14.4">
      <c r="F6606" s="274"/>
    </row>
    <row r="6607" spans="6:6" ht="14.4">
      <c r="F6607" s="274"/>
    </row>
    <row r="6608" spans="6:6" ht="14.4">
      <c r="F6608" s="274"/>
    </row>
    <row r="6609" spans="6:6" ht="14.4">
      <c r="F6609" s="274"/>
    </row>
    <row r="6610" spans="6:6" ht="14.4">
      <c r="F6610" s="274"/>
    </row>
    <row r="6611" spans="6:6" ht="14.4">
      <c r="F6611" s="274"/>
    </row>
    <row r="6612" spans="6:6" ht="14.4">
      <c r="F6612" s="274"/>
    </row>
    <row r="6613" spans="6:6" ht="14.4">
      <c r="F6613" s="274"/>
    </row>
    <row r="6614" spans="6:6" ht="14.4">
      <c r="F6614" s="274"/>
    </row>
    <row r="6615" spans="6:6" ht="14.4">
      <c r="F6615" s="274"/>
    </row>
    <row r="6616" spans="6:6" ht="14.4">
      <c r="F6616" s="274"/>
    </row>
    <row r="6617" spans="6:6" ht="14.4">
      <c r="F6617" s="274"/>
    </row>
    <row r="6618" spans="6:6" ht="14.4">
      <c r="F6618" s="274"/>
    </row>
    <row r="6619" spans="6:6" ht="14.4">
      <c r="F6619" s="274"/>
    </row>
    <row r="6620" spans="6:6" ht="14.4">
      <c r="F6620" s="274"/>
    </row>
    <row r="6621" spans="6:6" ht="14.4">
      <c r="F6621" s="274"/>
    </row>
    <row r="6622" spans="6:6" ht="14.4">
      <c r="F6622" s="274"/>
    </row>
    <row r="6623" spans="6:6" ht="14.4">
      <c r="F6623" s="274"/>
    </row>
    <row r="6624" spans="6:6" ht="14.4">
      <c r="F6624" s="274"/>
    </row>
    <row r="6625" spans="6:6" ht="14.4">
      <c r="F6625" s="274"/>
    </row>
    <row r="6626" spans="6:6" ht="14.4">
      <c r="F6626" s="274"/>
    </row>
    <row r="6627" spans="6:6" ht="14.4">
      <c r="F6627" s="274"/>
    </row>
    <row r="6628" spans="6:6" ht="14.4">
      <c r="F6628" s="274"/>
    </row>
    <row r="6629" spans="6:6" ht="14.4">
      <c r="F6629" s="274"/>
    </row>
    <row r="6630" spans="6:6" ht="14.4">
      <c r="F6630" s="274"/>
    </row>
    <row r="6631" spans="6:6" ht="14.4">
      <c r="F6631" s="274"/>
    </row>
    <row r="6632" spans="6:6" ht="14.4">
      <c r="F6632" s="274"/>
    </row>
    <row r="6633" spans="6:6" ht="14.4">
      <c r="F6633" s="274"/>
    </row>
    <row r="6634" spans="6:6" ht="14.4">
      <c r="F6634" s="274"/>
    </row>
    <row r="6635" spans="6:6" ht="14.4">
      <c r="F6635" s="274"/>
    </row>
    <row r="6636" spans="6:6" ht="14.4">
      <c r="F6636" s="274"/>
    </row>
    <row r="6637" spans="6:6" ht="14.4">
      <c r="F6637" s="274"/>
    </row>
    <row r="6638" spans="6:6" ht="14.4">
      <c r="F6638" s="274"/>
    </row>
    <row r="6639" spans="6:6" ht="14.4">
      <c r="F6639" s="274"/>
    </row>
    <row r="6640" spans="6:6" ht="14.4">
      <c r="F6640" s="274"/>
    </row>
    <row r="6641" spans="6:6" ht="14.4">
      <c r="F6641" s="274"/>
    </row>
    <row r="6642" spans="6:6" ht="14.4">
      <c r="F6642" s="274"/>
    </row>
    <row r="6643" spans="6:6" ht="14.4">
      <c r="F6643" s="274"/>
    </row>
    <row r="6644" spans="6:6" ht="14.4">
      <c r="F6644" s="274"/>
    </row>
    <row r="6645" spans="6:6" ht="14.4">
      <c r="F6645" s="274"/>
    </row>
    <row r="6646" spans="6:6" ht="14.4">
      <c r="F6646" s="274"/>
    </row>
    <row r="6647" spans="6:6" ht="14.4">
      <c r="F6647" s="274"/>
    </row>
    <row r="6648" spans="6:6" ht="14.4">
      <c r="F6648" s="274"/>
    </row>
    <row r="6649" spans="6:6" ht="14.4">
      <c r="F6649" s="274"/>
    </row>
    <row r="6650" spans="6:6" ht="14.4">
      <c r="F6650" s="274"/>
    </row>
    <row r="6651" spans="6:6" ht="14.4">
      <c r="F6651" s="274"/>
    </row>
    <row r="6652" spans="6:6" ht="14.4">
      <c r="F6652" s="274"/>
    </row>
    <row r="6653" spans="6:6" ht="14.4">
      <c r="F6653" s="274"/>
    </row>
    <row r="6654" spans="6:6" ht="14.4">
      <c r="F6654" s="274"/>
    </row>
    <row r="6655" spans="6:6" ht="14.4">
      <c r="F6655" s="274"/>
    </row>
    <row r="6656" spans="6:6" ht="14.4">
      <c r="F6656" s="274"/>
    </row>
    <row r="6657" spans="6:6" ht="14.4">
      <c r="F6657" s="274"/>
    </row>
    <row r="6658" spans="6:6" ht="14.4">
      <c r="F6658" s="274"/>
    </row>
    <row r="6659" spans="6:6" ht="14.4">
      <c r="F6659" s="274"/>
    </row>
    <row r="6660" spans="6:6" ht="14.4">
      <c r="F6660" s="274"/>
    </row>
    <row r="6661" spans="6:6" ht="14.4">
      <c r="F6661" s="274"/>
    </row>
    <row r="6662" spans="6:6" ht="14.4">
      <c r="F6662" s="274"/>
    </row>
    <row r="6663" spans="6:6" ht="14.4">
      <c r="F6663" s="274"/>
    </row>
    <row r="6664" spans="6:6" ht="14.4">
      <c r="F6664" s="274"/>
    </row>
    <row r="6665" spans="6:6" ht="14.4">
      <c r="F6665" s="274"/>
    </row>
    <row r="6666" spans="6:6" ht="14.4">
      <c r="F6666" s="274"/>
    </row>
    <row r="6667" spans="6:6" ht="14.4">
      <c r="F6667" s="274"/>
    </row>
    <row r="6668" spans="6:6" ht="14.4">
      <c r="F6668" s="274"/>
    </row>
    <row r="6669" spans="6:6" ht="14.4">
      <c r="F6669" s="274"/>
    </row>
    <row r="6670" spans="6:6" ht="14.4">
      <c r="F6670" s="274"/>
    </row>
    <row r="6671" spans="6:6" ht="14.4">
      <c r="F6671" s="274"/>
    </row>
    <row r="6672" spans="6:6" ht="14.4">
      <c r="F6672" s="274"/>
    </row>
    <row r="6673" spans="6:6" ht="14.4">
      <c r="F6673" s="274"/>
    </row>
    <row r="6674" spans="6:6" ht="14.4">
      <c r="F6674" s="274"/>
    </row>
    <row r="6675" spans="6:6" ht="14.4">
      <c r="F6675" s="274"/>
    </row>
    <row r="6676" spans="6:6" ht="14.4">
      <c r="F6676" s="274"/>
    </row>
    <row r="6677" spans="6:6" ht="14.4">
      <c r="F6677" s="274"/>
    </row>
    <row r="6678" spans="6:6" ht="14.4">
      <c r="F6678" s="274"/>
    </row>
    <row r="6679" spans="6:6" ht="14.4">
      <c r="F6679" s="274"/>
    </row>
    <row r="6680" spans="6:6" ht="14.4">
      <c r="F6680" s="274"/>
    </row>
    <row r="6681" spans="6:6" ht="14.4">
      <c r="F6681" s="274"/>
    </row>
    <row r="6682" spans="6:6" ht="14.4">
      <c r="F6682" s="274"/>
    </row>
    <row r="6683" spans="6:6" ht="14.4">
      <c r="F6683" s="274"/>
    </row>
    <row r="6684" spans="6:6" ht="14.4">
      <c r="F6684" s="274"/>
    </row>
    <row r="6685" spans="6:6" ht="14.4">
      <c r="F6685" s="274"/>
    </row>
    <row r="6686" spans="6:6" ht="14.4">
      <c r="F6686" s="274"/>
    </row>
    <row r="6687" spans="6:6" ht="14.4">
      <c r="F6687" s="274"/>
    </row>
    <row r="6688" spans="6:6" ht="14.4">
      <c r="F6688" s="274"/>
    </row>
    <row r="6689" spans="6:6" ht="14.4">
      <c r="F6689" s="274"/>
    </row>
    <row r="6690" spans="6:6" ht="14.4">
      <c r="F6690" s="274"/>
    </row>
    <row r="6691" spans="6:6" ht="14.4">
      <c r="F6691" s="274"/>
    </row>
    <row r="6692" spans="6:6" ht="14.4">
      <c r="F6692" s="274"/>
    </row>
    <row r="6693" spans="6:6" ht="14.4">
      <c r="F6693" s="274"/>
    </row>
    <row r="6694" spans="6:6" ht="14.4">
      <c r="F6694" s="274"/>
    </row>
    <row r="6695" spans="6:6" ht="14.4">
      <c r="F6695" s="274"/>
    </row>
    <row r="6696" spans="6:6" ht="14.4">
      <c r="F6696" s="274"/>
    </row>
    <row r="6697" spans="6:6" ht="14.4">
      <c r="F6697" s="274"/>
    </row>
    <row r="6698" spans="6:6" ht="14.4">
      <c r="F6698" s="274"/>
    </row>
    <row r="6699" spans="6:6" ht="14.4">
      <c r="F6699" s="274"/>
    </row>
    <row r="6700" spans="6:6" ht="14.4">
      <c r="F6700" s="274"/>
    </row>
    <row r="6701" spans="6:6" ht="14.4">
      <c r="F6701" s="274"/>
    </row>
    <row r="6702" spans="6:6" ht="14.4">
      <c r="F6702" s="274"/>
    </row>
    <row r="6703" spans="6:6" ht="14.4">
      <c r="F6703" s="274"/>
    </row>
    <row r="6704" spans="6:6" ht="14.4">
      <c r="F6704" s="274"/>
    </row>
    <row r="6705" spans="6:6" ht="14.4">
      <c r="F6705" s="274"/>
    </row>
    <row r="6706" spans="6:6" ht="14.4">
      <c r="F6706" s="274"/>
    </row>
    <row r="6707" spans="6:6" ht="14.4">
      <c r="F6707" s="274"/>
    </row>
    <row r="6708" spans="6:6" ht="14.4">
      <c r="F6708" s="274"/>
    </row>
    <row r="6709" spans="6:6" ht="14.4">
      <c r="F6709" s="274"/>
    </row>
    <row r="6710" spans="6:6" ht="14.4">
      <c r="F6710" s="274"/>
    </row>
    <row r="6711" spans="6:6" ht="14.4">
      <c r="F6711" s="274"/>
    </row>
    <row r="6712" spans="6:6" ht="14.4">
      <c r="F6712" s="274"/>
    </row>
    <row r="6713" spans="6:6" ht="14.4">
      <c r="F6713" s="274"/>
    </row>
    <row r="6714" spans="6:6" ht="14.4">
      <c r="F6714" s="274"/>
    </row>
    <row r="6715" spans="6:6" ht="14.4">
      <c r="F6715" s="274"/>
    </row>
    <row r="6716" spans="6:6" ht="14.4">
      <c r="F6716" s="274"/>
    </row>
    <row r="6717" spans="6:6" ht="14.4">
      <c r="F6717" s="274"/>
    </row>
    <row r="6718" spans="6:6" ht="14.4">
      <c r="F6718" s="274"/>
    </row>
    <row r="6719" spans="6:6" ht="14.4">
      <c r="F6719" s="274"/>
    </row>
    <row r="6720" spans="6:6" ht="14.4">
      <c r="F6720" s="274"/>
    </row>
    <row r="6721" spans="6:6" ht="14.4">
      <c r="F6721" s="274"/>
    </row>
    <row r="6722" spans="6:6" ht="14.4">
      <c r="F6722" s="274"/>
    </row>
    <row r="6723" spans="6:6" ht="14.4">
      <c r="F6723" s="274"/>
    </row>
    <row r="6724" spans="6:6" ht="14.4">
      <c r="F6724" s="274"/>
    </row>
    <row r="6725" spans="6:6" ht="14.4">
      <c r="F6725" s="274"/>
    </row>
    <row r="6726" spans="6:6" ht="14.4">
      <c r="F6726" s="274"/>
    </row>
    <row r="6727" spans="6:6" ht="14.4">
      <c r="F6727" s="274"/>
    </row>
    <row r="6728" spans="6:6" ht="14.4">
      <c r="F6728" s="274"/>
    </row>
    <row r="6729" spans="6:6" ht="14.4">
      <c r="F6729" s="274"/>
    </row>
    <row r="6730" spans="6:6" ht="14.4">
      <c r="F6730" s="274"/>
    </row>
    <row r="6731" spans="6:6" ht="14.4">
      <c r="F6731" s="274"/>
    </row>
    <row r="6732" spans="6:6" ht="14.4">
      <c r="F6732" s="274"/>
    </row>
    <row r="6733" spans="6:6" ht="14.4">
      <c r="F6733" s="274"/>
    </row>
    <row r="6734" spans="6:6" ht="14.4">
      <c r="F6734" s="274"/>
    </row>
    <row r="6735" spans="6:6" ht="14.4">
      <c r="F6735" s="274"/>
    </row>
    <row r="6736" spans="6:6" ht="14.4">
      <c r="F6736" s="274"/>
    </row>
    <row r="6737" spans="6:6" ht="14.4">
      <c r="F6737" s="274"/>
    </row>
    <row r="6738" spans="6:6" ht="14.4">
      <c r="F6738" s="274"/>
    </row>
    <row r="6739" spans="6:6" ht="14.4">
      <c r="F6739" s="274"/>
    </row>
    <row r="6740" spans="6:6" ht="14.4">
      <c r="F6740" s="274"/>
    </row>
    <row r="6741" spans="6:6" ht="14.4">
      <c r="F6741" s="274"/>
    </row>
    <row r="6742" spans="6:6" ht="14.4">
      <c r="F6742" s="274"/>
    </row>
    <row r="6743" spans="6:6" ht="14.4">
      <c r="F6743" s="274"/>
    </row>
    <row r="6744" spans="6:6" ht="14.4">
      <c r="F6744" s="274"/>
    </row>
    <row r="6745" spans="6:6" ht="14.4">
      <c r="F6745" s="274"/>
    </row>
    <row r="6746" spans="6:6" ht="14.4">
      <c r="F6746" s="274"/>
    </row>
    <row r="6747" spans="6:6" ht="14.4">
      <c r="F6747" s="274"/>
    </row>
    <row r="6748" spans="6:6" ht="14.4">
      <c r="F6748" s="274"/>
    </row>
    <row r="6749" spans="6:6" ht="14.4">
      <c r="F6749" s="274"/>
    </row>
    <row r="6750" spans="6:6" ht="14.4">
      <c r="F6750" s="274"/>
    </row>
    <row r="6751" spans="6:6" ht="14.4">
      <c r="F6751" s="274"/>
    </row>
    <row r="6752" spans="6:6" ht="14.4">
      <c r="F6752" s="274"/>
    </row>
    <row r="6753" spans="6:6" ht="14.4">
      <c r="F6753" s="274"/>
    </row>
    <row r="6754" spans="6:6" ht="14.4">
      <c r="F6754" s="274"/>
    </row>
    <row r="6755" spans="6:6" ht="14.4">
      <c r="F6755" s="274"/>
    </row>
    <row r="6756" spans="6:6" ht="14.4">
      <c r="F6756" s="274"/>
    </row>
    <row r="6757" spans="6:6" ht="14.4">
      <c r="F6757" s="274"/>
    </row>
    <row r="6758" spans="6:6" ht="14.4">
      <c r="F6758" s="274"/>
    </row>
    <row r="6759" spans="6:6" ht="14.4">
      <c r="F6759" s="274"/>
    </row>
    <row r="6760" spans="6:6" ht="14.4">
      <c r="F6760" s="274"/>
    </row>
    <row r="6761" spans="6:6" ht="14.4">
      <c r="F6761" s="274"/>
    </row>
    <row r="6762" spans="6:6" ht="14.4">
      <c r="F6762" s="274"/>
    </row>
    <row r="6763" spans="6:6" ht="14.4">
      <c r="F6763" s="274"/>
    </row>
    <row r="6764" spans="6:6" ht="14.4">
      <c r="F6764" s="274"/>
    </row>
    <row r="6765" spans="6:6" ht="14.4">
      <c r="F6765" s="274"/>
    </row>
    <row r="6766" spans="6:6" ht="14.4">
      <c r="F6766" s="274"/>
    </row>
    <row r="6767" spans="6:6" ht="14.4">
      <c r="F6767" s="274"/>
    </row>
    <row r="6768" spans="6:6" ht="14.4">
      <c r="F6768" s="274"/>
    </row>
    <row r="6769" spans="6:6" ht="14.4">
      <c r="F6769" s="274"/>
    </row>
    <row r="6770" spans="6:6" ht="14.4">
      <c r="F6770" s="274"/>
    </row>
    <row r="6771" spans="6:6" ht="14.4">
      <c r="F6771" s="274"/>
    </row>
    <row r="6772" spans="6:6" ht="14.4">
      <c r="F6772" s="274"/>
    </row>
    <row r="6773" spans="6:6" ht="14.4">
      <c r="F6773" s="274"/>
    </row>
    <row r="6774" spans="6:6" ht="14.4">
      <c r="F6774" s="274"/>
    </row>
    <row r="6775" spans="6:6" ht="14.4">
      <c r="F6775" s="274"/>
    </row>
    <row r="6776" spans="6:6" ht="14.4">
      <c r="F6776" s="274"/>
    </row>
    <row r="6777" spans="6:6" ht="14.4">
      <c r="F6777" s="274"/>
    </row>
    <row r="6778" spans="6:6" ht="14.4">
      <c r="F6778" s="274"/>
    </row>
    <row r="6779" spans="6:6" ht="14.4">
      <c r="F6779" s="274"/>
    </row>
    <row r="6780" spans="6:6" ht="14.4">
      <c r="F6780" s="274"/>
    </row>
    <row r="6781" spans="6:6" ht="14.4">
      <c r="F6781" s="274"/>
    </row>
    <row r="6782" spans="6:6" ht="14.4">
      <c r="F6782" s="274"/>
    </row>
    <row r="6783" spans="6:6" ht="14.4">
      <c r="F6783" s="274"/>
    </row>
    <row r="6784" spans="6:6" ht="14.4">
      <c r="F6784" s="274"/>
    </row>
    <row r="6785" spans="6:6" ht="14.4">
      <c r="F6785" s="274"/>
    </row>
    <row r="6786" spans="6:6" ht="14.4">
      <c r="F6786" s="274"/>
    </row>
    <row r="6787" spans="6:6" ht="14.4">
      <c r="F6787" s="274"/>
    </row>
    <row r="6788" spans="6:6" ht="14.4">
      <c r="F6788" s="274"/>
    </row>
    <row r="6789" spans="6:6" ht="14.4">
      <c r="F6789" s="274"/>
    </row>
    <row r="6790" spans="6:6" ht="14.4">
      <c r="F6790" s="274"/>
    </row>
    <row r="6791" spans="6:6" ht="14.4">
      <c r="F6791" s="274"/>
    </row>
    <row r="6792" spans="6:6" ht="14.4">
      <c r="F6792" s="274"/>
    </row>
    <row r="6793" spans="6:6" ht="14.4">
      <c r="F6793" s="274"/>
    </row>
    <row r="6794" spans="6:6" ht="14.4">
      <c r="F6794" s="274"/>
    </row>
    <row r="6795" spans="6:6" ht="14.4">
      <c r="F6795" s="274"/>
    </row>
    <row r="6796" spans="6:6" ht="14.4">
      <c r="F6796" s="274"/>
    </row>
    <row r="6797" spans="6:6" ht="14.4">
      <c r="F6797" s="274"/>
    </row>
    <row r="6798" spans="6:6" ht="14.4">
      <c r="F6798" s="274"/>
    </row>
    <row r="6799" spans="6:6" ht="14.4">
      <c r="F6799" s="274"/>
    </row>
    <row r="6800" spans="6:6" ht="14.4">
      <c r="F6800" s="274"/>
    </row>
    <row r="6801" spans="6:6" ht="14.4">
      <c r="F6801" s="274"/>
    </row>
    <row r="6802" spans="6:6" ht="14.4">
      <c r="F6802" s="274"/>
    </row>
    <row r="6803" spans="6:6" ht="14.4">
      <c r="F6803" s="274"/>
    </row>
    <row r="6804" spans="6:6" ht="14.4">
      <c r="F6804" s="274"/>
    </row>
    <row r="6805" spans="6:6" ht="14.4">
      <c r="F6805" s="274"/>
    </row>
    <row r="6806" spans="6:6" ht="14.4">
      <c r="F6806" s="274"/>
    </row>
    <row r="6807" spans="6:6" ht="14.4">
      <c r="F6807" s="274"/>
    </row>
    <row r="6808" spans="6:6" ht="14.4">
      <c r="F6808" s="274"/>
    </row>
    <row r="6809" spans="6:6" ht="14.4">
      <c r="F6809" s="274"/>
    </row>
    <row r="6810" spans="6:6" ht="14.4">
      <c r="F6810" s="274"/>
    </row>
    <row r="6811" spans="6:6" ht="14.4">
      <c r="F6811" s="274"/>
    </row>
    <row r="6812" spans="6:6" ht="14.4">
      <c r="F6812" s="274"/>
    </row>
    <row r="6813" spans="6:6" ht="14.4">
      <c r="F6813" s="274"/>
    </row>
    <row r="6814" spans="6:6" ht="14.4">
      <c r="F6814" s="274"/>
    </row>
    <row r="6815" spans="6:6" ht="14.4">
      <c r="F6815" s="274"/>
    </row>
    <row r="6816" spans="6:6" ht="14.4">
      <c r="F6816" s="274"/>
    </row>
    <row r="6817" spans="6:6" ht="14.4">
      <c r="F6817" s="274"/>
    </row>
    <row r="6818" spans="6:6" ht="14.4">
      <c r="F6818" s="274"/>
    </row>
    <row r="6819" spans="6:6" ht="14.4">
      <c r="F6819" s="274"/>
    </row>
    <row r="6820" spans="6:6" ht="14.4">
      <c r="F6820" s="274"/>
    </row>
    <row r="6821" spans="6:6" ht="14.4">
      <c r="F6821" s="274"/>
    </row>
    <row r="6822" spans="6:6" ht="14.4">
      <c r="F6822" s="274"/>
    </row>
    <row r="6823" spans="6:6" ht="14.4">
      <c r="F6823" s="274"/>
    </row>
    <row r="6824" spans="6:6" ht="14.4">
      <c r="F6824" s="274"/>
    </row>
    <row r="6825" spans="6:6" ht="14.4">
      <c r="F6825" s="274"/>
    </row>
    <row r="6826" spans="6:6" ht="14.4">
      <c r="F6826" s="274"/>
    </row>
    <row r="6827" spans="6:6" ht="14.4">
      <c r="F6827" s="274"/>
    </row>
    <row r="6828" spans="6:6" ht="14.4">
      <c r="F6828" s="274"/>
    </row>
    <row r="6829" spans="6:6" ht="14.4">
      <c r="F6829" s="274"/>
    </row>
    <row r="6830" spans="6:6" ht="14.4">
      <c r="F6830" s="274"/>
    </row>
    <row r="6831" spans="6:6" ht="14.4">
      <c r="F6831" s="274"/>
    </row>
    <row r="6832" spans="6:6" ht="14.4">
      <c r="F6832" s="274"/>
    </row>
    <row r="6833" spans="6:6" ht="14.4">
      <c r="F6833" s="274"/>
    </row>
    <row r="6834" spans="6:6" ht="14.4">
      <c r="F6834" s="274"/>
    </row>
    <row r="6835" spans="6:6" ht="14.4">
      <c r="F6835" s="274"/>
    </row>
    <row r="6836" spans="6:6" ht="14.4">
      <c r="F6836" s="274"/>
    </row>
    <row r="6837" spans="6:6" ht="14.4">
      <c r="F6837" s="274"/>
    </row>
    <row r="6838" spans="6:6" ht="14.4">
      <c r="F6838" s="274"/>
    </row>
    <row r="6839" spans="6:6" ht="14.4">
      <c r="F6839" s="274"/>
    </row>
    <row r="6840" spans="6:6" ht="14.4">
      <c r="F6840" s="274"/>
    </row>
    <row r="6841" spans="6:6" ht="14.4">
      <c r="F6841" s="274"/>
    </row>
    <row r="6842" spans="6:6" ht="14.4">
      <c r="F6842" s="274"/>
    </row>
    <row r="6843" spans="6:6" ht="14.4">
      <c r="F6843" s="274"/>
    </row>
    <row r="6844" spans="6:6" ht="14.4">
      <c r="F6844" s="274"/>
    </row>
    <row r="6845" spans="6:6" ht="14.4">
      <c r="F6845" s="274"/>
    </row>
    <row r="6846" spans="6:6" ht="14.4">
      <c r="F6846" s="274"/>
    </row>
    <row r="6847" spans="6:6" ht="14.4">
      <c r="F6847" s="274"/>
    </row>
    <row r="6848" spans="6:6" ht="14.4">
      <c r="F6848" s="274"/>
    </row>
    <row r="6849" spans="6:6" ht="14.4">
      <c r="F6849" s="274"/>
    </row>
    <row r="6850" spans="6:6" ht="14.4">
      <c r="F6850" s="274"/>
    </row>
    <row r="6851" spans="6:6" ht="14.4">
      <c r="F6851" s="274"/>
    </row>
    <row r="6852" spans="6:6" ht="14.4">
      <c r="F6852" s="274"/>
    </row>
    <row r="6853" spans="6:6" ht="14.4">
      <c r="F6853" s="274"/>
    </row>
    <row r="6854" spans="6:6" ht="14.4">
      <c r="F6854" s="274"/>
    </row>
    <row r="6855" spans="6:6" ht="14.4">
      <c r="F6855" s="274"/>
    </row>
    <row r="6856" spans="6:6" ht="14.4">
      <c r="F6856" s="274"/>
    </row>
    <row r="6857" spans="6:6" ht="14.4">
      <c r="F6857" s="274"/>
    </row>
    <row r="6858" spans="6:6" ht="14.4">
      <c r="F6858" s="274"/>
    </row>
    <row r="6859" spans="6:6" ht="14.4">
      <c r="F6859" s="274"/>
    </row>
    <row r="6860" spans="6:6" ht="14.4">
      <c r="F6860" s="274"/>
    </row>
    <row r="6861" spans="6:6" ht="14.4">
      <c r="F6861" s="274"/>
    </row>
    <row r="6862" spans="6:6" ht="14.4">
      <c r="F6862" s="274"/>
    </row>
    <row r="6863" spans="6:6" ht="14.4">
      <c r="F6863" s="274"/>
    </row>
    <row r="6864" spans="6:6" ht="14.4">
      <c r="F6864" s="274"/>
    </row>
    <row r="6865" spans="6:6" ht="14.4">
      <c r="F6865" s="274"/>
    </row>
    <row r="6866" spans="6:6" ht="14.4">
      <c r="F6866" s="274"/>
    </row>
    <row r="6867" spans="6:6" ht="14.4">
      <c r="F6867" s="274"/>
    </row>
    <row r="6868" spans="6:6" ht="14.4">
      <c r="F6868" s="274"/>
    </row>
    <row r="6869" spans="6:6" ht="14.4">
      <c r="F6869" s="274"/>
    </row>
    <row r="6870" spans="6:6" ht="14.4">
      <c r="F6870" s="274"/>
    </row>
    <row r="6871" spans="6:6" ht="14.4">
      <c r="F6871" s="274"/>
    </row>
    <row r="6872" spans="6:6" ht="14.4">
      <c r="F6872" s="274"/>
    </row>
    <row r="6873" spans="6:6" ht="14.4">
      <c r="F6873" s="274"/>
    </row>
    <row r="6874" spans="6:6" ht="14.4">
      <c r="F6874" s="274"/>
    </row>
    <row r="6875" spans="6:6" ht="14.4">
      <c r="F6875" s="274"/>
    </row>
    <row r="6876" spans="6:6" ht="14.4">
      <c r="F6876" s="274"/>
    </row>
    <row r="6877" spans="6:6" ht="14.4">
      <c r="F6877" s="274"/>
    </row>
    <row r="6878" spans="6:6" ht="14.4">
      <c r="F6878" s="274"/>
    </row>
    <row r="6879" spans="6:6" ht="14.4">
      <c r="F6879" s="274"/>
    </row>
    <row r="6880" spans="6:6" ht="14.4">
      <c r="F6880" s="274"/>
    </row>
    <row r="6881" spans="6:6" ht="14.4">
      <c r="F6881" s="274"/>
    </row>
    <row r="6882" spans="6:6" ht="14.4">
      <c r="F6882" s="274"/>
    </row>
    <row r="6883" spans="6:6" ht="14.4">
      <c r="F6883" s="274"/>
    </row>
    <row r="6884" spans="6:6" ht="14.4">
      <c r="F6884" s="274"/>
    </row>
    <row r="6885" spans="6:6" ht="14.4">
      <c r="F6885" s="274"/>
    </row>
    <row r="6886" spans="6:6" ht="14.4">
      <c r="F6886" s="274"/>
    </row>
    <row r="6887" spans="6:6" ht="14.4">
      <c r="F6887" s="274"/>
    </row>
    <row r="6888" spans="6:6" ht="14.4">
      <c r="F6888" s="274"/>
    </row>
    <row r="6889" spans="6:6" ht="14.4">
      <c r="F6889" s="274"/>
    </row>
    <row r="6890" spans="6:6" ht="14.4">
      <c r="F6890" s="274"/>
    </row>
    <row r="6891" spans="6:6" ht="14.4">
      <c r="F6891" s="274"/>
    </row>
    <row r="6892" spans="6:6" ht="14.4">
      <c r="F6892" s="274"/>
    </row>
    <row r="6893" spans="6:6" ht="14.4">
      <c r="F6893" s="274"/>
    </row>
    <row r="6894" spans="6:6" ht="14.4">
      <c r="F6894" s="274"/>
    </row>
    <row r="6895" spans="6:6" ht="14.4">
      <c r="F6895" s="274"/>
    </row>
    <row r="6896" spans="6:6" ht="14.4">
      <c r="F6896" s="274"/>
    </row>
    <row r="6897" spans="6:6" ht="14.4">
      <c r="F6897" s="274"/>
    </row>
    <row r="6898" spans="6:6" ht="14.4">
      <c r="F6898" s="274"/>
    </row>
    <row r="6899" spans="6:6" ht="14.4">
      <c r="F6899" s="274"/>
    </row>
    <row r="6900" spans="6:6" ht="14.4">
      <c r="F6900" s="274"/>
    </row>
    <row r="6901" spans="6:6" ht="14.4">
      <c r="F6901" s="274"/>
    </row>
    <row r="6902" spans="6:6" ht="14.4">
      <c r="F6902" s="274"/>
    </row>
    <row r="6903" spans="6:6" ht="14.4">
      <c r="F6903" s="274"/>
    </row>
    <row r="6904" spans="6:6" ht="14.4">
      <c r="F6904" s="274"/>
    </row>
    <row r="6905" spans="6:6" ht="14.4">
      <c r="F6905" s="274"/>
    </row>
    <row r="6906" spans="6:6" ht="14.4">
      <c r="F6906" s="274"/>
    </row>
    <row r="6907" spans="6:6" ht="14.4">
      <c r="F6907" s="274"/>
    </row>
    <row r="6908" spans="6:6" ht="14.4">
      <c r="F6908" s="274"/>
    </row>
    <row r="6909" spans="6:6" ht="14.4">
      <c r="F6909" s="274"/>
    </row>
    <row r="6910" spans="6:6" ht="14.4">
      <c r="F6910" s="274"/>
    </row>
    <row r="6911" spans="6:6" ht="14.4">
      <c r="F6911" s="274"/>
    </row>
    <row r="6912" spans="6:6" ht="14.4">
      <c r="F6912" s="274"/>
    </row>
    <row r="6913" spans="6:6" ht="14.4">
      <c r="F6913" s="274"/>
    </row>
    <row r="6914" spans="6:6" ht="14.4">
      <c r="F6914" s="274"/>
    </row>
    <row r="6915" spans="6:6" ht="14.4">
      <c r="F6915" s="274"/>
    </row>
    <row r="6916" spans="6:6" ht="14.4">
      <c r="F6916" s="274"/>
    </row>
    <row r="6917" spans="6:6" ht="14.4">
      <c r="F6917" s="274"/>
    </row>
    <row r="6918" spans="6:6" ht="14.4">
      <c r="F6918" s="274"/>
    </row>
    <row r="6919" spans="6:6" ht="14.4">
      <c r="F6919" s="274"/>
    </row>
    <row r="6920" spans="6:6" ht="14.4">
      <c r="F6920" s="274"/>
    </row>
    <row r="6921" spans="6:6" ht="14.4">
      <c r="F6921" s="274"/>
    </row>
    <row r="6922" spans="6:6" ht="14.4">
      <c r="F6922" s="274"/>
    </row>
    <row r="6923" spans="6:6" ht="14.4">
      <c r="F6923" s="274"/>
    </row>
    <row r="6924" spans="6:6" ht="14.4">
      <c r="F6924" s="274"/>
    </row>
    <row r="6925" spans="6:6" ht="14.4">
      <c r="F6925" s="274"/>
    </row>
    <row r="6926" spans="6:6" ht="14.4">
      <c r="F6926" s="274"/>
    </row>
    <row r="6927" spans="6:6" ht="14.4">
      <c r="F6927" s="274"/>
    </row>
    <row r="6928" spans="6:6" ht="14.4">
      <c r="F6928" s="274"/>
    </row>
    <row r="6929" spans="6:6" ht="14.4">
      <c r="F6929" s="274"/>
    </row>
    <row r="6930" spans="6:6" ht="14.4">
      <c r="F6930" s="274"/>
    </row>
    <row r="6931" spans="6:6" ht="14.4">
      <c r="F6931" s="274"/>
    </row>
    <row r="6932" spans="6:6" ht="14.4">
      <c r="F6932" s="274"/>
    </row>
    <row r="6933" spans="6:6" ht="14.4">
      <c r="F6933" s="274"/>
    </row>
    <row r="6934" spans="6:6" ht="14.4">
      <c r="F6934" s="274"/>
    </row>
    <row r="6935" spans="6:6" ht="14.4">
      <c r="F6935" s="274"/>
    </row>
    <row r="6936" spans="6:6" ht="14.4">
      <c r="F6936" s="274"/>
    </row>
    <row r="6937" spans="6:6" ht="14.4">
      <c r="F6937" s="274"/>
    </row>
    <row r="6938" spans="6:6" ht="14.4">
      <c r="F6938" s="274"/>
    </row>
    <row r="6939" spans="6:6" ht="14.4">
      <c r="F6939" s="274"/>
    </row>
    <row r="6940" spans="6:6" ht="14.4">
      <c r="F6940" s="274"/>
    </row>
    <row r="6941" spans="6:6" ht="14.4">
      <c r="F6941" s="274"/>
    </row>
    <row r="6942" spans="6:6" ht="14.4">
      <c r="F6942" s="274"/>
    </row>
    <row r="6943" spans="6:6" ht="14.4">
      <c r="F6943" s="274"/>
    </row>
    <row r="6944" spans="6:6" ht="14.4">
      <c r="F6944" s="274"/>
    </row>
    <row r="6945" spans="6:6" ht="14.4">
      <c r="F6945" s="274"/>
    </row>
    <row r="6946" spans="6:6" ht="14.4">
      <c r="F6946" s="274"/>
    </row>
    <row r="6947" spans="6:6" ht="14.4">
      <c r="F6947" s="274"/>
    </row>
    <row r="6948" spans="6:6" ht="14.4">
      <c r="F6948" s="274"/>
    </row>
    <row r="6949" spans="6:6" ht="14.4">
      <c r="F6949" s="274"/>
    </row>
    <row r="6950" spans="6:6" ht="14.4">
      <c r="F6950" s="274"/>
    </row>
    <row r="6951" spans="6:6" ht="14.4">
      <c r="F6951" s="274"/>
    </row>
    <row r="6952" spans="6:6" ht="14.4">
      <c r="F6952" s="274"/>
    </row>
    <row r="6953" spans="6:6" ht="14.4">
      <c r="F6953" s="274"/>
    </row>
    <row r="6954" spans="6:6" ht="14.4">
      <c r="F6954" s="274"/>
    </row>
    <row r="6955" spans="6:6" ht="14.4">
      <c r="F6955" s="274"/>
    </row>
    <row r="6956" spans="6:6" ht="14.4">
      <c r="F6956" s="274"/>
    </row>
    <row r="6957" spans="6:6" ht="14.4">
      <c r="F6957" s="274"/>
    </row>
    <row r="6958" spans="6:6" ht="14.4">
      <c r="F6958" s="274"/>
    </row>
    <row r="6959" spans="6:6" ht="14.4">
      <c r="F6959" s="274"/>
    </row>
    <row r="6960" spans="6:6" ht="14.4">
      <c r="F6960" s="274"/>
    </row>
    <row r="6961" spans="6:6" ht="14.4">
      <c r="F6961" s="274"/>
    </row>
    <row r="6962" spans="6:6" ht="14.4">
      <c r="F6962" s="274"/>
    </row>
    <row r="6963" spans="6:6" ht="14.4">
      <c r="F6963" s="274"/>
    </row>
    <row r="6964" spans="6:6" ht="14.4">
      <c r="F6964" s="274"/>
    </row>
    <row r="6965" spans="6:6" ht="14.4">
      <c r="F6965" s="274"/>
    </row>
    <row r="6966" spans="6:6" ht="14.4">
      <c r="F6966" s="274"/>
    </row>
    <row r="6967" spans="6:6" ht="14.4">
      <c r="F6967" s="274"/>
    </row>
    <row r="6968" spans="6:6" ht="14.4">
      <c r="F6968" s="274"/>
    </row>
    <row r="6969" spans="6:6" ht="14.4">
      <c r="F6969" s="274"/>
    </row>
    <row r="6970" spans="6:6" ht="14.4">
      <c r="F6970" s="274"/>
    </row>
    <row r="6971" spans="6:6" ht="14.4">
      <c r="F6971" s="274"/>
    </row>
    <row r="6972" spans="6:6" ht="14.4">
      <c r="F6972" s="274"/>
    </row>
    <row r="6973" spans="6:6" ht="14.4">
      <c r="F6973" s="274"/>
    </row>
    <row r="6974" spans="6:6" ht="14.4">
      <c r="F6974" s="274"/>
    </row>
    <row r="6975" spans="6:6" ht="14.4">
      <c r="F6975" s="274"/>
    </row>
    <row r="6976" spans="6:6" ht="14.4">
      <c r="F6976" s="274"/>
    </row>
    <row r="6977" spans="6:6" ht="14.4">
      <c r="F6977" s="274"/>
    </row>
    <row r="6978" spans="6:6" ht="14.4">
      <c r="F6978" s="274"/>
    </row>
    <row r="6979" spans="6:6" ht="14.4">
      <c r="F6979" s="274"/>
    </row>
    <row r="6980" spans="6:6" ht="14.4">
      <c r="F6980" s="274"/>
    </row>
    <row r="6981" spans="6:6" ht="14.4">
      <c r="F6981" s="274"/>
    </row>
    <row r="6982" spans="6:6" ht="14.4">
      <c r="F6982" s="274"/>
    </row>
    <row r="6983" spans="6:6" ht="14.4">
      <c r="F6983" s="274"/>
    </row>
    <row r="6984" spans="6:6" ht="14.4">
      <c r="F6984" s="274"/>
    </row>
    <row r="6985" spans="6:6" ht="14.4">
      <c r="F6985" s="274"/>
    </row>
    <row r="6986" spans="6:6" ht="14.4">
      <c r="F6986" s="274"/>
    </row>
    <row r="6987" spans="6:6" ht="14.4">
      <c r="F6987" s="274"/>
    </row>
    <row r="6988" spans="6:6" ht="14.4">
      <c r="F6988" s="274"/>
    </row>
    <row r="6989" spans="6:6" ht="14.4">
      <c r="F6989" s="274"/>
    </row>
    <row r="6990" spans="6:6" ht="14.4">
      <c r="F6990" s="274"/>
    </row>
    <row r="6991" spans="6:6" ht="14.4">
      <c r="F6991" s="274"/>
    </row>
    <row r="6992" spans="6:6" ht="14.4">
      <c r="F6992" s="274"/>
    </row>
    <row r="6993" spans="6:6" ht="14.4">
      <c r="F6993" s="274"/>
    </row>
    <row r="6994" spans="6:6" ht="14.4">
      <c r="F6994" s="274"/>
    </row>
    <row r="6995" spans="6:6" ht="14.4">
      <c r="F6995" s="274"/>
    </row>
    <row r="6996" spans="6:6" ht="14.4">
      <c r="F6996" s="274"/>
    </row>
    <row r="6997" spans="6:6" ht="14.4">
      <c r="F6997" s="274"/>
    </row>
    <row r="6998" spans="6:6" ht="14.4">
      <c r="F6998" s="274"/>
    </row>
    <row r="6999" spans="6:6" ht="14.4">
      <c r="F6999" s="274"/>
    </row>
    <row r="7000" spans="6:6" ht="14.4">
      <c r="F7000" s="274"/>
    </row>
    <row r="7001" spans="6:6" ht="14.4">
      <c r="F7001" s="274"/>
    </row>
    <row r="7002" spans="6:6" ht="14.4">
      <c r="F7002" s="274"/>
    </row>
    <row r="7003" spans="6:6" ht="14.4">
      <c r="F7003" s="274"/>
    </row>
    <row r="7004" spans="6:6" ht="14.4">
      <c r="F7004" s="274"/>
    </row>
    <row r="7005" spans="6:6" ht="14.4">
      <c r="F7005" s="274"/>
    </row>
    <row r="7006" spans="6:6" ht="14.4">
      <c r="F7006" s="274"/>
    </row>
    <row r="7007" spans="6:6" ht="14.4">
      <c r="F7007" s="274"/>
    </row>
    <row r="7008" spans="6:6" ht="14.4">
      <c r="F7008" s="274"/>
    </row>
    <row r="7009" spans="6:6" ht="14.4">
      <c r="F7009" s="274"/>
    </row>
    <row r="7010" spans="6:6" ht="14.4">
      <c r="F7010" s="274"/>
    </row>
    <row r="7011" spans="6:6" ht="14.4">
      <c r="F7011" s="274"/>
    </row>
    <row r="7012" spans="6:6" ht="14.4">
      <c r="F7012" s="274"/>
    </row>
    <row r="7013" spans="6:6" ht="14.4">
      <c r="F7013" s="274"/>
    </row>
    <row r="7014" spans="6:6" ht="14.4">
      <c r="F7014" s="274"/>
    </row>
    <row r="7015" spans="6:6" ht="14.4">
      <c r="F7015" s="274"/>
    </row>
    <row r="7016" spans="6:6" ht="14.4">
      <c r="F7016" s="274"/>
    </row>
    <row r="7017" spans="6:6" ht="14.4">
      <c r="F7017" s="274"/>
    </row>
    <row r="7018" spans="6:6" ht="14.4">
      <c r="F7018" s="274"/>
    </row>
    <row r="7019" spans="6:6" ht="14.4">
      <c r="F7019" s="274"/>
    </row>
    <row r="7020" spans="6:6" ht="14.4">
      <c r="F7020" s="274"/>
    </row>
    <row r="7021" spans="6:6" ht="14.4">
      <c r="F7021" s="274"/>
    </row>
    <row r="7022" spans="6:6" ht="14.4">
      <c r="F7022" s="274"/>
    </row>
    <row r="7023" spans="6:6" ht="14.4">
      <c r="F7023" s="274"/>
    </row>
    <row r="7024" spans="6:6" ht="14.4">
      <c r="F7024" s="274"/>
    </row>
    <row r="7025" spans="6:6" ht="14.4">
      <c r="F7025" s="274"/>
    </row>
    <row r="7026" spans="6:6" ht="14.4">
      <c r="F7026" s="274"/>
    </row>
    <row r="7027" spans="6:6" ht="14.4">
      <c r="F7027" s="274"/>
    </row>
    <row r="7028" spans="6:6" ht="14.4">
      <c r="F7028" s="274"/>
    </row>
    <row r="7029" spans="6:6" ht="14.4">
      <c r="F7029" s="274"/>
    </row>
    <row r="7030" spans="6:6" ht="14.4">
      <c r="F7030" s="274"/>
    </row>
    <row r="7031" spans="6:6" ht="14.4">
      <c r="F7031" s="274"/>
    </row>
    <row r="7032" spans="6:6" ht="14.4">
      <c r="F7032" s="274"/>
    </row>
    <row r="7033" spans="6:6" ht="14.4">
      <c r="F7033" s="274"/>
    </row>
    <row r="7034" spans="6:6" ht="14.4">
      <c r="F7034" s="274"/>
    </row>
    <row r="7035" spans="6:6" ht="14.4">
      <c r="F7035" s="274"/>
    </row>
    <row r="7036" spans="6:6" ht="14.4">
      <c r="F7036" s="274"/>
    </row>
    <row r="7037" spans="6:6" ht="14.4">
      <c r="F7037" s="274"/>
    </row>
    <row r="7038" spans="6:6" ht="14.4">
      <c r="F7038" s="274"/>
    </row>
    <row r="7039" spans="6:6" ht="14.4">
      <c r="F7039" s="274"/>
    </row>
    <row r="7040" spans="6:6" ht="14.4">
      <c r="F7040" s="274"/>
    </row>
    <row r="7041" spans="6:6" ht="14.4">
      <c r="F7041" s="274"/>
    </row>
    <row r="7042" spans="6:6" ht="14.4">
      <c r="F7042" s="274"/>
    </row>
    <row r="7043" spans="6:6" ht="14.4">
      <c r="F7043" s="274"/>
    </row>
    <row r="7044" spans="6:6" ht="14.4">
      <c r="F7044" s="274"/>
    </row>
    <row r="7045" spans="6:6" ht="14.4">
      <c r="F7045" s="274"/>
    </row>
    <row r="7046" spans="6:6" ht="14.4">
      <c r="F7046" s="274"/>
    </row>
    <row r="7047" spans="6:6" ht="14.4">
      <c r="F7047" s="274"/>
    </row>
    <row r="7048" spans="6:6" ht="14.4">
      <c r="F7048" s="274"/>
    </row>
    <row r="7049" spans="6:6" ht="14.4">
      <c r="F7049" s="274"/>
    </row>
    <row r="7050" spans="6:6" ht="14.4">
      <c r="F7050" s="274"/>
    </row>
    <row r="7051" spans="6:6" ht="14.4">
      <c r="F7051" s="274"/>
    </row>
    <row r="7052" spans="6:6" ht="14.4">
      <c r="F7052" s="274"/>
    </row>
    <row r="7053" spans="6:6" ht="14.4">
      <c r="F7053" s="274"/>
    </row>
    <row r="7054" spans="6:6" ht="14.4">
      <c r="F7054" s="274"/>
    </row>
    <row r="7055" spans="6:6" ht="14.4">
      <c r="F7055" s="274"/>
    </row>
    <row r="7056" spans="6:6" ht="14.4">
      <c r="F7056" s="274"/>
    </row>
    <row r="7057" spans="6:6" ht="14.4">
      <c r="F7057" s="274"/>
    </row>
    <row r="7058" spans="6:6" ht="14.4">
      <c r="F7058" s="274"/>
    </row>
    <row r="7059" spans="6:6" ht="14.4">
      <c r="F7059" s="274"/>
    </row>
    <row r="7060" spans="6:6" ht="14.4">
      <c r="F7060" s="274"/>
    </row>
    <row r="7061" spans="6:6" ht="14.4">
      <c r="F7061" s="274"/>
    </row>
    <row r="7062" spans="6:6" ht="14.4">
      <c r="F7062" s="274"/>
    </row>
    <row r="7063" spans="6:6" ht="14.4">
      <c r="F7063" s="274"/>
    </row>
    <row r="7064" spans="6:6" ht="14.4">
      <c r="F7064" s="274"/>
    </row>
    <row r="7065" spans="6:6" ht="14.4">
      <c r="F7065" s="274"/>
    </row>
    <row r="7066" spans="6:6" ht="14.4">
      <c r="F7066" s="274"/>
    </row>
    <row r="7067" spans="6:6" ht="14.4">
      <c r="F7067" s="274"/>
    </row>
    <row r="7068" spans="6:6" ht="14.4">
      <c r="F7068" s="274"/>
    </row>
    <row r="7069" spans="6:6" ht="14.4">
      <c r="F7069" s="274"/>
    </row>
    <row r="7070" spans="6:6" ht="14.4">
      <c r="F7070" s="274"/>
    </row>
    <row r="7071" spans="6:6" ht="14.4">
      <c r="F7071" s="274"/>
    </row>
    <row r="7072" spans="6:6" ht="14.4">
      <c r="F7072" s="274"/>
    </row>
    <row r="7073" spans="6:6" ht="14.4">
      <c r="F7073" s="274"/>
    </row>
    <row r="7074" spans="6:6" ht="14.4">
      <c r="F7074" s="274"/>
    </row>
    <row r="7075" spans="6:6" ht="14.4">
      <c r="F7075" s="274"/>
    </row>
    <row r="7076" spans="6:6" ht="14.4">
      <c r="F7076" s="274"/>
    </row>
    <row r="7077" spans="6:6" ht="14.4">
      <c r="F7077" s="274"/>
    </row>
    <row r="7078" spans="6:6" ht="14.4">
      <c r="F7078" s="274"/>
    </row>
    <row r="7079" spans="6:6" ht="14.4">
      <c r="F7079" s="274"/>
    </row>
    <row r="7080" spans="6:6" ht="14.4">
      <c r="F7080" s="274"/>
    </row>
    <row r="7081" spans="6:6" ht="14.4">
      <c r="F7081" s="274"/>
    </row>
    <row r="7082" spans="6:6" ht="14.4">
      <c r="F7082" s="274"/>
    </row>
    <row r="7083" spans="6:6" ht="14.4">
      <c r="F7083" s="274"/>
    </row>
    <row r="7084" spans="6:6" ht="14.4">
      <c r="F7084" s="274"/>
    </row>
    <row r="7085" spans="6:6" ht="14.4">
      <c r="F7085" s="274"/>
    </row>
    <row r="7086" spans="6:6" ht="14.4">
      <c r="F7086" s="274"/>
    </row>
    <row r="7087" spans="6:6" ht="14.4">
      <c r="F7087" s="274"/>
    </row>
    <row r="7088" spans="6:6" ht="14.4">
      <c r="F7088" s="274"/>
    </row>
    <row r="7089" spans="6:6" ht="14.4">
      <c r="F7089" s="274"/>
    </row>
    <row r="7090" spans="6:6" ht="14.4">
      <c r="F7090" s="274"/>
    </row>
    <row r="7091" spans="6:6" ht="14.4">
      <c r="F7091" s="274"/>
    </row>
    <row r="7092" spans="6:6" ht="14.4">
      <c r="F7092" s="274"/>
    </row>
    <row r="7093" spans="6:6" ht="14.4">
      <c r="F7093" s="274"/>
    </row>
    <row r="7094" spans="6:6" ht="14.4">
      <c r="F7094" s="274"/>
    </row>
    <row r="7095" spans="6:6" ht="14.4">
      <c r="F7095" s="274"/>
    </row>
    <row r="7096" spans="6:6" ht="14.4">
      <c r="F7096" s="274"/>
    </row>
    <row r="7097" spans="6:6" ht="14.4">
      <c r="F7097" s="274"/>
    </row>
    <row r="7098" spans="6:6" ht="14.4">
      <c r="F7098" s="274"/>
    </row>
    <row r="7099" spans="6:6" ht="14.4">
      <c r="F7099" s="274"/>
    </row>
    <row r="7100" spans="6:6" ht="14.4">
      <c r="F7100" s="274"/>
    </row>
    <row r="7101" spans="6:6" ht="14.4">
      <c r="F7101" s="274"/>
    </row>
    <row r="7102" spans="6:6" ht="14.4">
      <c r="F7102" s="274"/>
    </row>
    <row r="7103" spans="6:6" ht="14.4">
      <c r="F7103" s="274"/>
    </row>
    <row r="7104" spans="6:6" ht="14.4">
      <c r="F7104" s="274"/>
    </row>
    <row r="7105" spans="6:6" ht="14.4">
      <c r="F7105" s="274"/>
    </row>
    <row r="7106" spans="6:6" ht="14.4">
      <c r="F7106" s="274"/>
    </row>
    <row r="7107" spans="6:6" ht="14.4">
      <c r="F7107" s="274"/>
    </row>
    <row r="7108" spans="6:6" ht="14.4">
      <c r="F7108" s="274"/>
    </row>
    <row r="7109" spans="6:6" ht="14.4">
      <c r="F7109" s="274"/>
    </row>
    <row r="7110" spans="6:6" ht="14.4">
      <c r="F7110" s="274"/>
    </row>
    <row r="7111" spans="6:6" ht="14.4">
      <c r="F7111" s="274"/>
    </row>
    <row r="7112" spans="6:6" ht="14.4">
      <c r="F7112" s="274"/>
    </row>
    <row r="7113" spans="6:6" ht="14.4">
      <c r="F7113" s="274"/>
    </row>
    <row r="7114" spans="6:6" ht="14.4">
      <c r="F7114" s="274"/>
    </row>
    <row r="7115" spans="6:6" ht="14.4">
      <c r="F7115" s="274"/>
    </row>
    <row r="7116" spans="6:6" ht="14.4">
      <c r="F7116" s="274"/>
    </row>
    <row r="7117" spans="6:6" ht="14.4">
      <c r="F7117" s="274"/>
    </row>
    <row r="7118" spans="6:6" ht="14.4">
      <c r="F7118" s="274"/>
    </row>
    <row r="7119" spans="6:6" ht="14.4">
      <c r="F7119" s="274"/>
    </row>
    <row r="7120" spans="6:6" ht="14.4">
      <c r="F7120" s="274"/>
    </row>
    <row r="7121" spans="6:6" ht="14.4">
      <c r="F7121" s="274"/>
    </row>
    <row r="7122" spans="6:6" ht="14.4">
      <c r="F7122" s="274"/>
    </row>
    <row r="7123" spans="6:6" ht="14.4">
      <c r="F7123" s="274"/>
    </row>
    <row r="7124" spans="6:6" ht="14.4">
      <c r="F7124" s="274"/>
    </row>
    <row r="7125" spans="6:6" ht="14.4">
      <c r="F7125" s="274"/>
    </row>
    <row r="7126" spans="6:6" ht="14.4">
      <c r="F7126" s="274"/>
    </row>
    <row r="7127" spans="6:6" ht="14.4">
      <c r="F7127" s="274"/>
    </row>
    <row r="7128" spans="6:6" ht="14.4">
      <c r="F7128" s="274"/>
    </row>
    <row r="7129" spans="6:6" ht="14.4">
      <c r="F7129" s="274"/>
    </row>
    <row r="7130" spans="6:6" ht="14.4">
      <c r="F7130" s="274"/>
    </row>
    <row r="7131" spans="6:6" ht="14.4">
      <c r="F7131" s="274"/>
    </row>
    <row r="7132" spans="6:6" ht="14.4">
      <c r="F7132" s="274"/>
    </row>
    <row r="7133" spans="6:6" ht="14.4">
      <c r="F7133" s="274"/>
    </row>
    <row r="7134" spans="6:6" ht="14.4">
      <c r="F7134" s="274"/>
    </row>
    <row r="7135" spans="6:6" ht="14.4">
      <c r="F7135" s="274"/>
    </row>
    <row r="7136" spans="6:6" ht="14.4">
      <c r="F7136" s="274"/>
    </row>
    <row r="7137" spans="6:6" ht="14.4">
      <c r="F7137" s="274"/>
    </row>
    <row r="7138" spans="6:6" ht="14.4">
      <c r="F7138" s="274"/>
    </row>
    <row r="7139" spans="6:6" ht="14.4">
      <c r="F7139" s="274"/>
    </row>
    <row r="7140" spans="6:6" ht="14.4">
      <c r="F7140" s="274"/>
    </row>
    <row r="7141" spans="6:6" ht="14.4">
      <c r="F7141" s="274"/>
    </row>
    <row r="7142" spans="6:6" ht="14.4">
      <c r="F7142" s="274"/>
    </row>
    <row r="7143" spans="6:6" ht="14.4">
      <c r="F7143" s="274"/>
    </row>
    <row r="7144" spans="6:6" ht="14.4">
      <c r="F7144" s="274"/>
    </row>
    <row r="7145" spans="6:6" ht="14.4">
      <c r="F7145" s="274"/>
    </row>
    <row r="7146" spans="6:6" ht="14.4">
      <c r="F7146" s="274"/>
    </row>
    <row r="7147" spans="6:6" ht="14.4">
      <c r="F7147" s="274"/>
    </row>
    <row r="7148" spans="6:6" ht="14.4">
      <c r="F7148" s="274"/>
    </row>
    <row r="7149" spans="6:6" ht="14.4">
      <c r="F7149" s="274"/>
    </row>
    <row r="7150" spans="6:6" ht="14.4">
      <c r="F7150" s="274"/>
    </row>
    <row r="7151" spans="6:6" ht="14.4">
      <c r="F7151" s="274"/>
    </row>
    <row r="7152" spans="6:6" ht="14.4">
      <c r="F7152" s="274"/>
    </row>
    <row r="7153" spans="6:6" ht="14.4">
      <c r="F7153" s="274"/>
    </row>
    <row r="7154" spans="6:6" ht="14.4">
      <c r="F7154" s="274"/>
    </row>
    <row r="7155" spans="6:6" ht="14.4">
      <c r="F7155" s="274"/>
    </row>
    <row r="7156" spans="6:6" ht="14.4">
      <c r="F7156" s="274"/>
    </row>
    <row r="7157" spans="6:6" ht="14.4">
      <c r="F7157" s="274"/>
    </row>
    <row r="7158" spans="6:6" ht="14.4">
      <c r="F7158" s="274"/>
    </row>
    <row r="7159" spans="6:6" ht="14.4">
      <c r="F7159" s="274"/>
    </row>
    <row r="7160" spans="6:6" ht="14.4">
      <c r="F7160" s="274"/>
    </row>
    <row r="7161" spans="6:6" ht="14.4">
      <c r="F7161" s="274"/>
    </row>
    <row r="7162" spans="6:6" ht="14.4">
      <c r="F7162" s="274"/>
    </row>
    <row r="7163" spans="6:6" ht="14.4">
      <c r="F7163" s="274"/>
    </row>
    <row r="7164" spans="6:6" ht="14.4">
      <c r="F7164" s="274"/>
    </row>
    <row r="7165" spans="6:6" ht="14.4">
      <c r="F7165" s="274"/>
    </row>
    <row r="7166" spans="6:6" ht="14.4">
      <c r="F7166" s="274"/>
    </row>
    <row r="7167" spans="6:6" ht="14.4">
      <c r="F7167" s="274"/>
    </row>
    <row r="7168" spans="6:6" ht="14.4">
      <c r="F7168" s="274"/>
    </row>
    <row r="7169" spans="6:6" ht="14.4">
      <c r="F7169" s="274"/>
    </row>
    <row r="7170" spans="6:6" ht="14.4">
      <c r="F7170" s="274"/>
    </row>
    <row r="7171" spans="6:6" ht="14.4">
      <c r="F7171" s="274"/>
    </row>
    <row r="7172" spans="6:6" ht="14.4">
      <c r="F7172" s="274"/>
    </row>
    <row r="7173" spans="6:6" ht="14.4">
      <c r="F7173" s="274"/>
    </row>
    <row r="7174" spans="6:6" ht="14.4">
      <c r="F7174" s="274"/>
    </row>
    <row r="7175" spans="6:6" ht="14.4">
      <c r="F7175" s="274"/>
    </row>
    <row r="7176" spans="6:6" ht="14.4">
      <c r="F7176" s="274"/>
    </row>
    <row r="7177" spans="6:6" ht="14.4">
      <c r="F7177" s="274"/>
    </row>
    <row r="7178" spans="6:6" ht="14.4">
      <c r="F7178" s="274"/>
    </row>
    <row r="7179" spans="6:6" ht="14.4">
      <c r="F7179" s="274"/>
    </row>
    <row r="7180" spans="6:6" ht="14.4">
      <c r="F7180" s="274"/>
    </row>
    <row r="7181" spans="6:6" ht="14.4">
      <c r="F7181" s="274"/>
    </row>
    <row r="7182" spans="6:6" ht="14.4">
      <c r="F7182" s="274"/>
    </row>
    <row r="7183" spans="6:6" ht="14.4">
      <c r="F7183" s="274"/>
    </row>
    <row r="7184" spans="6:6" ht="14.4">
      <c r="F7184" s="274"/>
    </row>
    <row r="7185" spans="6:6" ht="14.4">
      <c r="F7185" s="274"/>
    </row>
    <row r="7186" spans="6:6" ht="14.4">
      <c r="F7186" s="274"/>
    </row>
    <row r="7187" spans="6:6" ht="14.4">
      <c r="F7187" s="274"/>
    </row>
    <row r="7188" spans="6:6" ht="14.4">
      <c r="F7188" s="274"/>
    </row>
    <row r="7189" spans="6:6" ht="14.4">
      <c r="F7189" s="274"/>
    </row>
    <row r="7190" spans="6:6" ht="14.4">
      <c r="F7190" s="274"/>
    </row>
    <row r="7191" spans="6:6" ht="14.4">
      <c r="F7191" s="274"/>
    </row>
    <row r="7192" spans="6:6" ht="14.4">
      <c r="F7192" s="274"/>
    </row>
    <row r="7193" spans="6:6" ht="14.4">
      <c r="F7193" s="274"/>
    </row>
    <row r="7194" spans="6:6" ht="14.4">
      <c r="F7194" s="274"/>
    </row>
    <row r="7195" spans="6:6" ht="14.4">
      <c r="F7195" s="274"/>
    </row>
    <row r="7196" spans="6:6" ht="14.4">
      <c r="F7196" s="274"/>
    </row>
    <row r="7197" spans="6:6" ht="14.4">
      <c r="F7197" s="274"/>
    </row>
    <row r="7198" spans="6:6" ht="14.4">
      <c r="F7198" s="274"/>
    </row>
    <row r="7199" spans="6:6" ht="14.4">
      <c r="F7199" s="274"/>
    </row>
    <row r="7200" spans="6:6" ht="14.4">
      <c r="F7200" s="274"/>
    </row>
    <row r="7201" spans="6:6" ht="14.4">
      <c r="F7201" s="274"/>
    </row>
    <row r="7202" spans="6:6" ht="14.4">
      <c r="F7202" s="274"/>
    </row>
    <row r="7203" spans="6:6" ht="14.4">
      <c r="F7203" s="274"/>
    </row>
    <row r="7204" spans="6:6" ht="14.4">
      <c r="F7204" s="274"/>
    </row>
    <row r="7205" spans="6:6" ht="14.4">
      <c r="F7205" s="274"/>
    </row>
    <row r="7206" spans="6:6" ht="14.4">
      <c r="F7206" s="274"/>
    </row>
    <row r="7207" spans="6:6" ht="14.4">
      <c r="F7207" s="274"/>
    </row>
    <row r="7208" spans="6:6" ht="14.4">
      <c r="F7208" s="274"/>
    </row>
    <row r="7209" spans="6:6" ht="14.4">
      <c r="F7209" s="274"/>
    </row>
    <row r="7210" spans="6:6" ht="14.4">
      <c r="F7210" s="274"/>
    </row>
    <row r="7211" spans="6:6" ht="14.4">
      <c r="F7211" s="274"/>
    </row>
    <row r="7212" spans="6:6" ht="14.4">
      <c r="F7212" s="274"/>
    </row>
    <row r="7213" spans="6:6" ht="14.4">
      <c r="F7213" s="274"/>
    </row>
    <row r="7214" spans="6:6" ht="14.4">
      <c r="F7214" s="274"/>
    </row>
    <row r="7215" spans="6:6" ht="14.4">
      <c r="F7215" s="274"/>
    </row>
    <row r="7216" spans="6:6" ht="14.4">
      <c r="F7216" s="274"/>
    </row>
    <row r="7217" spans="6:6" ht="14.4">
      <c r="F7217" s="274"/>
    </row>
    <row r="7218" spans="6:6" ht="14.4">
      <c r="F7218" s="274"/>
    </row>
    <row r="7219" spans="6:6" ht="14.4">
      <c r="F7219" s="274"/>
    </row>
    <row r="7220" spans="6:6" ht="14.4">
      <c r="F7220" s="274"/>
    </row>
    <row r="7221" spans="6:6" ht="14.4">
      <c r="F7221" s="274"/>
    </row>
    <row r="7222" spans="6:6" ht="14.4">
      <c r="F7222" s="274"/>
    </row>
    <row r="7223" spans="6:6" ht="14.4">
      <c r="F7223" s="274"/>
    </row>
    <row r="7224" spans="6:6" ht="14.4">
      <c r="F7224" s="274"/>
    </row>
    <row r="7225" spans="6:6" ht="14.4">
      <c r="F7225" s="274"/>
    </row>
    <row r="7226" spans="6:6" ht="14.4">
      <c r="F7226" s="274"/>
    </row>
    <row r="7227" spans="6:6" ht="14.4">
      <c r="F7227" s="274"/>
    </row>
    <row r="7228" spans="6:6" ht="14.4">
      <c r="F7228" s="274"/>
    </row>
    <row r="7229" spans="6:6" ht="14.4">
      <c r="F7229" s="274"/>
    </row>
    <row r="7230" spans="6:6" ht="14.4">
      <c r="F7230" s="274"/>
    </row>
    <row r="7231" spans="6:6" ht="14.4">
      <c r="F7231" s="274"/>
    </row>
    <row r="7232" spans="6:6" ht="14.4">
      <c r="F7232" s="274"/>
    </row>
    <row r="7233" spans="6:6" ht="14.4">
      <c r="F7233" s="274"/>
    </row>
    <row r="7234" spans="6:6" ht="14.4">
      <c r="F7234" s="274"/>
    </row>
    <row r="7235" spans="6:6" ht="14.4">
      <c r="F7235" s="274"/>
    </row>
    <row r="7236" spans="6:6" ht="14.4">
      <c r="F7236" s="274"/>
    </row>
    <row r="7237" spans="6:6" ht="14.4">
      <c r="F7237" s="274"/>
    </row>
    <row r="7238" spans="6:6" ht="14.4">
      <c r="F7238" s="274"/>
    </row>
    <row r="7239" spans="6:6" ht="14.4">
      <c r="F7239" s="274"/>
    </row>
    <row r="7240" spans="6:6" ht="14.4">
      <c r="F7240" s="274"/>
    </row>
    <row r="7241" spans="6:6" ht="14.4">
      <c r="F7241" s="274"/>
    </row>
    <row r="7242" spans="6:6" ht="14.4">
      <c r="F7242" s="274"/>
    </row>
    <row r="7243" spans="6:6" ht="14.4">
      <c r="F7243" s="274"/>
    </row>
    <row r="7244" spans="6:6" ht="14.4">
      <c r="F7244" s="274"/>
    </row>
    <row r="7245" spans="6:6" ht="14.4">
      <c r="F7245" s="274"/>
    </row>
    <row r="7246" spans="6:6" ht="14.4">
      <c r="F7246" s="274"/>
    </row>
    <row r="7247" spans="6:6" ht="14.4">
      <c r="F7247" s="274"/>
    </row>
    <row r="7248" spans="6:6" ht="14.4">
      <c r="F7248" s="274"/>
    </row>
    <row r="7249" spans="6:6" ht="14.4">
      <c r="F7249" s="274"/>
    </row>
    <row r="7250" spans="6:6" ht="14.4">
      <c r="F7250" s="274"/>
    </row>
    <row r="7251" spans="6:6" ht="14.4">
      <c r="F7251" s="274"/>
    </row>
    <row r="7252" spans="6:6" ht="14.4">
      <c r="F7252" s="274"/>
    </row>
    <row r="7253" spans="6:6" ht="14.4">
      <c r="F7253" s="274"/>
    </row>
    <row r="7254" spans="6:6" ht="14.4">
      <c r="F7254" s="274"/>
    </row>
    <row r="7255" spans="6:6" ht="14.4">
      <c r="F7255" s="274"/>
    </row>
    <row r="7256" spans="6:6" ht="14.4">
      <c r="F7256" s="274"/>
    </row>
    <row r="7257" spans="6:6" ht="14.4">
      <c r="F7257" s="274"/>
    </row>
    <row r="7258" spans="6:6" ht="14.4">
      <c r="F7258" s="274"/>
    </row>
    <row r="7259" spans="6:6" ht="14.4">
      <c r="F7259" s="274"/>
    </row>
    <row r="7260" spans="6:6" ht="14.4">
      <c r="F7260" s="274"/>
    </row>
    <row r="7261" spans="6:6" ht="14.4">
      <c r="F7261" s="274"/>
    </row>
    <row r="7262" spans="6:6" ht="14.4">
      <c r="F7262" s="274"/>
    </row>
    <row r="7263" spans="6:6" ht="14.4">
      <c r="F7263" s="274"/>
    </row>
    <row r="7264" spans="6:6" ht="14.4">
      <c r="F7264" s="274"/>
    </row>
    <row r="7265" spans="6:6" ht="14.4">
      <c r="F7265" s="274"/>
    </row>
    <row r="7266" spans="6:6" ht="14.4">
      <c r="F7266" s="274"/>
    </row>
    <row r="7267" spans="6:6" ht="14.4">
      <c r="F7267" s="274"/>
    </row>
    <row r="7268" spans="6:6" ht="14.4">
      <c r="F7268" s="274"/>
    </row>
    <row r="7269" spans="6:6" ht="14.4">
      <c r="F7269" s="274"/>
    </row>
    <row r="7270" spans="6:6" ht="14.4">
      <c r="F7270" s="274"/>
    </row>
    <row r="7271" spans="6:6" ht="14.4">
      <c r="F7271" s="274"/>
    </row>
    <row r="7272" spans="6:6" ht="14.4">
      <c r="F7272" s="274"/>
    </row>
    <row r="7273" spans="6:6" ht="14.4">
      <c r="F7273" s="274"/>
    </row>
    <row r="7274" spans="6:6" ht="14.4">
      <c r="F7274" s="274"/>
    </row>
    <row r="7275" spans="6:6" ht="14.4">
      <c r="F7275" s="274"/>
    </row>
    <row r="7276" spans="6:6" ht="14.4">
      <c r="F7276" s="274"/>
    </row>
    <row r="7277" spans="6:6" ht="14.4">
      <c r="F7277" s="274"/>
    </row>
    <row r="7278" spans="6:6" ht="14.4">
      <c r="F7278" s="274"/>
    </row>
    <row r="7279" spans="6:6" ht="14.4">
      <c r="F7279" s="274"/>
    </row>
    <row r="7280" spans="6:6" ht="14.4">
      <c r="F7280" s="274"/>
    </row>
    <row r="7281" spans="6:6" ht="14.4">
      <c r="F7281" s="274"/>
    </row>
    <row r="7282" spans="6:6" ht="14.4">
      <c r="F7282" s="274"/>
    </row>
    <row r="7283" spans="6:6" ht="14.4">
      <c r="F7283" s="274"/>
    </row>
    <row r="7284" spans="6:6" ht="14.4">
      <c r="F7284" s="274"/>
    </row>
    <row r="7285" spans="6:6" ht="14.4">
      <c r="F7285" s="274"/>
    </row>
    <row r="7286" spans="6:6" ht="14.4">
      <c r="F7286" s="274"/>
    </row>
    <row r="7287" spans="6:6" ht="14.4">
      <c r="F7287" s="274"/>
    </row>
    <row r="7288" spans="6:6" ht="14.4">
      <c r="F7288" s="274"/>
    </row>
    <row r="7289" spans="6:6" ht="14.4">
      <c r="F7289" s="274"/>
    </row>
    <row r="7290" spans="6:6" ht="14.4">
      <c r="F7290" s="274"/>
    </row>
    <row r="7291" spans="6:6" ht="14.4">
      <c r="F7291" s="274"/>
    </row>
    <row r="7292" spans="6:6" ht="14.4">
      <c r="F7292" s="274"/>
    </row>
    <row r="7293" spans="6:6" ht="14.4">
      <c r="F7293" s="274"/>
    </row>
    <row r="7294" spans="6:6" ht="14.4">
      <c r="F7294" s="274"/>
    </row>
    <row r="7295" spans="6:6" ht="14.4">
      <c r="F7295" s="274"/>
    </row>
    <row r="7296" spans="6:6" ht="14.4">
      <c r="F7296" s="274"/>
    </row>
    <row r="7297" spans="6:6" ht="14.4">
      <c r="F7297" s="274"/>
    </row>
    <row r="7298" spans="6:6" ht="14.4">
      <c r="F7298" s="274"/>
    </row>
    <row r="7299" spans="6:6" ht="14.4">
      <c r="F7299" s="274"/>
    </row>
    <row r="7300" spans="6:6" ht="14.4">
      <c r="F7300" s="274"/>
    </row>
    <row r="7301" spans="6:6" ht="14.4">
      <c r="F7301" s="274"/>
    </row>
    <row r="7302" spans="6:6" ht="14.4">
      <c r="F7302" s="274"/>
    </row>
    <row r="7303" spans="6:6" ht="14.4">
      <c r="F7303" s="274"/>
    </row>
    <row r="7304" spans="6:6" ht="14.4">
      <c r="F7304" s="274"/>
    </row>
    <row r="7305" spans="6:6" ht="14.4">
      <c r="F7305" s="274"/>
    </row>
    <row r="7306" spans="6:6" ht="14.4">
      <c r="F7306" s="274"/>
    </row>
    <row r="7307" spans="6:6" ht="14.4">
      <c r="F7307" s="274"/>
    </row>
    <row r="7308" spans="6:6" ht="14.4">
      <c r="F7308" s="274"/>
    </row>
    <row r="7309" spans="6:6" ht="14.4">
      <c r="F7309" s="274"/>
    </row>
    <row r="7310" spans="6:6" ht="14.4">
      <c r="F7310" s="274"/>
    </row>
    <row r="7311" spans="6:6" ht="14.4">
      <c r="F7311" s="274"/>
    </row>
    <row r="7312" spans="6:6" ht="14.4">
      <c r="F7312" s="274"/>
    </row>
    <row r="7313" spans="6:6" ht="14.4">
      <c r="F7313" s="274"/>
    </row>
    <row r="7314" spans="6:6" ht="14.4">
      <c r="F7314" s="274"/>
    </row>
    <row r="7315" spans="6:6" ht="14.4">
      <c r="F7315" s="274"/>
    </row>
    <row r="7316" spans="6:6" ht="14.4">
      <c r="F7316" s="274"/>
    </row>
    <row r="7317" spans="6:6" ht="14.4">
      <c r="F7317" s="274"/>
    </row>
    <row r="7318" spans="6:6" ht="14.4">
      <c r="F7318" s="274"/>
    </row>
    <row r="7319" spans="6:6" ht="14.4">
      <c r="F7319" s="274"/>
    </row>
    <row r="7320" spans="6:6" ht="14.4">
      <c r="F7320" s="274"/>
    </row>
    <row r="7321" spans="6:6" ht="14.4">
      <c r="F7321" s="274"/>
    </row>
    <row r="7322" spans="6:6" ht="14.4">
      <c r="F7322" s="274"/>
    </row>
    <row r="7323" spans="6:6" ht="14.4">
      <c r="F7323" s="274"/>
    </row>
    <row r="7324" spans="6:6" ht="14.4">
      <c r="F7324" s="274"/>
    </row>
    <row r="7325" spans="6:6" ht="14.4">
      <c r="F7325" s="274"/>
    </row>
    <row r="7326" spans="6:6" ht="14.4">
      <c r="F7326" s="274"/>
    </row>
    <row r="7327" spans="6:6" ht="14.4">
      <c r="F7327" s="274"/>
    </row>
    <row r="7328" spans="6:6" ht="14.4">
      <c r="F7328" s="274"/>
    </row>
    <row r="7329" spans="6:6" ht="14.4">
      <c r="F7329" s="274"/>
    </row>
    <row r="7330" spans="6:6" ht="14.4">
      <c r="F7330" s="274"/>
    </row>
    <row r="7331" spans="6:6" ht="14.4">
      <c r="F7331" s="274"/>
    </row>
    <row r="7332" spans="6:6" ht="14.4">
      <c r="F7332" s="274"/>
    </row>
    <row r="7333" spans="6:6" ht="14.4">
      <c r="F7333" s="274"/>
    </row>
    <row r="7334" spans="6:6" ht="14.4">
      <c r="F7334" s="274"/>
    </row>
    <row r="7335" spans="6:6" ht="14.4">
      <c r="F7335" s="274"/>
    </row>
    <row r="7336" spans="6:6" ht="14.4">
      <c r="F7336" s="274"/>
    </row>
    <row r="7337" spans="6:6" ht="14.4">
      <c r="F7337" s="274"/>
    </row>
    <row r="7338" spans="6:6" ht="14.4">
      <c r="F7338" s="274"/>
    </row>
    <row r="7339" spans="6:6" ht="14.4">
      <c r="F7339" s="274"/>
    </row>
    <row r="7340" spans="6:6" ht="14.4">
      <c r="F7340" s="274"/>
    </row>
    <row r="7341" spans="6:6" ht="14.4">
      <c r="F7341" s="274"/>
    </row>
    <row r="7342" spans="6:6" ht="14.4">
      <c r="F7342" s="274"/>
    </row>
    <row r="7343" spans="6:6" ht="14.4">
      <c r="F7343" s="274"/>
    </row>
    <row r="7344" spans="6:6" ht="14.4">
      <c r="F7344" s="274"/>
    </row>
    <row r="7345" spans="6:6" ht="14.4">
      <c r="F7345" s="274"/>
    </row>
    <row r="7346" spans="6:6" ht="14.4">
      <c r="F7346" s="274"/>
    </row>
    <row r="7347" spans="6:6" ht="14.4">
      <c r="F7347" s="274"/>
    </row>
    <row r="7348" spans="6:6" ht="14.4">
      <c r="F7348" s="274"/>
    </row>
    <row r="7349" spans="6:6" ht="14.4">
      <c r="F7349" s="274"/>
    </row>
    <row r="7350" spans="6:6" ht="14.4">
      <c r="F7350" s="274"/>
    </row>
    <row r="7351" spans="6:6" ht="14.4">
      <c r="F7351" s="274"/>
    </row>
    <row r="7352" spans="6:6" ht="14.4">
      <c r="F7352" s="274"/>
    </row>
    <row r="7353" spans="6:6" ht="14.4">
      <c r="F7353" s="274"/>
    </row>
    <row r="7354" spans="6:6" ht="14.4">
      <c r="F7354" s="274"/>
    </row>
    <row r="7355" spans="6:6" ht="14.4">
      <c r="F7355" s="274"/>
    </row>
    <row r="7356" spans="6:6" ht="14.4">
      <c r="F7356" s="274"/>
    </row>
    <row r="7357" spans="6:6" ht="14.4">
      <c r="F7357" s="274"/>
    </row>
    <row r="7358" spans="6:6" ht="14.4">
      <c r="F7358" s="274"/>
    </row>
    <row r="7359" spans="6:6" ht="14.4">
      <c r="F7359" s="274"/>
    </row>
    <row r="7360" spans="6:6" ht="14.4">
      <c r="F7360" s="274"/>
    </row>
    <row r="7361" spans="6:6" ht="14.4">
      <c r="F7361" s="274"/>
    </row>
    <row r="7362" spans="6:6" ht="14.4">
      <c r="F7362" s="274"/>
    </row>
    <row r="7363" spans="6:6" ht="14.4">
      <c r="F7363" s="274"/>
    </row>
    <row r="7364" spans="6:6" ht="14.4">
      <c r="F7364" s="274"/>
    </row>
    <row r="7365" spans="6:6" ht="14.4">
      <c r="F7365" s="274"/>
    </row>
    <row r="7366" spans="6:6" ht="14.4">
      <c r="F7366" s="274"/>
    </row>
    <row r="7367" spans="6:6" ht="14.4">
      <c r="F7367" s="274"/>
    </row>
    <row r="7368" spans="6:6" ht="14.4">
      <c r="F7368" s="274"/>
    </row>
    <row r="7369" spans="6:6" ht="14.4">
      <c r="F7369" s="274"/>
    </row>
    <row r="7370" spans="6:6" ht="14.4">
      <c r="F7370" s="274"/>
    </row>
    <row r="7371" spans="6:6" ht="14.4">
      <c r="F7371" s="274"/>
    </row>
    <row r="7372" spans="6:6" ht="14.4">
      <c r="F7372" s="274"/>
    </row>
    <row r="7373" spans="6:6" ht="14.4">
      <c r="F7373" s="274"/>
    </row>
    <row r="7374" spans="6:6" ht="14.4">
      <c r="F7374" s="274"/>
    </row>
    <row r="7375" spans="6:6" ht="14.4">
      <c r="F7375" s="274"/>
    </row>
    <row r="7376" spans="6:6" ht="14.4">
      <c r="F7376" s="274"/>
    </row>
    <row r="7377" spans="6:6" ht="14.4">
      <c r="F7377" s="274"/>
    </row>
    <row r="7378" spans="6:6" ht="14.4">
      <c r="F7378" s="274"/>
    </row>
    <row r="7379" spans="6:6" ht="14.4">
      <c r="F7379" s="274"/>
    </row>
    <row r="7380" spans="6:6" ht="14.4">
      <c r="F7380" s="274"/>
    </row>
    <row r="7381" spans="6:6" ht="14.4">
      <c r="F7381" s="274"/>
    </row>
    <row r="7382" spans="6:6" ht="14.4">
      <c r="F7382" s="274"/>
    </row>
    <row r="7383" spans="6:6" ht="14.4">
      <c r="F7383" s="274"/>
    </row>
    <row r="7384" spans="6:6" ht="14.4">
      <c r="F7384" s="274"/>
    </row>
    <row r="7385" spans="6:6" ht="14.4">
      <c r="F7385" s="274"/>
    </row>
    <row r="7386" spans="6:6" ht="14.4">
      <c r="F7386" s="274"/>
    </row>
    <row r="7387" spans="6:6" ht="14.4">
      <c r="F7387" s="274"/>
    </row>
    <row r="7388" spans="6:6" ht="14.4">
      <c r="F7388" s="274"/>
    </row>
    <row r="7389" spans="6:6" ht="14.4">
      <c r="F7389" s="274"/>
    </row>
    <row r="7390" spans="6:6" ht="14.4">
      <c r="F7390" s="274"/>
    </row>
    <row r="7391" spans="6:6" ht="14.4">
      <c r="F7391" s="274"/>
    </row>
    <row r="7392" spans="6:6" ht="14.4">
      <c r="F7392" s="274"/>
    </row>
    <row r="7393" spans="6:6" ht="14.4">
      <c r="F7393" s="274"/>
    </row>
    <row r="7394" spans="6:6" ht="14.4">
      <c r="F7394" s="274"/>
    </row>
    <row r="7395" spans="6:6" ht="14.4">
      <c r="F7395" s="274"/>
    </row>
    <row r="7396" spans="6:6" ht="14.4">
      <c r="F7396" s="274"/>
    </row>
    <row r="7397" spans="6:6" ht="14.4">
      <c r="F7397" s="274"/>
    </row>
    <row r="7398" spans="6:6" ht="14.4">
      <c r="F7398" s="274"/>
    </row>
    <row r="7399" spans="6:6" ht="14.4">
      <c r="F7399" s="274"/>
    </row>
    <row r="7400" spans="6:6" ht="14.4">
      <c r="F7400" s="274"/>
    </row>
    <row r="7401" spans="6:6" ht="14.4">
      <c r="F7401" s="274"/>
    </row>
    <row r="7402" spans="6:6" ht="14.4">
      <c r="F7402" s="274"/>
    </row>
    <row r="7403" spans="6:6" ht="14.4">
      <c r="F7403" s="274"/>
    </row>
    <row r="7404" spans="6:6" ht="14.4">
      <c r="F7404" s="274"/>
    </row>
    <row r="7405" spans="6:6" ht="14.4">
      <c r="F7405" s="274"/>
    </row>
    <row r="7406" spans="6:6" ht="14.4">
      <c r="F7406" s="274"/>
    </row>
    <row r="7407" spans="6:6" ht="14.4">
      <c r="F7407" s="274"/>
    </row>
    <row r="7408" spans="6:6" ht="14.4">
      <c r="F7408" s="274"/>
    </row>
    <row r="7409" spans="6:6" ht="14.4">
      <c r="F7409" s="274"/>
    </row>
    <row r="7410" spans="6:6" ht="14.4">
      <c r="F7410" s="274"/>
    </row>
    <row r="7411" spans="6:6" ht="14.4">
      <c r="F7411" s="274"/>
    </row>
    <row r="7412" spans="6:6" ht="14.4">
      <c r="F7412" s="274"/>
    </row>
    <row r="7413" spans="6:6" ht="14.4">
      <c r="F7413" s="274"/>
    </row>
    <row r="7414" spans="6:6" ht="14.4">
      <c r="F7414" s="274"/>
    </row>
    <row r="7415" spans="6:6" ht="14.4">
      <c r="F7415" s="274"/>
    </row>
    <row r="7416" spans="6:6" ht="14.4">
      <c r="F7416" s="274"/>
    </row>
    <row r="7417" spans="6:6" ht="14.4">
      <c r="F7417" s="274"/>
    </row>
    <row r="7418" spans="6:6" ht="14.4">
      <c r="F7418" s="274"/>
    </row>
    <row r="7419" spans="6:6" ht="14.4">
      <c r="F7419" s="274"/>
    </row>
    <row r="7420" spans="6:6" ht="14.4">
      <c r="F7420" s="274"/>
    </row>
    <row r="7421" spans="6:6" ht="14.4">
      <c r="F7421" s="274"/>
    </row>
    <row r="7422" spans="6:6" ht="14.4">
      <c r="F7422" s="274"/>
    </row>
    <row r="7423" spans="6:6" ht="14.4">
      <c r="F7423" s="274"/>
    </row>
    <row r="7424" spans="6:6" ht="14.4">
      <c r="F7424" s="274"/>
    </row>
    <row r="7425" spans="6:6" ht="14.4">
      <c r="F7425" s="274"/>
    </row>
    <row r="7426" spans="6:6" ht="14.4">
      <c r="F7426" s="274"/>
    </row>
    <row r="7427" spans="6:6" ht="14.4">
      <c r="F7427" s="274"/>
    </row>
    <row r="7428" spans="6:6" ht="14.4">
      <c r="F7428" s="274"/>
    </row>
    <row r="7429" spans="6:6" ht="14.4">
      <c r="F7429" s="274"/>
    </row>
    <row r="7430" spans="6:6" ht="14.4">
      <c r="F7430" s="274"/>
    </row>
    <row r="7431" spans="6:6" ht="14.4">
      <c r="F7431" s="274"/>
    </row>
    <row r="7432" spans="6:6" ht="14.4">
      <c r="F7432" s="274"/>
    </row>
    <row r="7433" spans="6:6" ht="14.4">
      <c r="F7433" s="274"/>
    </row>
    <row r="7434" spans="6:6" ht="14.4">
      <c r="F7434" s="274"/>
    </row>
    <row r="7435" spans="6:6" ht="14.4">
      <c r="F7435" s="274"/>
    </row>
    <row r="7436" spans="6:6" ht="14.4">
      <c r="F7436" s="274"/>
    </row>
    <row r="7437" spans="6:6" ht="14.4">
      <c r="F7437" s="274"/>
    </row>
    <row r="7438" spans="6:6" ht="14.4">
      <c r="F7438" s="274"/>
    </row>
    <row r="7439" spans="6:6" ht="14.4">
      <c r="F7439" s="274"/>
    </row>
    <row r="7440" spans="6:6" ht="14.4">
      <c r="F7440" s="274"/>
    </row>
    <row r="7441" spans="6:6" ht="14.4">
      <c r="F7441" s="274"/>
    </row>
    <row r="7442" spans="6:6" ht="14.4">
      <c r="F7442" s="274"/>
    </row>
    <row r="7443" spans="6:6" ht="14.4">
      <c r="F7443" s="274"/>
    </row>
    <row r="7444" spans="6:6" ht="14.4">
      <c r="F7444" s="274"/>
    </row>
    <row r="7445" spans="6:6" ht="14.4">
      <c r="F7445" s="274"/>
    </row>
    <row r="7446" spans="6:6" ht="14.4">
      <c r="F7446" s="274"/>
    </row>
    <row r="7447" spans="6:6" ht="14.4">
      <c r="F7447" s="274"/>
    </row>
    <row r="7448" spans="6:6" ht="14.4">
      <c r="F7448" s="274"/>
    </row>
    <row r="7449" spans="6:6" ht="14.4">
      <c r="F7449" s="274"/>
    </row>
    <row r="7450" spans="6:6" ht="14.4">
      <c r="F7450" s="274"/>
    </row>
    <row r="7451" spans="6:6" ht="14.4">
      <c r="F7451" s="274"/>
    </row>
    <row r="7452" spans="6:6" ht="14.4">
      <c r="F7452" s="274"/>
    </row>
    <row r="7453" spans="6:6" ht="14.4">
      <c r="F7453" s="274"/>
    </row>
    <row r="7454" spans="6:6" ht="14.4">
      <c r="F7454" s="274"/>
    </row>
    <row r="7455" spans="6:6" ht="14.4">
      <c r="F7455" s="274"/>
    </row>
    <row r="7456" spans="6:6" ht="14.4">
      <c r="F7456" s="274"/>
    </row>
    <row r="7457" spans="6:6" ht="14.4">
      <c r="F7457" s="274"/>
    </row>
    <row r="7458" spans="6:6" ht="14.4">
      <c r="F7458" s="274"/>
    </row>
    <row r="7459" spans="6:6" ht="14.4">
      <c r="F7459" s="274"/>
    </row>
    <row r="7460" spans="6:6" ht="14.4">
      <c r="F7460" s="274"/>
    </row>
    <row r="7461" spans="6:6" ht="14.4">
      <c r="F7461" s="274"/>
    </row>
    <row r="7462" spans="6:6" ht="14.4">
      <c r="F7462" s="274"/>
    </row>
    <row r="7463" spans="6:6" ht="14.4">
      <c r="F7463" s="274"/>
    </row>
    <row r="7464" spans="6:6" ht="14.4">
      <c r="F7464" s="274"/>
    </row>
    <row r="7465" spans="6:6" ht="14.4">
      <c r="F7465" s="274"/>
    </row>
    <row r="7466" spans="6:6" ht="14.4">
      <c r="F7466" s="274"/>
    </row>
    <row r="7467" spans="6:6" ht="14.4">
      <c r="F7467" s="274"/>
    </row>
    <row r="7468" spans="6:6" ht="14.4">
      <c r="F7468" s="274"/>
    </row>
    <row r="7469" spans="6:6" ht="14.4">
      <c r="F7469" s="274"/>
    </row>
    <row r="7470" spans="6:6" ht="14.4">
      <c r="F7470" s="274"/>
    </row>
    <row r="7471" spans="6:6" ht="14.4">
      <c r="F7471" s="274"/>
    </row>
    <row r="7472" spans="6:6" ht="14.4">
      <c r="F7472" s="274"/>
    </row>
    <row r="7473" spans="6:6" ht="14.4">
      <c r="F7473" s="274"/>
    </row>
    <row r="7474" spans="6:6" ht="14.4">
      <c r="F7474" s="274"/>
    </row>
    <row r="7475" spans="6:6" ht="14.4">
      <c r="F7475" s="274"/>
    </row>
    <row r="7476" spans="6:6" ht="14.4">
      <c r="F7476" s="274"/>
    </row>
    <row r="7477" spans="6:6" ht="14.4">
      <c r="F7477" s="274"/>
    </row>
    <row r="7478" spans="6:6" ht="14.4">
      <c r="F7478" s="274"/>
    </row>
    <row r="7479" spans="6:6" ht="14.4">
      <c r="F7479" s="274"/>
    </row>
    <row r="7480" spans="6:6" ht="14.4">
      <c r="F7480" s="274"/>
    </row>
    <row r="7481" spans="6:6" ht="14.4">
      <c r="F7481" s="274"/>
    </row>
    <row r="7482" spans="6:6" ht="14.4">
      <c r="F7482" s="274"/>
    </row>
    <row r="7483" spans="6:6" ht="14.4">
      <c r="F7483" s="274"/>
    </row>
    <row r="7484" spans="6:6" ht="14.4">
      <c r="F7484" s="274"/>
    </row>
    <row r="7485" spans="6:6" ht="14.4">
      <c r="F7485" s="274"/>
    </row>
    <row r="7486" spans="6:6" ht="14.4">
      <c r="F7486" s="274"/>
    </row>
    <row r="7487" spans="6:6" ht="14.4">
      <c r="F7487" s="274"/>
    </row>
    <row r="7488" spans="6:6" ht="14.4">
      <c r="F7488" s="274"/>
    </row>
    <row r="7489" spans="6:6" ht="14.4">
      <c r="F7489" s="274"/>
    </row>
    <row r="7490" spans="6:6" ht="14.4">
      <c r="F7490" s="274"/>
    </row>
    <row r="7491" spans="6:6" ht="14.4">
      <c r="F7491" s="274"/>
    </row>
    <row r="7492" spans="6:6" ht="14.4">
      <c r="F7492" s="274"/>
    </row>
    <row r="7493" spans="6:6" ht="14.4">
      <c r="F7493" s="274"/>
    </row>
    <row r="7494" spans="6:6" ht="14.4">
      <c r="F7494" s="274"/>
    </row>
    <row r="7495" spans="6:6" ht="14.4">
      <c r="F7495" s="274"/>
    </row>
    <row r="7496" spans="6:6" ht="14.4">
      <c r="F7496" s="274"/>
    </row>
    <row r="7497" spans="6:6" ht="14.4">
      <c r="F7497" s="274"/>
    </row>
    <row r="7498" spans="6:6" ht="14.4">
      <c r="F7498" s="274"/>
    </row>
    <row r="7499" spans="6:6" ht="14.4">
      <c r="F7499" s="274"/>
    </row>
    <row r="7500" spans="6:6" ht="14.4">
      <c r="F7500" s="274"/>
    </row>
    <row r="7501" spans="6:6" ht="14.4">
      <c r="F7501" s="274"/>
    </row>
    <row r="7502" spans="6:6" ht="14.4">
      <c r="F7502" s="274"/>
    </row>
    <row r="7503" spans="6:6" ht="14.4">
      <c r="F7503" s="274"/>
    </row>
    <row r="7504" spans="6:6" ht="14.4">
      <c r="F7504" s="274"/>
    </row>
    <row r="7505" spans="6:6" ht="14.4">
      <c r="F7505" s="274"/>
    </row>
    <row r="7506" spans="6:6" ht="14.4">
      <c r="F7506" s="274"/>
    </row>
    <row r="7507" spans="6:6" ht="14.4">
      <c r="F7507" s="274"/>
    </row>
    <row r="7508" spans="6:6" ht="14.4">
      <c r="F7508" s="274"/>
    </row>
    <row r="7509" spans="6:6" ht="14.4">
      <c r="F7509" s="274"/>
    </row>
    <row r="7510" spans="6:6" ht="14.4">
      <c r="F7510" s="274"/>
    </row>
    <row r="7511" spans="6:6" ht="14.4">
      <c r="F7511" s="274"/>
    </row>
    <row r="7512" spans="6:6" ht="14.4">
      <c r="F7512" s="274"/>
    </row>
    <row r="7513" spans="6:6" ht="14.4">
      <c r="F7513" s="274"/>
    </row>
    <row r="7514" spans="6:6" ht="14.4">
      <c r="F7514" s="274"/>
    </row>
    <row r="7515" spans="6:6" ht="14.4">
      <c r="F7515" s="274"/>
    </row>
    <row r="7516" spans="6:6" ht="14.4">
      <c r="F7516" s="274"/>
    </row>
    <row r="7517" spans="6:6" ht="14.4">
      <c r="F7517" s="274"/>
    </row>
    <row r="7518" spans="6:6" ht="14.4">
      <c r="F7518" s="274"/>
    </row>
    <row r="7519" spans="6:6" ht="14.4">
      <c r="F7519" s="274"/>
    </row>
    <row r="7520" spans="6:6" ht="14.4">
      <c r="F7520" s="274"/>
    </row>
    <row r="7521" spans="6:6" ht="14.4">
      <c r="F7521" s="274"/>
    </row>
    <row r="7522" spans="6:6" ht="14.4">
      <c r="F7522" s="274"/>
    </row>
    <row r="7523" spans="6:6" ht="14.4">
      <c r="F7523" s="274"/>
    </row>
    <row r="7524" spans="6:6" ht="14.4">
      <c r="F7524" s="274"/>
    </row>
    <row r="7525" spans="6:6" ht="14.4">
      <c r="F7525" s="274"/>
    </row>
    <row r="7526" spans="6:6" ht="14.4">
      <c r="F7526" s="274"/>
    </row>
    <row r="7527" spans="6:6" ht="14.4">
      <c r="F7527" s="274"/>
    </row>
    <row r="7528" spans="6:6" ht="14.4">
      <c r="F7528" s="274"/>
    </row>
    <row r="7529" spans="6:6" ht="14.4">
      <c r="F7529" s="274"/>
    </row>
    <row r="7530" spans="6:6" ht="14.4">
      <c r="F7530" s="274"/>
    </row>
    <row r="7531" spans="6:6" ht="14.4">
      <c r="F7531" s="274"/>
    </row>
    <row r="7532" spans="6:6" ht="14.4">
      <c r="F7532" s="274"/>
    </row>
    <row r="7533" spans="6:6" ht="14.4">
      <c r="F7533" s="274"/>
    </row>
    <row r="7534" spans="6:6" ht="14.4">
      <c r="F7534" s="274"/>
    </row>
    <row r="7535" spans="6:6" ht="14.4">
      <c r="F7535" s="274"/>
    </row>
    <row r="7536" spans="6:6" ht="14.4">
      <c r="F7536" s="274"/>
    </row>
    <row r="7537" spans="6:6" ht="14.4">
      <c r="F7537" s="274"/>
    </row>
    <row r="7538" spans="6:6" ht="14.4">
      <c r="F7538" s="274"/>
    </row>
    <row r="7539" spans="6:6" ht="14.4">
      <c r="F7539" s="274"/>
    </row>
    <row r="7540" spans="6:6" ht="14.4">
      <c r="F7540" s="274"/>
    </row>
    <row r="7541" spans="6:6" ht="14.4">
      <c r="F7541" s="274"/>
    </row>
    <row r="7542" spans="6:6" ht="14.4">
      <c r="F7542" s="274"/>
    </row>
    <row r="7543" spans="6:6" ht="14.4">
      <c r="F7543" s="274"/>
    </row>
    <row r="7544" spans="6:6" ht="14.4">
      <c r="F7544" s="274"/>
    </row>
    <row r="7545" spans="6:6" ht="14.4">
      <c r="F7545" s="274"/>
    </row>
    <row r="7546" spans="6:6" ht="14.4">
      <c r="F7546" s="274"/>
    </row>
    <row r="7547" spans="6:6" ht="14.4">
      <c r="F7547" s="274"/>
    </row>
    <row r="7548" spans="6:6" ht="14.4">
      <c r="F7548" s="274"/>
    </row>
    <row r="7549" spans="6:6" ht="14.4">
      <c r="F7549" s="274"/>
    </row>
    <row r="7550" spans="6:6" ht="14.4">
      <c r="F7550" s="274"/>
    </row>
    <row r="7551" spans="6:6" ht="14.4">
      <c r="F7551" s="274"/>
    </row>
    <row r="7552" spans="6:6" ht="14.4">
      <c r="F7552" s="274"/>
    </row>
    <row r="7553" spans="6:6" ht="14.4">
      <c r="F7553" s="274"/>
    </row>
    <row r="7554" spans="6:6" ht="14.4">
      <c r="F7554" s="274"/>
    </row>
    <row r="7555" spans="6:6" ht="14.4">
      <c r="F7555" s="274"/>
    </row>
    <row r="7556" spans="6:6" ht="14.4">
      <c r="F7556" s="274"/>
    </row>
    <row r="7557" spans="6:6" ht="14.4">
      <c r="F7557" s="274"/>
    </row>
    <row r="7558" spans="6:6" ht="14.4">
      <c r="F7558" s="274"/>
    </row>
    <row r="7559" spans="6:6" ht="14.4">
      <c r="F7559" s="274"/>
    </row>
    <row r="7560" spans="6:6" ht="14.4">
      <c r="F7560" s="274"/>
    </row>
    <row r="7561" spans="6:6" ht="14.4">
      <c r="F7561" s="274"/>
    </row>
    <row r="7562" spans="6:6" ht="14.4">
      <c r="F7562" s="274"/>
    </row>
    <row r="7563" spans="6:6" ht="14.4">
      <c r="F7563" s="274"/>
    </row>
    <row r="7564" spans="6:6" ht="14.4">
      <c r="F7564" s="274"/>
    </row>
    <row r="7565" spans="6:6" ht="14.4">
      <c r="F7565" s="274"/>
    </row>
    <row r="7566" spans="6:6" ht="14.4">
      <c r="F7566" s="274"/>
    </row>
    <row r="7567" spans="6:6" ht="14.4">
      <c r="F7567" s="274"/>
    </row>
    <row r="7568" spans="6:6" ht="14.4">
      <c r="F7568" s="274"/>
    </row>
    <row r="7569" spans="6:6" ht="14.4">
      <c r="F7569" s="274"/>
    </row>
    <row r="7570" spans="6:6" ht="14.4">
      <c r="F7570" s="274"/>
    </row>
    <row r="7571" spans="6:6" ht="14.4">
      <c r="F7571" s="274"/>
    </row>
    <row r="7572" spans="6:6" ht="14.4">
      <c r="F7572" s="274"/>
    </row>
    <row r="7573" spans="6:6" ht="14.4">
      <c r="F7573" s="274"/>
    </row>
    <row r="7574" spans="6:6" ht="14.4">
      <c r="F7574" s="274"/>
    </row>
    <row r="7575" spans="6:6" ht="14.4">
      <c r="F7575" s="274"/>
    </row>
    <row r="7576" spans="6:6" ht="14.4">
      <c r="F7576" s="274"/>
    </row>
    <row r="7577" spans="6:6" ht="14.4">
      <c r="F7577" s="274"/>
    </row>
    <row r="7578" spans="6:6" ht="14.4">
      <c r="F7578" s="274"/>
    </row>
    <row r="7579" spans="6:6" ht="14.4">
      <c r="F7579" s="274"/>
    </row>
    <row r="7580" spans="6:6" ht="14.4">
      <c r="F7580" s="274"/>
    </row>
    <row r="7581" spans="6:6" ht="14.4">
      <c r="F7581" s="274"/>
    </row>
    <row r="7582" spans="6:6" ht="14.4">
      <c r="F7582" s="274"/>
    </row>
    <row r="7583" spans="6:6" ht="14.4">
      <c r="F7583" s="274"/>
    </row>
    <row r="7584" spans="6:6" ht="14.4">
      <c r="F7584" s="274"/>
    </row>
    <row r="7585" spans="6:6" ht="14.4">
      <c r="F7585" s="274"/>
    </row>
    <row r="7586" spans="6:6" ht="14.4">
      <c r="F7586" s="274"/>
    </row>
    <row r="7587" spans="6:6" ht="14.4">
      <c r="F7587" s="274"/>
    </row>
    <row r="7588" spans="6:6" ht="14.4">
      <c r="F7588" s="274"/>
    </row>
    <row r="7589" spans="6:6" ht="14.4">
      <c r="F7589" s="274"/>
    </row>
    <row r="7590" spans="6:6" ht="14.4">
      <c r="F7590" s="274"/>
    </row>
    <row r="7591" spans="6:6" ht="14.4">
      <c r="F7591" s="274"/>
    </row>
    <row r="7592" spans="6:6" ht="14.4">
      <c r="F7592" s="274"/>
    </row>
    <row r="7593" spans="6:6" ht="14.4">
      <c r="F7593" s="274"/>
    </row>
    <row r="7594" spans="6:6" ht="14.4">
      <c r="F7594" s="274"/>
    </row>
    <row r="7595" spans="6:6" ht="14.4">
      <c r="F7595" s="274"/>
    </row>
    <row r="7596" spans="6:6" ht="14.4">
      <c r="F7596" s="274"/>
    </row>
    <row r="7597" spans="6:6" ht="14.4">
      <c r="F7597" s="274"/>
    </row>
    <row r="7598" spans="6:6" ht="14.4">
      <c r="F7598" s="274"/>
    </row>
    <row r="7599" spans="6:6" ht="14.4">
      <c r="F7599" s="274"/>
    </row>
    <row r="7600" spans="6:6" ht="14.4">
      <c r="F7600" s="274"/>
    </row>
    <row r="7601" spans="6:6" ht="14.4">
      <c r="F7601" s="274"/>
    </row>
    <row r="7602" spans="6:6" ht="14.4">
      <c r="F7602" s="274"/>
    </row>
    <row r="7603" spans="6:6" ht="14.4">
      <c r="F7603" s="274"/>
    </row>
    <row r="7604" spans="6:6" ht="14.4">
      <c r="F7604" s="274"/>
    </row>
    <row r="7605" spans="6:6" ht="14.4">
      <c r="F7605" s="274"/>
    </row>
    <row r="7606" spans="6:6" ht="14.4">
      <c r="F7606" s="274"/>
    </row>
    <row r="7607" spans="6:6" ht="14.4">
      <c r="F7607" s="274"/>
    </row>
    <row r="7608" spans="6:6" ht="14.4">
      <c r="F7608" s="274"/>
    </row>
    <row r="7609" spans="6:6" ht="14.4">
      <c r="F7609" s="274"/>
    </row>
    <row r="7610" spans="6:6" ht="14.4">
      <c r="F7610" s="274"/>
    </row>
    <row r="7611" spans="6:6" ht="14.4">
      <c r="F7611" s="274"/>
    </row>
    <row r="7612" spans="6:6" ht="14.4">
      <c r="F7612" s="274"/>
    </row>
    <row r="7613" spans="6:6" ht="14.4">
      <c r="F7613" s="274"/>
    </row>
    <row r="7614" spans="6:6" ht="14.4">
      <c r="F7614" s="274"/>
    </row>
    <row r="7615" spans="6:6" ht="14.4">
      <c r="F7615" s="274"/>
    </row>
    <row r="7616" spans="6:6" ht="14.4">
      <c r="F7616" s="274"/>
    </row>
    <row r="7617" spans="6:6" ht="14.4">
      <c r="F7617" s="274"/>
    </row>
    <row r="7618" spans="6:6" ht="14.4">
      <c r="F7618" s="274"/>
    </row>
    <row r="7619" spans="6:6" ht="14.4">
      <c r="F7619" s="274"/>
    </row>
    <row r="7620" spans="6:6" ht="14.4">
      <c r="F7620" s="274"/>
    </row>
    <row r="7621" spans="6:6" ht="14.4">
      <c r="F7621" s="274"/>
    </row>
    <row r="7622" spans="6:6" ht="14.4">
      <c r="F7622" s="274"/>
    </row>
    <row r="7623" spans="6:6" ht="14.4">
      <c r="F7623" s="274"/>
    </row>
    <row r="7624" spans="6:6" ht="14.4">
      <c r="F7624" s="274"/>
    </row>
    <row r="7625" spans="6:6" ht="14.4">
      <c r="F7625" s="274"/>
    </row>
    <row r="7626" spans="6:6" ht="14.4">
      <c r="F7626" s="274"/>
    </row>
    <row r="7627" spans="6:6" ht="14.4">
      <c r="F7627" s="274"/>
    </row>
    <row r="7628" spans="6:6" ht="14.4">
      <c r="F7628" s="274"/>
    </row>
    <row r="7629" spans="6:6" ht="14.4">
      <c r="F7629" s="274"/>
    </row>
    <row r="7630" spans="6:6" ht="14.4">
      <c r="F7630" s="274"/>
    </row>
    <row r="7631" spans="6:6" ht="14.4">
      <c r="F7631" s="274"/>
    </row>
    <row r="7632" spans="6:6" ht="14.4">
      <c r="F7632" s="274"/>
    </row>
    <row r="7633" spans="6:6" ht="14.4">
      <c r="F7633" s="274"/>
    </row>
    <row r="7634" spans="6:6" ht="14.4">
      <c r="F7634" s="274"/>
    </row>
    <row r="7635" spans="6:6" ht="14.4">
      <c r="F7635" s="274"/>
    </row>
    <row r="7636" spans="6:6" ht="14.4">
      <c r="F7636" s="274"/>
    </row>
    <row r="7637" spans="6:6" ht="14.4">
      <c r="F7637" s="274"/>
    </row>
    <row r="7638" spans="6:6" ht="14.4">
      <c r="F7638" s="274"/>
    </row>
    <row r="7639" spans="6:6" ht="14.4">
      <c r="F7639" s="274"/>
    </row>
    <row r="7640" spans="6:6" ht="14.4">
      <c r="F7640" s="274"/>
    </row>
    <row r="7641" spans="6:6" ht="14.4">
      <c r="F7641" s="274"/>
    </row>
    <row r="7642" spans="6:6" ht="14.4">
      <c r="F7642" s="274"/>
    </row>
    <row r="7643" spans="6:6" ht="14.4">
      <c r="F7643" s="274"/>
    </row>
    <row r="7644" spans="6:6" ht="14.4">
      <c r="F7644" s="274"/>
    </row>
    <row r="7645" spans="6:6" ht="14.4">
      <c r="F7645" s="274"/>
    </row>
    <row r="7646" spans="6:6" ht="14.4">
      <c r="F7646" s="274"/>
    </row>
    <row r="7647" spans="6:6" ht="14.4">
      <c r="F7647" s="274"/>
    </row>
    <row r="7648" spans="6:6" ht="14.4">
      <c r="F7648" s="274"/>
    </row>
    <row r="7649" spans="6:6" ht="14.4">
      <c r="F7649" s="274"/>
    </row>
    <row r="7650" spans="6:6" ht="14.4">
      <c r="F7650" s="274"/>
    </row>
    <row r="7651" spans="6:6" ht="14.4">
      <c r="F7651" s="274"/>
    </row>
    <row r="7652" spans="6:6" ht="14.4">
      <c r="F7652" s="274"/>
    </row>
    <row r="7653" spans="6:6" ht="14.4">
      <c r="F7653" s="274"/>
    </row>
    <row r="7654" spans="6:6" ht="14.4">
      <c r="F7654" s="274"/>
    </row>
    <row r="7655" spans="6:6" ht="14.4">
      <c r="F7655" s="274"/>
    </row>
    <row r="7656" spans="6:6" ht="14.4">
      <c r="F7656" s="274"/>
    </row>
    <row r="7657" spans="6:6" ht="14.4">
      <c r="F7657" s="274"/>
    </row>
    <row r="7658" spans="6:6" ht="14.4">
      <c r="F7658" s="274"/>
    </row>
    <row r="7659" spans="6:6" ht="14.4">
      <c r="F7659" s="274"/>
    </row>
    <row r="7660" spans="6:6" ht="14.4">
      <c r="F7660" s="274"/>
    </row>
    <row r="7661" spans="6:6" ht="14.4">
      <c r="F7661" s="274"/>
    </row>
    <row r="7662" spans="6:6" ht="14.4">
      <c r="F7662" s="274"/>
    </row>
    <row r="7663" spans="6:6" ht="14.4">
      <c r="F7663" s="274"/>
    </row>
    <row r="7664" spans="6:6" ht="14.4">
      <c r="F7664" s="274"/>
    </row>
    <row r="7665" spans="6:6" ht="14.4">
      <c r="F7665" s="274"/>
    </row>
    <row r="7666" spans="6:6" ht="14.4">
      <c r="F7666" s="274"/>
    </row>
    <row r="7667" spans="6:6" ht="14.4">
      <c r="F7667" s="274"/>
    </row>
    <row r="7668" spans="6:6" ht="14.4">
      <c r="F7668" s="274"/>
    </row>
    <row r="7669" spans="6:6" ht="14.4">
      <c r="F7669" s="274"/>
    </row>
    <row r="7670" spans="6:6" ht="14.4">
      <c r="F7670" s="274"/>
    </row>
    <row r="7671" spans="6:6" ht="14.4">
      <c r="F7671" s="274"/>
    </row>
    <row r="7672" spans="6:6" ht="14.4">
      <c r="F7672" s="274"/>
    </row>
    <row r="7673" spans="6:6" ht="14.4">
      <c r="F7673" s="274"/>
    </row>
    <row r="7674" spans="6:6" ht="14.4">
      <c r="F7674" s="274"/>
    </row>
    <row r="7675" spans="6:6" ht="14.4">
      <c r="F7675" s="274"/>
    </row>
    <row r="7676" spans="6:6" ht="14.4">
      <c r="F7676" s="274"/>
    </row>
    <row r="7677" spans="6:6" ht="14.4">
      <c r="F7677" s="274"/>
    </row>
    <row r="7678" spans="6:6" ht="14.4">
      <c r="F7678" s="274"/>
    </row>
    <row r="7679" spans="6:6" ht="14.4">
      <c r="F7679" s="274"/>
    </row>
    <row r="7680" spans="6:6" ht="14.4">
      <c r="F7680" s="274"/>
    </row>
    <row r="7681" spans="6:6" ht="14.4">
      <c r="F7681" s="274"/>
    </row>
    <row r="7682" spans="6:6" ht="14.4">
      <c r="F7682" s="274"/>
    </row>
    <row r="7683" spans="6:6" ht="14.4">
      <c r="F7683" s="274"/>
    </row>
    <row r="7684" spans="6:6" ht="14.4">
      <c r="F7684" s="274"/>
    </row>
    <row r="7685" spans="6:6" ht="14.4">
      <c r="F7685" s="274"/>
    </row>
    <row r="7686" spans="6:6" ht="14.4">
      <c r="F7686" s="274"/>
    </row>
    <row r="7687" spans="6:6" ht="14.4">
      <c r="F7687" s="274"/>
    </row>
    <row r="7688" spans="6:6" ht="14.4">
      <c r="F7688" s="274"/>
    </row>
    <row r="7689" spans="6:6" ht="14.4">
      <c r="F7689" s="274"/>
    </row>
    <row r="7690" spans="6:6" ht="14.4">
      <c r="F7690" s="274"/>
    </row>
    <row r="7691" spans="6:6" ht="14.4">
      <c r="F7691" s="274"/>
    </row>
    <row r="7692" spans="6:6" ht="14.4">
      <c r="F7692" s="274"/>
    </row>
    <row r="7693" spans="6:6" ht="14.4">
      <c r="F7693" s="274"/>
    </row>
    <row r="7694" spans="6:6" ht="14.4">
      <c r="F7694" s="274"/>
    </row>
    <row r="7695" spans="6:6" ht="14.4">
      <c r="F7695" s="274"/>
    </row>
    <row r="7696" spans="6:6" ht="14.4">
      <c r="F7696" s="274"/>
    </row>
    <row r="7697" spans="6:6" ht="14.4">
      <c r="F7697" s="274"/>
    </row>
    <row r="7698" spans="6:6" ht="14.4">
      <c r="F7698" s="274"/>
    </row>
    <row r="7699" spans="6:6" ht="14.4">
      <c r="F7699" s="274"/>
    </row>
    <row r="7700" spans="6:6" ht="14.4">
      <c r="F7700" s="274"/>
    </row>
    <row r="7701" spans="6:6" ht="14.4">
      <c r="F7701" s="274"/>
    </row>
    <row r="7702" spans="6:6" ht="14.4">
      <c r="F7702" s="274"/>
    </row>
    <row r="7703" spans="6:6" ht="14.4">
      <c r="F7703" s="274"/>
    </row>
    <row r="7704" spans="6:6" ht="14.4">
      <c r="F7704" s="274"/>
    </row>
    <row r="7705" spans="6:6" ht="14.4">
      <c r="F7705" s="274"/>
    </row>
    <row r="7706" spans="6:6" ht="14.4">
      <c r="F7706" s="274"/>
    </row>
    <row r="7707" spans="6:6" ht="14.4">
      <c r="F7707" s="274"/>
    </row>
    <row r="7708" spans="6:6" ht="14.4">
      <c r="F7708" s="274"/>
    </row>
    <row r="7709" spans="6:6" ht="14.4">
      <c r="F7709" s="274"/>
    </row>
    <row r="7710" spans="6:6" ht="14.4">
      <c r="F7710" s="274"/>
    </row>
    <row r="7711" spans="6:6" ht="14.4">
      <c r="F7711" s="274"/>
    </row>
    <row r="7712" spans="6:6" ht="14.4">
      <c r="F7712" s="274"/>
    </row>
    <row r="7713" spans="6:6" ht="14.4">
      <c r="F7713" s="274"/>
    </row>
    <row r="7714" spans="6:6" ht="14.4">
      <c r="F7714" s="274"/>
    </row>
    <row r="7715" spans="6:6" ht="14.4">
      <c r="F7715" s="274"/>
    </row>
    <row r="7716" spans="6:6" ht="14.4">
      <c r="F7716" s="274"/>
    </row>
    <row r="7717" spans="6:6" ht="14.4">
      <c r="F7717" s="274"/>
    </row>
    <row r="7718" spans="6:6" ht="14.4">
      <c r="F7718" s="274"/>
    </row>
    <row r="7719" spans="6:6" ht="14.4">
      <c r="F7719" s="274"/>
    </row>
    <row r="7720" spans="6:6" ht="14.4">
      <c r="F7720" s="274"/>
    </row>
    <row r="7721" spans="6:6" ht="14.4">
      <c r="F7721" s="274"/>
    </row>
    <row r="7722" spans="6:6" ht="14.4">
      <c r="F7722" s="274"/>
    </row>
    <row r="7723" spans="6:6" ht="14.4">
      <c r="F7723" s="274"/>
    </row>
    <row r="7724" spans="6:6" ht="14.4">
      <c r="F7724" s="274"/>
    </row>
    <row r="7725" spans="6:6" ht="14.4">
      <c r="F7725" s="274"/>
    </row>
    <row r="7726" spans="6:6" ht="14.4">
      <c r="F7726" s="274"/>
    </row>
    <row r="7727" spans="6:6" ht="14.4">
      <c r="F7727" s="274"/>
    </row>
    <row r="7728" spans="6:6" ht="14.4">
      <c r="F7728" s="274"/>
    </row>
    <row r="7729" spans="6:6" ht="14.4">
      <c r="F7729" s="274"/>
    </row>
    <row r="7730" spans="6:6" ht="14.4">
      <c r="F7730" s="274"/>
    </row>
    <row r="7731" spans="6:6" ht="14.4">
      <c r="F7731" s="274"/>
    </row>
    <row r="7732" spans="6:6" ht="14.4">
      <c r="F7732" s="274"/>
    </row>
    <row r="7733" spans="6:6" ht="14.4">
      <c r="F7733" s="274"/>
    </row>
    <row r="7734" spans="6:6" ht="14.4">
      <c r="F7734" s="274"/>
    </row>
    <row r="7735" spans="6:6" ht="14.4">
      <c r="F7735" s="274"/>
    </row>
    <row r="7736" spans="6:6" ht="14.4">
      <c r="F7736" s="274"/>
    </row>
    <row r="7737" spans="6:6" ht="14.4">
      <c r="F7737" s="274"/>
    </row>
    <row r="7738" spans="6:6" ht="14.4">
      <c r="F7738" s="274"/>
    </row>
    <row r="7739" spans="6:6" ht="14.4">
      <c r="F7739" s="274"/>
    </row>
    <row r="7740" spans="6:6" ht="14.4">
      <c r="F7740" s="274"/>
    </row>
    <row r="7741" spans="6:6" ht="14.4">
      <c r="F7741" s="274"/>
    </row>
    <row r="7742" spans="6:6" ht="14.4">
      <c r="F7742" s="274"/>
    </row>
    <row r="7743" spans="6:6" ht="14.4">
      <c r="F7743" s="274"/>
    </row>
    <row r="7744" spans="6:6" ht="14.4">
      <c r="F7744" s="274"/>
    </row>
    <row r="7745" spans="6:6" ht="14.4">
      <c r="F7745" s="274"/>
    </row>
    <row r="7746" spans="6:6" ht="14.4">
      <c r="F7746" s="274"/>
    </row>
    <row r="7747" spans="6:6" ht="14.4">
      <c r="F7747" s="274"/>
    </row>
    <row r="7748" spans="6:6" ht="14.4">
      <c r="F7748" s="274"/>
    </row>
    <row r="7749" spans="6:6" ht="14.4">
      <c r="F7749" s="274"/>
    </row>
    <row r="7750" spans="6:6" ht="14.4">
      <c r="F7750" s="274"/>
    </row>
    <row r="7751" spans="6:6" ht="14.4">
      <c r="F7751" s="274"/>
    </row>
    <row r="7752" spans="6:6" ht="14.4">
      <c r="F7752" s="274"/>
    </row>
    <row r="7753" spans="6:6" ht="14.4">
      <c r="F7753" s="274"/>
    </row>
    <row r="7754" spans="6:6" ht="14.4">
      <c r="F7754" s="274"/>
    </row>
    <row r="7755" spans="6:6" ht="14.4">
      <c r="F7755" s="274"/>
    </row>
    <row r="7756" spans="6:6" ht="14.4">
      <c r="F7756" s="274"/>
    </row>
    <row r="7757" spans="6:6" ht="14.4">
      <c r="F7757" s="274"/>
    </row>
    <row r="7758" spans="6:6" ht="14.4">
      <c r="F7758" s="274"/>
    </row>
    <row r="7759" spans="6:6" ht="14.4">
      <c r="F7759" s="274"/>
    </row>
    <row r="7760" spans="6:6" ht="14.4">
      <c r="F7760" s="274"/>
    </row>
    <row r="7761" spans="6:6" ht="14.4">
      <c r="F7761" s="274"/>
    </row>
    <row r="7762" spans="6:6" ht="14.4">
      <c r="F7762" s="274"/>
    </row>
    <row r="7763" spans="6:6" ht="14.4">
      <c r="F7763" s="274"/>
    </row>
    <row r="7764" spans="6:6" ht="14.4">
      <c r="F7764" s="274"/>
    </row>
    <row r="7765" spans="6:6" ht="14.4">
      <c r="F7765" s="274"/>
    </row>
    <row r="7766" spans="6:6" ht="14.4">
      <c r="F7766" s="274"/>
    </row>
    <row r="7767" spans="6:6" ht="14.4">
      <c r="F7767" s="274"/>
    </row>
    <row r="7768" spans="6:6" ht="14.4">
      <c r="F7768" s="274"/>
    </row>
    <row r="7769" spans="6:6" ht="14.4">
      <c r="F7769" s="274"/>
    </row>
    <row r="7770" spans="6:6" ht="14.4">
      <c r="F7770" s="274"/>
    </row>
    <row r="7771" spans="6:6" ht="14.4">
      <c r="F7771" s="274"/>
    </row>
    <row r="7772" spans="6:6" ht="14.4">
      <c r="F7772" s="274"/>
    </row>
    <row r="7773" spans="6:6" ht="14.4">
      <c r="F7773" s="274"/>
    </row>
    <row r="7774" spans="6:6" ht="14.4">
      <c r="F7774" s="274"/>
    </row>
    <row r="7775" spans="6:6" ht="14.4">
      <c r="F7775" s="274"/>
    </row>
    <row r="7776" spans="6:6" ht="14.4">
      <c r="F7776" s="274"/>
    </row>
    <row r="7777" spans="6:6" ht="14.4">
      <c r="F7777" s="274"/>
    </row>
    <row r="7778" spans="6:6" ht="14.4">
      <c r="F7778" s="274"/>
    </row>
    <row r="7779" spans="6:6" ht="14.4">
      <c r="F7779" s="274"/>
    </row>
    <row r="7780" spans="6:6" ht="14.4">
      <c r="F7780" s="274"/>
    </row>
    <row r="7781" spans="6:6" ht="14.4">
      <c r="F7781" s="274"/>
    </row>
    <row r="7782" spans="6:6" ht="14.4">
      <c r="F7782" s="274"/>
    </row>
    <row r="7783" spans="6:6" ht="14.4">
      <c r="F7783" s="274"/>
    </row>
    <row r="7784" spans="6:6" ht="14.4">
      <c r="F7784" s="274"/>
    </row>
    <row r="7785" spans="6:6" ht="14.4">
      <c r="F7785" s="274"/>
    </row>
    <row r="7786" spans="6:6" ht="14.4">
      <c r="F7786" s="274"/>
    </row>
    <row r="7787" spans="6:6" ht="14.4">
      <c r="F7787" s="274"/>
    </row>
    <row r="7788" spans="6:6" ht="14.4">
      <c r="F7788" s="274"/>
    </row>
    <row r="7789" spans="6:6" ht="14.4">
      <c r="F7789" s="274"/>
    </row>
    <row r="7790" spans="6:6" ht="14.4">
      <c r="F7790" s="274"/>
    </row>
    <row r="7791" spans="6:6" ht="14.4">
      <c r="F7791" s="274"/>
    </row>
    <row r="7792" spans="6:6" ht="14.4">
      <c r="F7792" s="274"/>
    </row>
    <row r="7793" spans="6:6" ht="14.4">
      <c r="F7793" s="274"/>
    </row>
    <row r="7794" spans="6:6" ht="14.4">
      <c r="F7794" s="274"/>
    </row>
    <row r="7795" spans="6:6" ht="14.4">
      <c r="F7795" s="274"/>
    </row>
    <row r="7796" spans="6:6" ht="14.4">
      <c r="F7796" s="274"/>
    </row>
    <row r="7797" spans="6:6" ht="14.4">
      <c r="F7797" s="274"/>
    </row>
    <row r="7798" spans="6:6" ht="14.4">
      <c r="F7798" s="274"/>
    </row>
    <row r="7799" spans="6:6" ht="14.4">
      <c r="F7799" s="274"/>
    </row>
    <row r="7800" spans="6:6" ht="14.4">
      <c r="F7800" s="274"/>
    </row>
    <row r="7801" spans="6:6" ht="14.4">
      <c r="F7801" s="274"/>
    </row>
    <row r="7802" spans="6:6" ht="14.4">
      <c r="F7802" s="274"/>
    </row>
    <row r="7803" spans="6:6" ht="14.4">
      <c r="F7803" s="274"/>
    </row>
    <row r="7804" spans="6:6" ht="14.4">
      <c r="F7804" s="274"/>
    </row>
    <row r="7805" spans="6:6" ht="14.4">
      <c r="F7805" s="274"/>
    </row>
    <row r="7806" spans="6:6" ht="14.4">
      <c r="F7806" s="274"/>
    </row>
    <row r="7807" spans="6:6" ht="14.4">
      <c r="F7807" s="274"/>
    </row>
    <row r="7808" spans="6:6" ht="14.4">
      <c r="F7808" s="274"/>
    </row>
    <row r="7809" spans="6:6" ht="14.4">
      <c r="F7809" s="274"/>
    </row>
    <row r="7810" spans="6:6" ht="14.4">
      <c r="F7810" s="274"/>
    </row>
    <row r="7811" spans="6:6" ht="14.4">
      <c r="F7811" s="274"/>
    </row>
    <row r="7812" spans="6:6" ht="14.4">
      <c r="F7812" s="274"/>
    </row>
    <row r="7813" spans="6:6" ht="14.4">
      <c r="F7813" s="274"/>
    </row>
    <row r="7814" spans="6:6" ht="14.4">
      <c r="F7814" s="274"/>
    </row>
    <row r="7815" spans="6:6" ht="14.4">
      <c r="F7815" s="274"/>
    </row>
    <row r="7816" spans="6:6" ht="14.4">
      <c r="F7816" s="274"/>
    </row>
    <row r="7817" spans="6:6" ht="14.4">
      <c r="F7817" s="274"/>
    </row>
    <row r="7818" spans="6:6" ht="14.4">
      <c r="F7818" s="274"/>
    </row>
    <row r="7819" spans="6:6" ht="14.4">
      <c r="F7819" s="274"/>
    </row>
    <row r="7820" spans="6:6" ht="14.4">
      <c r="F7820" s="274"/>
    </row>
    <row r="7821" spans="6:6" ht="14.4">
      <c r="F7821" s="274"/>
    </row>
    <row r="7822" spans="6:6" ht="14.4">
      <c r="F7822" s="274"/>
    </row>
    <row r="7823" spans="6:6" ht="14.4">
      <c r="F7823" s="274"/>
    </row>
    <row r="7824" spans="6:6" ht="14.4">
      <c r="F7824" s="274"/>
    </row>
    <row r="7825" spans="6:6" ht="14.4">
      <c r="F7825" s="274"/>
    </row>
    <row r="7826" spans="6:6" ht="14.4">
      <c r="F7826" s="274"/>
    </row>
    <row r="7827" spans="6:6" ht="14.4">
      <c r="F7827" s="274"/>
    </row>
    <row r="7828" spans="6:6" ht="14.4">
      <c r="F7828" s="274"/>
    </row>
    <row r="7829" spans="6:6" ht="14.4">
      <c r="F7829" s="274"/>
    </row>
    <row r="7830" spans="6:6" ht="14.4">
      <c r="F7830" s="274"/>
    </row>
    <row r="7831" spans="6:6" ht="14.4">
      <c r="F7831" s="274"/>
    </row>
    <row r="7832" spans="6:6" ht="14.4">
      <c r="F7832" s="274"/>
    </row>
    <row r="7833" spans="6:6" ht="14.4">
      <c r="F7833" s="274"/>
    </row>
    <row r="7834" spans="6:6" ht="14.4">
      <c r="F7834" s="274"/>
    </row>
    <row r="7835" spans="6:6" ht="14.4">
      <c r="F7835" s="274"/>
    </row>
    <row r="7836" spans="6:6" ht="14.4">
      <c r="F7836" s="274"/>
    </row>
    <row r="7837" spans="6:6" ht="14.4">
      <c r="F7837" s="274"/>
    </row>
    <row r="7838" spans="6:6" ht="14.4">
      <c r="F7838" s="274"/>
    </row>
    <row r="7839" spans="6:6" ht="14.4">
      <c r="F7839" s="274"/>
    </row>
    <row r="7840" spans="6:6" ht="14.4">
      <c r="F7840" s="274"/>
    </row>
    <row r="7841" spans="6:6" ht="14.4">
      <c r="F7841" s="274"/>
    </row>
    <row r="7842" spans="6:6" ht="14.4">
      <c r="F7842" s="274"/>
    </row>
    <row r="7843" spans="6:6" ht="14.4">
      <c r="F7843" s="274"/>
    </row>
    <row r="7844" spans="6:6" ht="14.4">
      <c r="F7844" s="274"/>
    </row>
    <row r="7845" spans="6:6" ht="14.4">
      <c r="F7845" s="274"/>
    </row>
    <row r="7846" spans="6:6" ht="14.4">
      <c r="F7846" s="274"/>
    </row>
    <row r="7847" spans="6:6" ht="14.4">
      <c r="F7847" s="274"/>
    </row>
    <row r="7848" spans="6:6" ht="14.4">
      <c r="F7848" s="274"/>
    </row>
    <row r="7849" spans="6:6" ht="14.4">
      <c r="F7849" s="274"/>
    </row>
    <row r="7850" spans="6:6" ht="14.4">
      <c r="F7850" s="274"/>
    </row>
    <row r="7851" spans="6:6" ht="14.4">
      <c r="F7851" s="274"/>
    </row>
    <row r="7852" spans="6:6" ht="14.4">
      <c r="F7852" s="274"/>
    </row>
    <row r="7853" spans="6:6" ht="14.4">
      <c r="F7853" s="274"/>
    </row>
    <row r="7854" spans="6:6" ht="14.4">
      <c r="F7854" s="274"/>
    </row>
    <row r="7855" spans="6:6" ht="14.4">
      <c r="F7855" s="274"/>
    </row>
    <row r="7856" spans="6:6" ht="14.4">
      <c r="F7856" s="274"/>
    </row>
    <row r="7857" spans="6:6" ht="14.4">
      <c r="F7857" s="274"/>
    </row>
    <row r="7858" spans="6:6" ht="14.4">
      <c r="F7858" s="274"/>
    </row>
    <row r="7859" spans="6:6" ht="14.4">
      <c r="F7859" s="274"/>
    </row>
    <row r="7860" spans="6:6" ht="14.4">
      <c r="F7860" s="274"/>
    </row>
    <row r="7861" spans="6:6" ht="14.4">
      <c r="F7861" s="274"/>
    </row>
    <row r="7862" spans="6:6" ht="14.4">
      <c r="F7862" s="274"/>
    </row>
    <row r="7863" spans="6:6" ht="14.4">
      <c r="F7863" s="274"/>
    </row>
    <row r="7864" spans="6:6" ht="14.4">
      <c r="F7864" s="274"/>
    </row>
    <row r="7865" spans="6:6" ht="14.4">
      <c r="F7865" s="274"/>
    </row>
    <row r="7866" spans="6:6" ht="14.4">
      <c r="F7866" s="274"/>
    </row>
    <row r="7867" spans="6:6" ht="14.4">
      <c r="F7867" s="274"/>
    </row>
    <row r="7868" spans="6:6" ht="14.4">
      <c r="F7868" s="274"/>
    </row>
    <row r="7869" spans="6:6" ht="14.4">
      <c r="F7869" s="274"/>
    </row>
    <row r="7870" spans="6:6" ht="14.4">
      <c r="F7870" s="274"/>
    </row>
    <row r="7871" spans="6:6" ht="14.4">
      <c r="F7871" s="274"/>
    </row>
    <row r="7872" spans="6:6" ht="14.4">
      <c r="F7872" s="274"/>
    </row>
    <row r="7873" spans="6:6" ht="14.4">
      <c r="F7873" s="274"/>
    </row>
    <row r="7874" spans="6:6" ht="14.4">
      <c r="F7874" s="274"/>
    </row>
    <row r="7875" spans="6:6" ht="14.4">
      <c r="F7875" s="274"/>
    </row>
    <row r="7876" spans="6:6" ht="14.4">
      <c r="F7876" s="274"/>
    </row>
    <row r="7877" spans="6:6" ht="14.4">
      <c r="F7877" s="274"/>
    </row>
    <row r="7878" spans="6:6" ht="14.4">
      <c r="F7878" s="274"/>
    </row>
    <row r="7879" spans="6:6" ht="14.4">
      <c r="F7879" s="274"/>
    </row>
    <row r="7880" spans="6:6" ht="14.4">
      <c r="F7880" s="274"/>
    </row>
    <row r="7881" spans="6:6" ht="14.4">
      <c r="F7881" s="274"/>
    </row>
    <row r="7882" spans="6:6" ht="14.4">
      <c r="F7882" s="274"/>
    </row>
    <row r="7883" spans="6:6" ht="14.4">
      <c r="F7883" s="274"/>
    </row>
    <row r="7884" spans="6:6" ht="14.4">
      <c r="F7884" s="274"/>
    </row>
    <row r="7885" spans="6:6" ht="14.4">
      <c r="F7885" s="274"/>
    </row>
    <row r="7886" spans="6:6" ht="14.4">
      <c r="F7886" s="274"/>
    </row>
    <row r="7887" spans="6:6" ht="14.4">
      <c r="F7887" s="274"/>
    </row>
    <row r="7888" spans="6:6" ht="14.4">
      <c r="F7888" s="274"/>
    </row>
    <row r="7889" spans="6:6" ht="14.4">
      <c r="F7889" s="274"/>
    </row>
    <row r="7890" spans="6:6" ht="14.4">
      <c r="F7890" s="274"/>
    </row>
    <row r="7891" spans="6:6" ht="14.4">
      <c r="F7891" s="274"/>
    </row>
    <row r="7892" spans="6:6" ht="14.4">
      <c r="F7892" s="274"/>
    </row>
    <row r="7893" spans="6:6" ht="14.4">
      <c r="F7893" s="274"/>
    </row>
    <row r="7894" spans="6:6" ht="14.4">
      <c r="F7894" s="274"/>
    </row>
    <row r="7895" spans="6:6" ht="14.4">
      <c r="F7895" s="274"/>
    </row>
    <row r="7896" spans="6:6" ht="14.4">
      <c r="F7896" s="274"/>
    </row>
    <row r="7897" spans="6:6" ht="14.4">
      <c r="F7897" s="274"/>
    </row>
    <row r="7898" spans="6:6" ht="14.4">
      <c r="F7898" s="274"/>
    </row>
    <row r="7899" spans="6:6" ht="14.4">
      <c r="F7899" s="274"/>
    </row>
    <row r="7900" spans="6:6" ht="14.4">
      <c r="F7900" s="274"/>
    </row>
    <row r="7901" spans="6:6" ht="14.4">
      <c r="F7901" s="274"/>
    </row>
    <row r="7902" spans="6:6" ht="14.4">
      <c r="F7902" s="274"/>
    </row>
    <row r="7903" spans="6:6" ht="14.4">
      <c r="F7903" s="274"/>
    </row>
    <row r="7904" spans="6:6" ht="14.4">
      <c r="F7904" s="274"/>
    </row>
    <row r="7905" spans="6:6" ht="14.4">
      <c r="F7905" s="274"/>
    </row>
    <row r="7906" spans="6:6" ht="14.4">
      <c r="F7906" s="274"/>
    </row>
    <row r="7907" spans="6:6" ht="14.4">
      <c r="F7907" s="274"/>
    </row>
    <row r="7908" spans="6:6" ht="14.4">
      <c r="F7908" s="274"/>
    </row>
    <row r="7909" spans="6:6" ht="14.4">
      <c r="F7909" s="274"/>
    </row>
    <row r="7910" spans="6:6" ht="14.4">
      <c r="F7910" s="274"/>
    </row>
    <row r="7911" spans="6:6" ht="14.4">
      <c r="F7911" s="274"/>
    </row>
    <row r="7912" spans="6:6" ht="14.4">
      <c r="F7912" s="274"/>
    </row>
    <row r="7913" spans="6:6" ht="14.4">
      <c r="F7913" s="274"/>
    </row>
    <row r="7914" spans="6:6" ht="14.4">
      <c r="F7914" s="274"/>
    </row>
    <row r="7915" spans="6:6" ht="14.4">
      <c r="F7915" s="274"/>
    </row>
    <row r="7916" spans="6:6" ht="14.4">
      <c r="F7916" s="274"/>
    </row>
    <row r="7917" spans="6:6" ht="14.4">
      <c r="F7917" s="274"/>
    </row>
    <row r="7918" spans="6:6" ht="14.4">
      <c r="F7918" s="274"/>
    </row>
    <row r="7919" spans="6:6" ht="14.4">
      <c r="F7919" s="274"/>
    </row>
    <row r="7920" spans="6:6" ht="14.4">
      <c r="F7920" s="274"/>
    </row>
    <row r="7921" spans="6:6" ht="14.4">
      <c r="F7921" s="274"/>
    </row>
    <row r="7922" spans="6:6" ht="14.4">
      <c r="F7922" s="274"/>
    </row>
    <row r="7923" spans="6:6" ht="14.4">
      <c r="F7923" s="274"/>
    </row>
    <row r="7924" spans="6:6" ht="14.4">
      <c r="F7924" s="274"/>
    </row>
    <row r="7925" spans="6:6" ht="14.4">
      <c r="F7925" s="274"/>
    </row>
    <row r="7926" spans="6:6" ht="14.4">
      <c r="F7926" s="274"/>
    </row>
    <row r="7927" spans="6:6" ht="14.4">
      <c r="F7927" s="274"/>
    </row>
    <row r="7928" spans="6:6" ht="14.4">
      <c r="F7928" s="274"/>
    </row>
    <row r="7929" spans="6:6" ht="14.4">
      <c r="F7929" s="274"/>
    </row>
    <row r="7930" spans="6:6" ht="14.4">
      <c r="F7930" s="274"/>
    </row>
    <row r="7931" spans="6:6" ht="14.4">
      <c r="F7931" s="274"/>
    </row>
    <row r="7932" spans="6:6" ht="14.4">
      <c r="F7932" s="274"/>
    </row>
    <row r="7933" spans="6:6" ht="14.4">
      <c r="F7933" s="274"/>
    </row>
    <row r="7934" spans="6:6" ht="14.4">
      <c r="F7934" s="274"/>
    </row>
    <row r="7935" spans="6:6" ht="14.4">
      <c r="F7935" s="274"/>
    </row>
    <row r="7936" spans="6:6" ht="14.4">
      <c r="F7936" s="274"/>
    </row>
    <row r="7937" spans="6:6" ht="14.4">
      <c r="F7937" s="274"/>
    </row>
    <row r="7938" spans="6:6" ht="14.4">
      <c r="F7938" s="274"/>
    </row>
    <row r="7939" spans="6:6" ht="14.4">
      <c r="F7939" s="274"/>
    </row>
    <row r="7940" spans="6:6" ht="14.4">
      <c r="F7940" s="274"/>
    </row>
    <row r="7941" spans="6:6" ht="14.4">
      <c r="F7941" s="274"/>
    </row>
    <row r="7942" spans="6:6" ht="14.4">
      <c r="F7942" s="274"/>
    </row>
    <row r="7943" spans="6:6" ht="14.4">
      <c r="F7943" s="274"/>
    </row>
    <row r="7944" spans="6:6" ht="14.4">
      <c r="F7944" s="274"/>
    </row>
    <row r="7945" spans="6:6" ht="14.4">
      <c r="F7945" s="274"/>
    </row>
    <row r="7946" spans="6:6" ht="14.4">
      <c r="F7946" s="274"/>
    </row>
    <row r="7947" spans="6:6" ht="14.4">
      <c r="F7947" s="274"/>
    </row>
    <row r="7948" spans="6:6" ht="14.4">
      <c r="F7948" s="274"/>
    </row>
    <row r="7949" spans="6:6" ht="14.4">
      <c r="F7949" s="274"/>
    </row>
    <row r="7950" spans="6:6" ht="14.4">
      <c r="F7950" s="274"/>
    </row>
    <row r="7951" spans="6:6" ht="14.4">
      <c r="F7951" s="274"/>
    </row>
    <row r="7952" spans="6:6" ht="14.4">
      <c r="F7952" s="274"/>
    </row>
    <row r="7953" spans="6:6" ht="14.4">
      <c r="F7953" s="274"/>
    </row>
    <row r="7954" spans="6:6" ht="14.4">
      <c r="F7954" s="274"/>
    </row>
    <row r="7955" spans="6:6" ht="14.4">
      <c r="F7955" s="274"/>
    </row>
    <row r="7956" spans="6:6" ht="14.4">
      <c r="F7956" s="274"/>
    </row>
    <row r="7957" spans="6:6" ht="14.4">
      <c r="F7957" s="274"/>
    </row>
    <row r="7958" spans="6:6" ht="14.4">
      <c r="F7958" s="274"/>
    </row>
    <row r="7959" spans="6:6" ht="14.4">
      <c r="F7959" s="274"/>
    </row>
    <row r="7960" spans="6:6" ht="14.4">
      <c r="F7960" s="274"/>
    </row>
    <row r="7961" spans="6:6" ht="14.4">
      <c r="F7961" s="274"/>
    </row>
    <row r="7962" spans="6:6" ht="14.4">
      <c r="F7962" s="274"/>
    </row>
    <row r="7963" spans="6:6" ht="14.4">
      <c r="F7963" s="274"/>
    </row>
    <row r="7964" spans="6:6" ht="14.4">
      <c r="F7964" s="274"/>
    </row>
    <row r="7965" spans="6:6" ht="14.4">
      <c r="F7965" s="274"/>
    </row>
    <row r="7966" spans="6:6" ht="14.4">
      <c r="F7966" s="274"/>
    </row>
    <row r="7967" spans="6:6" ht="14.4">
      <c r="F7967" s="274"/>
    </row>
    <row r="7968" spans="6:6" ht="14.4">
      <c r="F7968" s="274"/>
    </row>
    <row r="7969" spans="6:6" ht="14.4">
      <c r="F7969" s="274"/>
    </row>
    <row r="7970" spans="6:6" ht="14.4">
      <c r="F7970" s="274"/>
    </row>
    <row r="7971" spans="6:6" ht="14.4">
      <c r="F7971" s="274"/>
    </row>
    <row r="7972" spans="6:6" ht="14.4">
      <c r="F7972" s="274"/>
    </row>
    <row r="7973" spans="6:6" ht="14.4">
      <c r="F7973" s="274"/>
    </row>
    <row r="7974" spans="6:6" ht="14.4">
      <c r="F7974" s="274"/>
    </row>
    <row r="7975" spans="6:6" ht="14.4">
      <c r="F7975" s="274"/>
    </row>
    <row r="7976" spans="6:6" ht="14.4">
      <c r="F7976" s="274"/>
    </row>
    <row r="7977" spans="6:6" ht="14.4">
      <c r="F7977" s="274"/>
    </row>
    <row r="7978" spans="6:6" ht="14.4">
      <c r="F7978" s="274"/>
    </row>
    <row r="7979" spans="6:6" ht="14.4">
      <c r="F7979" s="274"/>
    </row>
    <row r="7980" spans="6:6" ht="14.4">
      <c r="F7980" s="274"/>
    </row>
    <row r="7981" spans="6:6" ht="14.4">
      <c r="F7981" s="274"/>
    </row>
    <row r="7982" spans="6:6" ht="14.4">
      <c r="F7982" s="274"/>
    </row>
    <row r="7983" spans="6:6" ht="14.4">
      <c r="F7983" s="274"/>
    </row>
    <row r="7984" spans="6:6" ht="14.4">
      <c r="F7984" s="274"/>
    </row>
    <row r="7985" spans="6:6" ht="14.4">
      <c r="F7985" s="274"/>
    </row>
    <row r="7986" spans="6:6" ht="14.4">
      <c r="F7986" s="274"/>
    </row>
    <row r="7987" spans="6:6" ht="14.4">
      <c r="F7987" s="274"/>
    </row>
    <row r="7988" spans="6:6" ht="14.4">
      <c r="F7988" s="274"/>
    </row>
    <row r="7989" spans="6:6" ht="14.4">
      <c r="F7989" s="274"/>
    </row>
    <row r="7990" spans="6:6" ht="14.4">
      <c r="F7990" s="274"/>
    </row>
    <row r="7991" spans="6:6" ht="14.4">
      <c r="F7991" s="274"/>
    </row>
    <row r="7992" spans="6:6" ht="14.4">
      <c r="F7992" s="274"/>
    </row>
    <row r="7993" spans="6:6" ht="14.4">
      <c r="F7993" s="274"/>
    </row>
    <row r="7994" spans="6:6" ht="14.4">
      <c r="F7994" s="274"/>
    </row>
    <row r="7995" spans="6:6" ht="14.4">
      <c r="F7995" s="274"/>
    </row>
    <row r="7996" spans="6:6" ht="14.4">
      <c r="F7996" s="274"/>
    </row>
    <row r="7997" spans="6:6" ht="14.4">
      <c r="F7997" s="274"/>
    </row>
    <row r="7998" spans="6:6" ht="14.4">
      <c r="F7998" s="274"/>
    </row>
    <row r="7999" spans="6:6" ht="14.4">
      <c r="F7999" s="274"/>
    </row>
    <row r="8000" spans="6:6" ht="14.4">
      <c r="F8000" s="274"/>
    </row>
    <row r="8001" spans="6:6" ht="14.4">
      <c r="F8001" s="274"/>
    </row>
    <row r="8002" spans="6:6" ht="14.4">
      <c r="F8002" s="274"/>
    </row>
    <row r="8003" spans="6:6" ht="14.4">
      <c r="F8003" s="274"/>
    </row>
    <row r="8004" spans="6:6" ht="14.4">
      <c r="F8004" s="274"/>
    </row>
    <row r="8005" spans="6:6" ht="14.4">
      <c r="F8005" s="274"/>
    </row>
    <row r="8006" spans="6:6" ht="14.4">
      <c r="F8006" s="274"/>
    </row>
    <row r="8007" spans="6:6" ht="14.4">
      <c r="F8007" s="274"/>
    </row>
    <row r="8008" spans="6:6" ht="14.4">
      <c r="F8008" s="274"/>
    </row>
    <row r="8009" spans="6:6" ht="14.4">
      <c r="F8009" s="274"/>
    </row>
    <row r="8010" spans="6:6" ht="14.4">
      <c r="F8010" s="274"/>
    </row>
    <row r="8011" spans="6:6" ht="14.4">
      <c r="F8011" s="274"/>
    </row>
    <row r="8012" spans="6:6" ht="14.4">
      <c r="F8012" s="274"/>
    </row>
    <row r="8013" spans="6:6" ht="14.4">
      <c r="F8013" s="274"/>
    </row>
    <row r="8014" spans="6:6" ht="14.4">
      <c r="F8014" s="274"/>
    </row>
    <row r="8015" spans="6:6" ht="14.4">
      <c r="F8015" s="274"/>
    </row>
    <row r="8016" spans="6:6" ht="14.4">
      <c r="F8016" s="274"/>
    </row>
    <row r="8017" spans="6:6" ht="14.4">
      <c r="F8017" s="274"/>
    </row>
    <row r="8018" spans="6:6" ht="14.4">
      <c r="F8018" s="274"/>
    </row>
    <row r="8019" spans="6:6" ht="14.4">
      <c r="F8019" s="274"/>
    </row>
    <row r="8020" spans="6:6" ht="14.4">
      <c r="F8020" s="274"/>
    </row>
    <row r="8021" spans="6:6" ht="14.4">
      <c r="F8021" s="274"/>
    </row>
    <row r="8022" spans="6:6" ht="14.4">
      <c r="F8022" s="274"/>
    </row>
    <row r="8023" spans="6:6" ht="14.4">
      <c r="F8023" s="274"/>
    </row>
    <row r="8024" spans="6:6" ht="14.4">
      <c r="F8024" s="274"/>
    </row>
    <row r="8025" spans="6:6" ht="14.4">
      <c r="F8025" s="274"/>
    </row>
    <row r="8026" spans="6:6" ht="14.4">
      <c r="F8026" s="274"/>
    </row>
    <row r="8027" spans="6:6" ht="14.4">
      <c r="F8027" s="274"/>
    </row>
    <row r="8028" spans="6:6" ht="14.4">
      <c r="F8028" s="274"/>
    </row>
    <row r="8029" spans="6:6" ht="14.4">
      <c r="F8029" s="274"/>
    </row>
    <row r="8030" spans="6:6" ht="14.4">
      <c r="F8030" s="274"/>
    </row>
    <row r="8031" spans="6:6" ht="14.4">
      <c r="F8031" s="274"/>
    </row>
    <row r="8032" spans="6:6" ht="14.4">
      <c r="F8032" s="274"/>
    </row>
    <row r="8033" spans="6:6" ht="14.4">
      <c r="F8033" s="274"/>
    </row>
    <row r="8034" spans="6:6" ht="14.4">
      <c r="F8034" s="274"/>
    </row>
    <row r="8035" spans="6:6" ht="14.4">
      <c r="F8035" s="274"/>
    </row>
    <row r="8036" spans="6:6" ht="14.4">
      <c r="F8036" s="274"/>
    </row>
    <row r="8037" spans="6:6" ht="14.4">
      <c r="F8037" s="274"/>
    </row>
    <row r="8038" spans="6:6" ht="14.4">
      <c r="F8038" s="274"/>
    </row>
    <row r="8039" spans="6:6" ht="14.4">
      <c r="F8039" s="274"/>
    </row>
    <row r="8040" spans="6:6" ht="14.4">
      <c r="F8040" s="274"/>
    </row>
    <row r="8041" spans="6:6" ht="14.4">
      <c r="F8041" s="274"/>
    </row>
    <row r="8042" spans="6:6" ht="14.4">
      <c r="F8042" s="274"/>
    </row>
    <row r="8043" spans="6:6" ht="14.4">
      <c r="F8043" s="274"/>
    </row>
    <row r="8044" spans="6:6" ht="14.4">
      <c r="F8044" s="274"/>
    </row>
    <row r="8045" spans="6:6" ht="14.4">
      <c r="F8045" s="274"/>
    </row>
    <row r="8046" spans="6:6" ht="14.4">
      <c r="F8046" s="274"/>
    </row>
    <row r="8047" spans="6:6" ht="14.4">
      <c r="F8047" s="274"/>
    </row>
    <row r="8048" spans="6:6" ht="14.4">
      <c r="F8048" s="274"/>
    </row>
    <row r="8049" spans="6:6" ht="14.4">
      <c r="F8049" s="274"/>
    </row>
    <row r="8050" spans="6:6" ht="14.4">
      <c r="F8050" s="274"/>
    </row>
    <row r="8051" spans="6:6" ht="14.4">
      <c r="F8051" s="274"/>
    </row>
    <row r="8052" spans="6:6" ht="14.4">
      <c r="F8052" s="274"/>
    </row>
    <row r="8053" spans="6:6" ht="14.4">
      <c r="F8053" s="274"/>
    </row>
    <row r="8054" spans="6:6" ht="14.4">
      <c r="F8054" s="274"/>
    </row>
    <row r="8055" spans="6:6" ht="14.4">
      <c r="F8055" s="274"/>
    </row>
    <row r="8056" spans="6:6" ht="14.4">
      <c r="F8056" s="274"/>
    </row>
    <row r="8057" spans="6:6" ht="14.4">
      <c r="F8057" s="274"/>
    </row>
    <row r="8058" spans="6:6" ht="14.4">
      <c r="F8058" s="274"/>
    </row>
    <row r="8059" spans="6:6" ht="14.4">
      <c r="F8059" s="274"/>
    </row>
    <row r="8060" spans="6:6" ht="14.4">
      <c r="F8060" s="274"/>
    </row>
    <row r="8061" spans="6:6" ht="14.4">
      <c r="F8061" s="274"/>
    </row>
    <row r="8062" spans="6:6" ht="14.4">
      <c r="F8062" s="274"/>
    </row>
    <row r="8063" spans="6:6" ht="14.4">
      <c r="F8063" s="274"/>
    </row>
    <row r="8064" spans="6:6" ht="14.4">
      <c r="F8064" s="274"/>
    </row>
    <row r="8065" spans="6:6" ht="14.4">
      <c r="F8065" s="274"/>
    </row>
    <row r="8066" spans="6:6" ht="14.4">
      <c r="F8066" s="274"/>
    </row>
    <row r="8067" spans="6:6" ht="14.4">
      <c r="F8067" s="274"/>
    </row>
    <row r="8068" spans="6:6" ht="14.4">
      <c r="F8068" s="274"/>
    </row>
    <row r="8069" spans="6:6" ht="14.4">
      <c r="F8069" s="274"/>
    </row>
    <row r="8070" spans="6:6" ht="14.4">
      <c r="F8070" s="274"/>
    </row>
    <row r="8071" spans="6:6" ht="14.4">
      <c r="F8071" s="274"/>
    </row>
    <row r="8072" spans="6:6" ht="14.4">
      <c r="F8072" s="274"/>
    </row>
    <row r="8073" spans="6:6" ht="14.4">
      <c r="F8073" s="274"/>
    </row>
    <row r="8074" spans="6:6" ht="14.4">
      <c r="F8074" s="274"/>
    </row>
    <row r="8075" spans="6:6" ht="14.4">
      <c r="F8075" s="274"/>
    </row>
    <row r="8076" spans="6:6" ht="14.4">
      <c r="F8076" s="274"/>
    </row>
    <row r="8077" spans="6:6" ht="14.4">
      <c r="F8077" s="274"/>
    </row>
    <row r="8078" spans="6:6" ht="14.4">
      <c r="F8078" s="274"/>
    </row>
    <row r="8079" spans="6:6" ht="14.4">
      <c r="F8079" s="274"/>
    </row>
    <row r="8080" spans="6:6" ht="14.4">
      <c r="F8080" s="274"/>
    </row>
    <row r="8081" spans="6:6" ht="14.4">
      <c r="F8081" s="274"/>
    </row>
    <row r="8082" spans="6:6" ht="14.4">
      <c r="F8082" s="274"/>
    </row>
    <row r="8083" spans="6:6" ht="14.4">
      <c r="F8083" s="274"/>
    </row>
    <row r="8084" spans="6:6" ht="14.4">
      <c r="F8084" s="274"/>
    </row>
    <row r="8085" spans="6:6" ht="14.4">
      <c r="F8085" s="274"/>
    </row>
    <row r="8086" spans="6:6" ht="14.4">
      <c r="F8086" s="274"/>
    </row>
    <row r="8087" spans="6:6" ht="14.4">
      <c r="F8087" s="274"/>
    </row>
    <row r="8088" spans="6:6" ht="14.4">
      <c r="F8088" s="274"/>
    </row>
    <row r="8089" spans="6:6" ht="14.4">
      <c r="F8089" s="274"/>
    </row>
    <row r="8090" spans="6:6" ht="14.4">
      <c r="F8090" s="274"/>
    </row>
    <row r="8091" spans="6:6" ht="14.4">
      <c r="F8091" s="274"/>
    </row>
    <row r="8092" spans="6:6" ht="14.4">
      <c r="F8092" s="274"/>
    </row>
    <row r="8093" spans="6:6" ht="14.4">
      <c r="F8093" s="274"/>
    </row>
    <row r="8094" spans="6:6" ht="14.4">
      <c r="F8094" s="274"/>
    </row>
    <row r="8095" spans="6:6" ht="14.4">
      <c r="F8095" s="274"/>
    </row>
    <row r="8096" spans="6:6" ht="14.4">
      <c r="F8096" s="274"/>
    </row>
    <row r="8097" spans="6:6" ht="14.4">
      <c r="F8097" s="274"/>
    </row>
    <row r="8098" spans="6:6" ht="14.4">
      <c r="F8098" s="274"/>
    </row>
    <row r="8099" spans="6:6" ht="14.4">
      <c r="F8099" s="274"/>
    </row>
    <row r="8100" spans="6:6" ht="14.4">
      <c r="F8100" s="274"/>
    </row>
    <row r="8101" spans="6:6" ht="14.4">
      <c r="F8101" s="274"/>
    </row>
    <row r="8102" spans="6:6" ht="14.4">
      <c r="F8102" s="274"/>
    </row>
    <row r="8103" spans="6:6" ht="14.4">
      <c r="F8103" s="274"/>
    </row>
    <row r="8104" spans="6:6" ht="14.4">
      <c r="F8104" s="274"/>
    </row>
    <row r="8105" spans="6:6" ht="14.4">
      <c r="F8105" s="274"/>
    </row>
    <row r="8106" spans="6:6" ht="14.4">
      <c r="F8106" s="274"/>
    </row>
    <row r="8107" spans="6:6" ht="14.4">
      <c r="F8107" s="274"/>
    </row>
    <row r="8108" spans="6:6" ht="14.4">
      <c r="F8108" s="274"/>
    </row>
    <row r="8109" spans="6:6" ht="14.4">
      <c r="F8109" s="274"/>
    </row>
    <row r="8110" spans="6:6" ht="14.4">
      <c r="F8110" s="274"/>
    </row>
    <row r="8111" spans="6:6" ht="14.4">
      <c r="F8111" s="274"/>
    </row>
    <row r="8112" spans="6:6" ht="14.4">
      <c r="F8112" s="274"/>
    </row>
    <row r="8113" spans="6:6" ht="14.4">
      <c r="F8113" s="274"/>
    </row>
    <row r="8114" spans="6:6" ht="14.4">
      <c r="F8114" s="274"/>
    </row>
    <row r="8115" spans="6:6" ht="14.4">
      <c r="F8115" s="274"/>
    </row>
    <row r="8116" spans="6:6" ht="14.4">
      <c r="F8116" s="274"/>
    </row>
    <row r="8117" spans="6:6" ht="14.4">
      <c r="F8117" s="274"/>
    </row>
    <row r="8118" spans="6:6" ht="14.4">
      <c r="F8118" s="274"/>
    </row>
    <row r="8119" spans="6:6" ht="14.4">
      <c r="F8119" s="274"/>
    </row>
    <row r="8120" spans="6:6" ht="14.4">
      <c r="F8120" s="274"/>
    </row>
    <row r="8121" spans="6:6" ht="14.4">
      <c r="F8121" s="274"/>
    </row>
    <row r="8122" spans="6:6" ht="14.4">
      <c r="F8122" s="274"/>
    </row>
    <row r="8123" spans="6:6" ht="14.4">
      <c r="F8123" s="274"/>
    </row>
    <row r="8124" spans="6:6" ht="14.4">
      <c r="F8124" s="274"/>
    </row>
    <row r="8125" spans="6:6" ht="14.4">
      <c r="F8125" s="274"/>
    </row>
    <row r="8126" spans="6:6" ht="14.4">
      <c r="F8126" s="274"/>
    </row>
    <row r="8127" spans="6:6" ht="14.4">
      <c r="F8127" s="274"/>
    </row>
    <row r="8128" spans="6:6" ht="14.4">
      <c r="F8128" s="274"/>
    </row>
    <row r="8129" spans="6:6" ht="14.4">
      <c r="F8129" s="274"/>
    </row>
    <row r="8130" spans="6:6" ht="14.4">
      <c r="F8130" s="274"/>
    </row>
    <row r="8131" spans="6:6" ht="14.4">
      <c r="F8131" s="274"/>
    </row>
    <row r="8132" spans="6:6" ht="14.4">
      <c r="F8132" s="274"/>
    </row>
    <row r="8133" spans="6:6" ht="14.4">
      <c r="F8133" s="274"/>
    </row>
    <row r="8134" spans="6:6" ht="14.4">
      <c r="F8134" s="274"/>
    </row>
    <row r="8135" spans="6:6" ht="14.4">
      <c r="F8135" s="274"/>
    </row>
    <row r="8136" spans="6:6" ht="14.4">
      <c r="F8136" s="274"/>
    </row>
    <row r="8137" spans="6:6" ht="14.4">
      <c r="F8137" s="274"/>
    </row>
    <row r="8138" spans="6:6" ht="14.4">
      <c r="F8138" s="274"/>
    </row>
    <row r="8139" spans="6:6" ht="14.4">
      <c r="F8139" s="274"/>
    </row>
    <row r="8140" spans="6:6" ht="14.4">
      <c r="F8140" s="274"/>
    </row>
    <row r="8141" spans="6:6" ht="14.4">
      <c r="F8141" s="274"/>
    </row>
    <row r="8142" spans="6:6" ht="14.4">
      <c r="F8142" s="274"/>
    </row>
    <row r="8143" spans="6:6" ht="14.4">
      <c r="F8143" s="274"/>
    </row>
    <row r="8144" spans="6:6" ht="14.4">
      <c r="F8144" s="274"/>
    </row>
    <row r="8145" spans="6:6" ht="14.4">
      <c r="F8145" s="274"/>
    </row>
    <row r="8146" spans="6:6" ht="14.4">
      <c r="F8146" s="274"/>
    </row>
    <row r="8147" spans="6:6" ht="14.4">
      <c r="F8147" s="274"/>
    </row>
    <row r="8148" spans="6:6" ht="14.4">
      <c r="F8148" s="274"/>
    </row>
    <row r="8149" spans="6:6" ht="14.4">
      <c r="F8149" s="274"/>
    </row>
    <row r="8150" spans="6:6" ht="14.4">
      <c r="F8150" s="274"/>
    </row>
    <row r="8151" spans="6:6" ht="14.4">
      <c r="F8151" s="274"/>
    </row>
    <row r="8152" spans="6:6" ht="14.4">
      <c r="F8152" s="274"/>
    </row>
    <row r="8153" spans="6:6" ht="14.4">
      <c r="F8153" s="274"/>
    </row>
    <row r="8154" spans="6:6" ht="14.4">
      <c r="F8154" s="274"/>
    </row>
    <row r="8155" spans="6:6" ht="14.4">
      <c r="F8155" s="274"/>
    </row>
    <row r="8156" spans="6:6" ht="14.4">
      <c r="F8156" s="274"/>
    </row>
    <row r="8157" spans="6:6" ht="14.4">
      <c r="F8157" s="274"/>
    </row>
    <row r="8158" spans="6:6" ht="14.4">
      <c r="F8158" s="274"/>
    </row>
    <row r="8159" spans="6:6" ht="14.4">
      <c r="F8159" s="274"/>
    </row>
    <row r="8160" spans="6:6" ht="14.4">
      <c r="F8160" s="274"/>
    </row>
    <row r="8161" spans="6:6" ht="14.4">
      <c r="F8161" s="274"/>
    </row>
    <row r="8162" spans="6:6" ht="14.4">
      <c r="F8162" s="274"/>
    </row>
    <row r="8163" spans="6:6" ht="14.4">
      <c r="F8163" s="274"/>
    </row>
    <row r="8164" spans="6:6" ht="14.4">
      <c r="F8164" s="274"/>
    </row>
    <row r="8165" spans="6:6" ht="14.4">
      <c r="F8165" s="274"/>
    </row>
    <row r="8166" spans="6:6" ht="14.4">
      <c r="F8166" s="274"/>
    </row>
    <row r="8167" spans="6:6" ht="14.4">
      <c r="F8167" s="274"/>
    </row>
    <row r="8168" spans="6:6" ht="14.4">
      <c r="F8168" s="274"/>
    </row>
    <row r="8169" spans="6:6" ht="14.4">
      <c r="F8169" s="274"/>
    </row>
    <row r="8170" spans="6:6" ht="14.4">
      <c r="F8170" s="274"/>
    </row>
    <row r="8171" spans="6:6" ht="14.4">
      <c r="F8171" s="274"/>
    </row>
    <row r="8172" spans="6:6" ht="14.4">
      <c r="F8172" s="274"/>
    </row>
    <row r="8173" spans="6:6" ht="14.4">
      <c r="F8173" s="274"/>
    </row>
    <row r="8174" spans="6:6" ht="14.4">
      <c r="F8174" s="274"/>
    </row>
    <row r="8175" spans="6:6" ht="14.4">
      <c r="F8175" s="274"/>
    </row>
    <row r="8176" spans="6:6" ht="14.4">
      <c r="F8176" s="274"/>
    </row>
    <row r="8177" spans="6:6" ht="14.4">
      <c r="F8177" s="274"/>
    </row>
    <row r="8178" spans="6:6" ht="14.4">
      <c r="F8178" s="274"/>
    </row>
    <row r="8179" spans="6:6" ht="14.4">
      <c r="F8179" s="274"/>
    </row>
    <row r="8180" spans="6:6" ht="14.4">
      <c r="F8180" s="274"/>
    </row>
    <row r="8181" spans="6:6" ht="14.4">
      <c r="F8181" s="274"/>
    </row>
    <row r="8182" spans="6:6" ht="14.4">
      <c r="F8182" s="274"/>
    </row>
    <row r="8183" spans="6:6" ht="14.4">
      <c r="F8183" s="274"/>
    </row>
    <row r="8184" spans="6:6" ht="14.4">
      <c r="F8184" s="274"/>
    </row>
    <row r="8185" spans="6:6" ht="14.4">
      <c r="F8185" s="274"/>
    </row>
    <row r="8186" spans="6:6">
      <c r="F8186" s="276"/>
    </row>
    <row r="8187" spans="6:6">
      <c r="F8187" s="276"/>
    </row>
    <row r="8188" spans="6:6">
      <c r="F8188" s="276"/>
    </row>
  </sheetData>
  <mergeCells count="9">
    <mergeCell ref="B512:F512"/>
    <mergeCell ref="C1307:E1307"/>
    <mergeCell ref="C1404:D1404"/>
    <mergeCell ref="A1:G1"/>
    <mergeCell ref="A2:G2"/>
    <mergeCell ref="C223:E223"/>
    <mergeCell ref="C225:D225"/>
    <mergeCell ref="C228:E228"/>
    <mergeCell ref="B267:E267"/>
  </mergeCells>
  <pageMargins left="0" right="0" top="0.74803149606299213" bottom="0.74803149606299213" header="0.31496062992125984" footer="0.31496062992125984"/>
  <pageSetup scale="8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B430-582F-4FE4-99A1-A3C6DFDD4499}">
  <dimension ref="A1:G8188"/>
  <sheetViews>
    <sheetView view="pageBreakPreview" topLeftCell="B317" zoomScaleNormal="100" zoomScaleSheetLayoutView="100" workbookViewId="0">
      <selection activeCell="H53" sqref="H53:H57"/>
    </sheetView>
  </sheetViews>
  <sheetFormatPr defaultRowHeight="13.2"/>
  <cols>
    <col min="1" max="1" width="8.109375" hidden="1" customWidth="1"/>
    <col min="2" max="2" width="7.33203125" customWidth="1"/>
    <col min="3" max="3" width="31.33203125" customWidth="1"/>
    <col min="4" max="4" width="8" customWidth="1"/>
    <col min="5" max="5" width="53.6640625" customWidth="1"/>
    <col min="6" max="6" width="16.33203125" customWidth="1"/>
    <col min="7" max="7" width="13.109375" style="275" customWidth="1"/>
  </cols>
  <sheetData>
    <row r="1" spans="1:7" ht="18">
      <c r="A1" s="405" t="s">
        <v>1962</v>
      </c>
      <c r="B1" s="405"/>
      <c r="C1" s="405"/>
      <c r="D1" s="405"/>
      <c r="E1" s="405"/>
      <c r="F1" s="405"/>
      <c r="G1" s="405"/>
    </row>
    <row r="2" spans="1:7" ht="43.5" customHeight="1">
      <c r="A2" s="406" t="s">
        <v>2327</v>
      </c>
      <c r="B2" s="406"/>
      <c r="C2" s="406"/>
      <c r="D2" s="406"/>
      <c r="E2" s="406"/>
      <c r="F2" s="406"/>
      <c r="G2" s="406"/>
    </row>
    <row r="3" spans="1:7" ht="71.25" customHeight="1">
      <c r="A3" s="152"/>
      <c r="B3" s="153"/>
      <c r="C3" s="154" t="s">
        <v>2328</v>
      </c>
      <c r="D3" s="154" t="s">
        <v>963</v>
      </c>
      <c r="E3" s="154" t="s">
        <v>2329</v>
      </c>
      <c r="F3" s="154" t="s">
        <v>2228</v>
      </c>
      <c r="G3" s="154" t="s">
        <v>1392</v>
      </c>
    </row>
    <row r="4" spans="1:7" ht="28.8">
      <c r="A4" s="155" t="s">
        <v>1963</v>
      </c>
      <c r="B4" s="128" t="s">
        <v>964</v>
      </c>
      <c r="C4" s="128">
        <v>1</v>
      </c>
      <c r="D4" s="128">
        <v>2</v>
      </c>
      <c r="E4" s="128">
        <v>3</v>
      </c>
      <c r="F4" s="154">
        <v>4</v>
      </c>
      <c r="G4" s="154">
        <v>5</v>
      </c>
    </row>
    <row r="5" spans="1:7" ht="18">
      <c r="A5" s="156"/>
      <c r="B5" s="157"/>
      <c r="C5" s="158" t="s">
        <v>61</v>
      </c>
      <c r="D5" s="159"/>
      <c r="E5" s="159"/>
      <c r="F5" s="160"/>
      <c r="G5" s="161"/>
    </row>
    <row r="6" spans="1:7" ht="15">
      <c r="A6" s="162" t="s">
        <v>1964</v>
      </c>
      <c r="B6" s="157"/>
      <c r="C6" s="163" t="s">
        <v>62</v>
      </c>
      <c r="D6" s="164"/>
      <c r="E6" s="108"/>
      <c r="F6" s="164"/>
      <c r="G6" s="136"/>
    </row>
    <row r="7" spans="1:7" ht="30">
      <c r="A7" s="156"/>
      <c r="B7" s="165">
        <v>1</v>
      </c>
      <c r="C7" s="166" t="s">
        <v>63</v>
      </c>
      <c r="D7" s="167" t="s">
        <v>2232</v>
      </c>
      <c r="E7" s="166" t="s">
        <v>64</v>
      </c>
      <c r="F7" s="167" t="s">
        <v>1314</v>
      </c>
      <c r="G7" s="136">
        <v>4</v>
      </c>
    </row>
    <row r="8" spans="1:7" ht="15">
      <c r="A8" s="156"/>
      <c r="B8" s="165">
        <v>2</v>
      </c>
      <c r="C8" s="166" t="s">
        <v>63</v>
      </c>
      <c r="D8" s="167" t="s">
        <v>2232</v>
      </c>
      <c r="E8" s="166" t="s">
        <v>65</v>
      </c>
      <c r="F8" s="167" t="s">
        <v>66</v>
      </c>
      <c r="G8" s="136">
        <v>5.84</v>
      </c>
    </row>
    <row r="9" spans="1:7" ht="15">
      <c r="A9" s="156"/>
      <c r="B9" s="165">
        <v>3</v>
      </c>
      <c r="C9" s="166" t="s">
        <v>63</v>
      </c>
      <c r="D9" s="167" t="s">
        <v>2232</v>
      </c>
      <c r="E9" s="166" t="s">
        <v>67</v>
      </c>
      <c r="F9" s="167" t="s">
        <v>66</v>
      </c>
      <c r="G9" s="136">
        <v>7.0000000000000009</v>
      </c>
    </row>
    <row r="10" spans="1:7" ht="15">
      <c r="A10" s="162" t="s">
        <v>1965</v>
      </c>
      <c r="B10" s="168"/>
      <c r="C10" s="107" t="s">
        <v>68</v>
      </c>
      <c r="D10" s="108"/>
      <c r="E10" s="108"/>
      <c r="F10" s="164"/>
      <c r="G10" s="136"/>
    </row>
    <row r="11" spans="1:7" ht="15">
      <c r="A11" s="156"/>
      <c r="B11" s="165">
        <v>4</v>
      </c>
      <c r="C11" s="166" t="s">
        <v>69</v>
      </c>
      <c r="D11" s="167" t="s">
        <v>2232</v>
      </c>
      <c r="E11" s="166" t="s">
        <v>70</v>
      </c>
      <c r="F11" s="167" t="s">
        <v>66</v>
      </c>
      <c r="G11" s="136">
        <v>3</v>
      </c>
    </row>
    <row r="12" spans="1:7" ht="15">
      <c r="A12" s="156"/>
      <c r="B12" s="165">
        <v>5</v>
      </c>
      <c r="C12" s="166" t="s">
        <v>69</v>
      </c>
      <c r="D12" s="167" t="s">
        <v>2232</v>
      </c>
      <c r="E12" s="166" t="s">
        <v>71</v>
      </c>
      <c r="F12" s="167" t="s">
        <v>66</v>
      </c>
      <c r="G12" s="136">
        <v>4</v>
      </c>
    </row>
    <row r="13" spans="1:7" ht="15">
      <c r="A13" s="156"/>
      <c r="B13" s="165">
        <v>6</v>
      </c>
      <c r="C13" s="166" t="s">
        <v>69</v>
      </c>
      <c r="D13" s="167" t="s">
        <v>2233</v>
      </c>
      <c r="E13" s="166" t="s">
        <v>72</v>
      </c>
      <c r="F13" s="167" t="s">
        <v>66</v>
      </c>
      <c r="G13" s="136">
        <v>4</v>
      </c>
    </row>
    <row r="14" spans="1:7" ht="15">
      <c r="A14" s="156"/>
      <c r="B14" s="165">
        <v>7</v>
      </c>
      <c r="C14" s="166" t="s">
        <v>69</v>
      </c>
      <c r="D14" s="167" t="s">
        <v>2233</v>
      </c>
      <c r="E14" s="166" t="s">
        <v>73</v>
      </c>
      <c r="F14" s="167" t="s">
        <v>66</v>
      </c>
      <c r="G14" s="136">
        <v>4</v>
      </c>
    </row>
    <row r="15" spans="1:7" ht="15">
      <c r="A15" s="156"/>
      <c r="B15" s="165">
        <v>8</v>
      </c>
      <c r="C15" s="166" t="s">
        <v>69</v>
      </c>
      <c r="D15" s="167" t="s">
        <v>2233</v>
      </c>
      <c r="E15" s="166" t="s">
        <v>74</v>
      </c>
      <c r="F15" s="167" t="s">
        <v>66</v>
      </c>
      <c r="G15" s="136">
        <v>4</v>
      </c>
    </row>
    <row r="16" spans="1:7" ht="15">
      <c r="A16" s="156"/>
      <c r="B16" s="165">
        <v>9</v>
      </c>
      <c r="C16" s="166" t="s">
        <v>69</v>
      </c>
      <c r="D16" s="167" t="s">
        <v>2233</v>
      </c>
      <c r="E16" s="166" t="s">
        <v>75</v>
      </c>
      <c r="F16" s="167" t="s">
        <v>66</v>
      </c>
      <c r="G16" s="136">
        <v>4</v>
      </c>
    </row>
    <row r="17" spans="1:7" ht="15">
      <c r="A17" s="156"/>
      <c r="B17" s="165">
        <v>10</v>
      </c>
      <c r="C17" s="166" t="s">
        <v>69</v>
      </c>
      <c r="D17" s="167" t="s">
        <v>2233</v>
      </c>
      <c r="E17" s="166" t="s">
        <v>76</v>
      </c>
      <c r="F17" s="167" t="s">
        <v>66</v>
      </c>
      <c r="G17" s="136">
        <v>3.75</v>
      </c>
    </row>
    <row r="18" spans="1:7" ht="30">
      <c r="A18" s="156"/>
      <c r="B18" s="165">
        <v>11</v>
      </c>
      <c r="C18" s="166" t="s">
        <v>69</v>
      </c>
      <c r="D18" s="167" t="s">
        <v>2233</v>
      </c>
      <c r="E18" s="166" t="s">
        <v>77</v>
      </c>
      <c r="F18" s="167" t="s">
        <v>1314</v>
      </c>
      <c r="G18" s="136">
        <v>2.5</v>
      </c>
    </row>
    <row r="19" spans="1:7" ht="15">
      <c r="A19" s="162" t="s">
        <v>1966</v>
      </c>
      <c r="B19" s="168"/>
      <c r="C19" s="107" t="s">
        <v>980</v>
      </c>
      <c r="D19" s="108"/>
      <c r="E19" s="108"/>
      <c r="F19" s="164"/>
      <c r="G19" s="136"/>
    </row>
    <row r="20" spans="1:7" ht="15">
      <c r="A20" s="156"/>
      <c r="B20" s="165">
        <v>12</v>
      </c>
      <c r="C20" s="164" t="s">
        <v>78</v>
      </c>
      <c r="D20" s="167" t="s">
        <v>2233</v>
      </c>
      <c r="E20" s="164" t="s">
        <v>79</v>
      </c>
      <c r="F20" s="167" t="s">
        <v>66</v>
      </c>
      <c r="G20" s="136">
        <v>1.5</v>
      </c>
    </row>
    <row r="21" spans="1:7" ht="15">
      <c r="A21" s="156"/>
      <c r="B21" s="165">
        <v>13</v>
      </c>
      <c r="C21" s="164" t="s">
        <v>78</v>
      </c>
      <c r="D21" s="167" t="s">
        <v>2233</v>
      </c>
      <c r="E21" s="164" t="s">
        <v>80</v>
      </c>
      <c r="F21" s="167" t="s">
        <v>66</v>
      </c>
      <c r="G21" s="136">
        <v>3</v>
      </c>
    </row>
    <row r="22" spans="1:7" ht="15">
      <c r="A22" s="156"/>
      <c r="B22" s="165">
        <v>14</v>
      </c>
      <c r="C22" s="108" t="s">
        <v>2234</v>
      </c>
      <c r="D22" s="167" t="s">
        <v>2233</v>
      </c>
      <c r="E22" s="108" t="s">
        <v>2235</v>
      </c>
      <c r="F22" s="167" t="s">
        <v>66</v>
      </c>
      <c r="G22" s="136">
        <v>5</v>
      </c>
    </row>
    <row r="23" spans="1:7" ht="15">
      <c r="A23" s="156"/>
      <c r="B23" s="165">
        <v>15</v>
      </c>
      <c r="C23" s="108" t="s">
        <v>2234</v>
      </c>
      <c r="D23" s="167" t="s">
        <v>2233</v>
      </c>
      <c r="E23" s="108" t="s">
        <v>69</v>
      </c>
      <c r="F23" s="167" t="s">
        <v>66</v>
      </c>
      <c r="G23" s="136">
        <v>6</v>
      </c>
    </row>
    <row r="24" spans="1:7" ht="15">
      <c r="A24" s="162" t="s">
        <v>1967</v>
      </c>
      <c r="B24" s="168"/>
      <c r="C24" s="107" t="s">
        <v>81</v>
      </c>
      <c r="D24" s="108"/>
      <c r="E24" s="108"/>
      <c r="F24" s="164"/>
      <c r="G24" s="136"/>
    </row>
    <row r="25" spans="1:7" ht="15">
      <c r="A25" s="156"/>
      <c r="B25" s="168">
        <v>16</v>
      </c>
      <c r="C25" s="164" t="s">
        <v>78</v>
      </c>
      <c r="D25" s="167" t="s">
        <v>2233</v>
      </c>
      <c r="E25" s="164" t="s">
        <v>981</v>
      </c>
      <c r="F25" s="167" t="s">
        <v>66</v>
      </c>
      <c r="G25" s="136">
        <v>5</v>
      </c>
    </row>
    <row r="26" spans="1:7" ht="15">
      <c r="A26" s="156"/>
      <c r="B26" s="168">
        <v>17</v>
      </c>
      <c r="C26" s="164" t="s">
        <v>78</v>
      </c>
      <c r="D26" s="167" t="s">
        <v>2233</v>
      </c>
      <c r="E26" s="164" t="s">
        <v>982</v>
      </c>
      <c r="F26" s="167" t="s">
        <v>66</v>
      </c>
      <c r="G26" s="136">
        <v>5</v>
      </c>
    </row>
    <row r="27" spans="1:7" ht="15">
      <c r="A27" s="162" t="s">
        <v>1968</v>
      </c>
      <c r="B27" s="168"/>
      <c r="C27" s="107" t="s">
        <v>82</v>
      </c>
      <c r="D27" s="108"/>
      <c r="E27" s="108"/>
      <c r="F27" s="164"/>
      <c r="G27" s="136"/>
    </row>
    <row r="28" spans="1:7" ht="15">
      <c r="A28" s="156"/>
      <c r="B28" s="165">
        <v>18</v>
      </c>
      <c r="C28" s="164" t="s">
        <v>83</v>
      </c>
      <c r="D28" s="167" t="s">
        <v>2233</v>
      </c>
      <c r="E28" s="164" t="s">
        <v>84</v>
      </c>
      <c r="F28" s="167" t="s">
        <v>66</v>
      </c>
      <c r="G28" s="136">
        <v>1.083</v>
      </c>
    </row>
    <row r="29" spans="1:7" ht="18">
      <c r="A29" s="169"/>
      <c r="B29" s="170"/>
      <c r="C29" s="158" t="s">
        <v>85</v>
      </c>
      <c r="D29" s="159"/>
      <c r="E29" s="159"/>
      <c r="F29" s="160"/>
      <c r="G29" s="171"/>
    </row>
    <row r="30" spans="1:7" ht="15">
      <c r="A30" s="162" t="s">
        <v>1969</v>
      </c>
      <c r="B30" s="168"/>
      <c r="C30" s="107" t="s">
        <v>983</v>
      </c>
      <c r="D30" s="108"/>
      <c r="E30" s="108"/>
      <c r="F30" s="164"/>
      <c r="G30" s="136"/>
    </row>
    <row r="31" spans="1:7" ht="15">
      <c r="A31" s="156"/>
      <c r="B31" s="168">
        <v>19</v>
      </c>
      <c r="C31" s="103" t="s">
        <v>86</v>
      </c>
      <c r="D31" s="167" t="s">
        <v>87</v>
      </c>
      <c r="E31" s="103" t="s">
        <v>88</v>
      </c>
      <c r="F31" s="167" t="s">
        <v>66</v>
      </c>
      <c r="G31" s="136">
        <v>26</v>
      </c>
    </row>
    <row r="32" spans="1:7" ht="15">
      <c r="A32" s="156"/>
      <c r="B32" s="168">
        <v>20</v>
      </c>
      <c r="C32" s="103" t="s">
        <v>86</v>
      </c>
      <c r="D32" s="167" t="s">
        <v>87</v>
      </c>
      <c r="E32" s="103" t="s">
        <v>89</v>
      </c>
      <c r="F32" s="167" t="s">
        <v>66</v>
      </c>
      <c r="G32" s="136">
        <v>27.5</v>
      </c>
    </row>
    <row r="33" spans="1:7" ht="15">
      <c r="A33" s="156"/>
      <c r="B33" s="168">
        <v>21</v>
      </c>
      <c r="C33" s="103" t="s">
        <v>86</v>
      </c>
      <c r="D33" s="167" t="s">
        <v>87</v>
      </c>
      <c r="E33" s="103" t="s">
        <v>90</v>
      </c>
      <c r="F33" s="167" t="s">
        <v>66</v>
      </c>
      <c r="G33" s="136">
        <v>28</v>
      </c>
    </row>
    <row r="34" spans="1:7" ht="15">
      <c r="A34" s="156"/>
      <c r="B34" s="168">
        <v>22</v>
      </c>
      <c r="C34" s="103" t="s">
        <v>86</v>
      </c>
      <c r="D34" s="167" t="s">
        <v>87</v>
      </c>
      <c r="E34" s="103" t="s">
        <v>91</v>
      </c>
      <c r="F34" s="167" t="s">
        <v>66</v>
      </c>
      <c r="G34" s="136">
        <v>27</v>
      </c>
    </row>
    <row r="35" spans="1:7" ht="15">
      <c r="A35" s="162" t="s">
        <v>1970</v>
      </c>
      <c r="B35" s="168"/>
      <c r="C35" s="107" t="s">
        <v>92</v>
      </c>
      <c r="D35" s="107"/>
      <c r="E35" s="107"/>
      <c r="F35" s="164"/>
      <c r="G35" s="136"/>
    </row>
    <row r="36" spans="1:7" ht="15">
      <c r="A36" s="156"/>
      <c r="B36" s="168">
        <v>23</v>
      </c>
      <c r="C36" s="108" t="s">
        <v>93</v>
      </c>
      <c r="D36" s="167" t="s">
        <v>94</v>
      </c>
      <c r="E36" s="108" t="s">
        <v>95</v>
      </c>
      <c r="F36" s="167" t="s">
        <v>66</v>
      </c>
      <c r="G36" s="136">
        <v>22</v>
      </c>
    </row>
    <row r="37" spans="1:7" ht="15">
      <c r="A37" s="156"/>
      <c r="B37" s="168">
        <v>24</v>
      </c>
      <c r="C37" s="108" t="s">
        <v>93</v>
      </c>
      <c r="D37" s="167" t="s">
        <v>94</v>
      </c>
      <c r="E37" s="108" t="s">
        <v>96</v>
      </c>
      <c r="F37" s="167" t="s">
        <v>66</v>
      </c>
      <c r="G37" s="136">
        <v>24</v>
      </c>
    </row>
    <row r="38" spans="1:7" ht="15">
      <c r="A38" s="156"/>
      <c r="B38" s="168">
        <v>25</v>
      </c>
      <c r="C38" s="108" t="s">
        <v>93</v>
      </c>
      <c r="D38" s="167" t="s">
        <v>94</v>
      </c>
      <c r="E38" s="108" t="s">
        <v>97</v>
      </c>
      <c r="F38" s="167" t="s">
        <v>66</v>
      </c>
      <c r="G38" s="136">
        <v>26</v>
      </c>
    </row>
    <row r="39" spans="1:7" ht="15">
      <c r="A39" s="156"/>
      <c r="B39" s="168">
        <v>26</v>
      </c>
      <c r="C39" s="108" t="s">
        <v>93</v>
      </c>
      <c r="D39" s="167" t="s">
        <v>94</v>
      </c>
      <c r="E39" s="108" t="s">
        <v>98</v>
      </c>
      <c r="F39" s="167" t="s">
        <v>66</v>
      </c>
      <c r="G39" s="136">
        <v>27.83</v>
      </c>
    </row>
    <row r="40" spans="1:7" ht="15">
      <c r="A40" s="156"/>
      <c r="B40" s="168">
        <v>27</v>
      </c>
      <c r="C40" s="108" t="s">
        <v>93</v>
      </c>
      <c r="D40" s="167" t="s">
        <v>94</v>
      </c>
      <c r="E40" s="108" t="s">
        <v>99</v>
      </c>
      <c r="F40" s="167" t="s">
        <v>66</v>
      </c>
      <c r="G40" s="136">
        <v>24.750000000000004</v>
      </c>
    </row>
    <row r="41" spans="1:7" ht="15">
      <c r="A41" s="156"/>
      <c r="B41" s="168">
        <v>28</v>
      </c>
      <c r="C41" s="108" t="s">
        <v>93</v>
      </c>
      <c r="D41" s="167" t="s">
        <v>94</v>
      </c>
      <c r="E41" s="108" t="s">
        <v>100</v>
      </c>
      <c r="F41" s="167" t="s">
        <v>66</v>
      </c>
      <c r="G41" s="136">
        <v>26</v>
      </c>
    </row>
    <row r="42" spans="1:7" ht="15">
      <c r="A42" s="156"/>
      <c r="B42" s="168">
        <v>29</v>
      </c>
      <c r="C42" s="108" t="s">
        <v>93</v>
      </c>
      <c r="D42" s="167" t="s">
        <v>94</v>
      </c>
      <c r="E42" s="108" t="s">
        <v>101</v>
      </c>
      <c r="F42" s="167" t="s">
        <v>66</v>
      </c>
      <c r="G42" s="136">
        <v>27.500000000000004</v>
      </c>
    </row>
    <row r="43" spans="1:7" ht="15">
      <c r="A43" s="156"/>
      <c r="B43" s="168">
        <v>30</v>
      </c>
      <c r="C43" s="108" t="s">
        <v>93</v>
      </c>
      <c r="D43" s="167" t="s">
        <v>94</v>
      </c>
      <c r="E43" s="108" t="s">
        <v>102</v>
      </c>
      <c r="F43" s="167" t="s">
        <v>66</v>
      </c>
      <c r="G43" s="136">
        <v>29.499999999999996</v>
      </c>
    </row>
    <row r="44" spans="1:7" ht="15">
      <c r="A44" s="156"/>
      <c r="B44" s="168">
        <v>31</v>
      </c>
      <c r="C44" s="108" t="s">
        <v>93</v>
      </c>
      <c r="D44" s="167" t="s">
        <v>94</v>
      </c>
      <c r="E44" s="108" t="s">
        <v>103</v>
      </c>
      <c r="F44" s="167" t="s">
        <v>66</v>
      </c>
      <c r="G44" s="136">
        <v>31.500000000000004</v>
      </c>
    </row>
    <row r="45" spans="1:7" ht="15">
      <c r="A45" s="156"/>
      <c r="B45" s="168">
        <v>32</v>
      </c>
      <c r="C45" s="108" t="s">
        <v>93</v>
      </c>
      <c r="D45" s="167" t="s">
        <v>94</v>
      </c>
      <c r="E45" s="108" t="s">
        <v>104</v>
      </c>
      <c r="F45" s="167" t="s">
        <v>66</v>
      </c>
      <c r="G45" s="136">
        <v>34.722000000000001</v>
      </c>
    </row>
    <row r="46" spans="1:7" ht="15">
      <c r="A46" s="156"/>
      <c r="B46" s="168">
        <v>33</v>
      </c>
      <c r="C46" s="108" t="s">
        <v>93</v>
      </c>
      <c r="D46" s="167" t="s">
        <v>94</v>
      </c>
      <c r="E46" s="108" t="s">
        <v>105</v>
      </c>
      <c r="F46" s="167" t="s">
        <v>66</v>
      </c>
      <c r="G46" s="136">
        <v>41.667000000000002</v>
      </c>
    </row>
    <row r="47" spans="1:7" ht="15">
      <c r="A47" s="156"/>
      <c r="B47" s="168">
        <v>34</v>
      </c>
      <c r="C47" s="108" t="s">
        <v>93</v>
      </c>
      <c r="D47" s="167" t="s">
        <v>94</v>
      </c>
      <c r="E47" s="108" t="s">
        <v>106</v>
      </c>
      <c r="F47" s="167" t="s">
        <v>66</v>
      </c>
      <c r="G47" s="136">
        <v>36.167000000000002</v>
      </c>
    </row>
    <row r="48" spans="1:7" ht="15">
      <c r="A48" s="156"/>
      <c r="B48" s="168">
        <v>35</v>
      </c>
      <c r="C48" s="108" t="s">
        <v>93</v>
      </c>
      <c r="D48" s="167" t="s">
        <v>94</v>
      </c>
      <c r="E48" s="108" t="s">
        <v>107</v>
      </c>
      <c r="F48" s="167" t="s">
        <v>66</v>
      </c>
      <c r="G48" s="136">
        <v>37.332999999999998</v>
      </c>
    </row>
    <row r="49" spans="1:7" ht="15">
      <c r="A49" s="156"/>
      <c r="B49" s="168">
        <v>36</v>
      </c>
      <c r="C49" s="108" t="s">
        <v>93</v>
      </c>
      <c r="D49" s="167" t="s">
        <v>94</v>
      </c>
      <c r="E49" s="108" t="s">
        <v>108</v>
      </c>
      <c r="F49" s="167" t="s">
        <v>66</v>
      </c>
      <c r="G49" s="136">
        <v>50</v>
      </c>
    </row>
    <row r="50" spans="1:7" ht="15">
      <c r="A50" s="156"/>
      <c r="B50" s="168">
        <v>37</v>
      </c>
      <c r="C50" s="108" t="s">
        <v>93</v>
      </c>
      <c r="D50" s="167" t="s">
        <v>94</v>
      </c>
      <c r="E50" s="108" t="s">
        <v>984</v>
      </c>
      <c r="F50" s="167" t="s">
        <v>66</v>
      </c>
      <c r="G50" s="136">
        <v>48</v>
      </c>
    </row>
    <row r="51" spans="1:7" ht="15">
      <c r="A51" s="156"/>
      <c r="B51" s="168">
        <v>38</v>
      </c>
      <c r="C51" s="108" t="s">
        <v>93</v>
      </c>
      <c r="D51" s="167" t="s">
        <v>94</v>
      </c>
      <c r="E51" s="108" t="s">
        <v>985</v>
      </c>
      <c r="F51" s="167" t="s">
        <v>66</v>
      </c>
      <c r="G51" s="136">
        <v>49</v>
      </c>
    </row>
    <row r="52" spans="1:7" ht="15">
      <c r="A52" s="156"/>
      <c r="B52" s="168">
        <v>39</v>
      </c>
      <c r="C52" s="108" t="s">
        <v>93</v>
      </c>
      <c r="D52" s="167" t="s">
        <v>94</v>
      </c>
      <c r="E52" s="108" t="s">
        <v>986</v>
      </c>
      <c r="F52" s="167" t="s">
        <v>66</v>
      </c>
      <c r="G52" s="136">
        <v>53</v>
      </c>
    </row>
    <row r="53" spans="1:7" ht="15">
      <c r="A53" s="156"/>
      <c r="B53" s="168">
        <v>40</v>
      </c>
      <c r="C53" s="108" t="s">
        <v>93</v>
      </c>
      <c r="D53" s="167" t="s">
        <v>94</v>
      </c>
      <c r="E53" s="108" t="s">
        <v>987</v>
      </c>
      <c r="F53" s="167" t="s">
        <v>66</v>
      </c>
      <c r="G53" s="136">
        <v>55</v>
      </c>
    </row>
    <row r="54" spans="1:7" ht="19.5" customHeight="1">
      <c r="A54" s="162" t="s">
        <v>1971</v>
      </c>
      <c r="B54" s="168"/>
      <c r="C54" s="107" t="s">
        <v>109</v>
      </c>
      <c r="D54" s="107"/>
      <c r="E54" s="107"/>
      <c r="F54" s="164"/>
      <c r="G54" s="136"/>
    </row>
    <row r="55" spans="1:7" ht="15">
      <c r="A55" s="156"/>
      <c r="B55" s="168">
        <v>41</v>
      </c>
      <c r="C55" s="108" t="s">
        <v>2156</v>
      </c>
      <c r="D55" s="167" t="s">
        <v>94</v>
      </c>
      <c r="E55" s="108" t="s">
        <v>110</v>
      </c>
      <c r="F55" s="167" t="s">
        <v>66</v>
      </c>
      <c r="G55" s="136">
        <v>25.500000000000004</v>
      </c>
    </row>
    <row r="56" spans="1:7" ht="18" customHeight="1">
      <c r="A56" s="162" t="s">
        <v>1972</v>
      </c>
      <c r="B56" s="168"/>
      <c r="C56" s="107" t="s">
        <v>988</v>
      </c>
      <c r="D56" s="107"/>
      <c r="E56" s="107"/>
      <c r="F56" s="164"/>
      <c r="G56" s="136"/>
    </row>
    <row r="57" spans="1:7" ht="30">
      <c r="A57" s="156"/>
      <c r="B57" s="168">
        <v>42</v>
      </c>
      <c r="C57" s="108" t="s">
        <v>111</v>
      </c>
      <c r="D57" s="167" t="s">
        <v>87</v>
      </c>
      <c r="E57" s="108" t="s">
        <v>112</v>
      </c>
      <c r="F57" s="167" t="s">
        <v>1315</v>
      </c>
      <c r="G57" s="136">
        <v>38.332999999999998</v>
      </c>
    </row>
    <row r="58" spans="1:7" ht="30">
      <c r="A58" s="156"/>
      <c r="B58" s="168">
        <v>43</v>
      </c>
      <c r="C58" s="108" t="s">
        <v>111</v>
      </c>
      <c r="D58" s="167" t="s">
        <v>87</v>
      </c>
      <c r="E58" s="108" t="s">
        <v>113</v>
      </c>
      <c r="F58" s="167" t="s">
        <v>1315</v>
      </c>
      <c r="G58" s="136">
        <v>45</v>
      </c>
    </row>
    <row r="59" spans="1:7" ht="30">
      <c r="A59" s="156"/>
      <c r="B59" s="168">
        <v>44</v>
      </c>
      <c r="C59" s="108" t="s">
        <v>111</v>
      </c>
      <c r="D59" s="167" t="s">
        <v>87</v>
      </c>
      <c r="E59" s="108" t="s">
        <v>114</v>
      </c>
      <c r="F59" s="167" t="s">
        <v>1316</v>
      </c>
      <c r="G59" s="136">
        <v>43.332999999999998</v>
      </c>
    </row>
    <row r="60" spans="1:7" ht="30">
      <c r="A60" s="156"/>
      <c r="B60" s="168">
        <v>45</v>
      </c>
      <c r="C60" s="108" t="s">
        <v>111</v>
      </c>
      <c r="D60" s="167" t="s">
        <v>87</v>
      </c>
      <c r="E60" s="108" t="s">
        <v>115</v>
      </c>
      <c r="F60" s="167" t="s">
        <v>1316</v>
      </c>
      <c r="G60" s="136">
        <v>47.5</v>
      </c>
    </row>
    <row r="61" spans="1:7" ht="15">
      <c r="A61" s="162" t="s">
        <v>1973</v>
      </c>
      <c r="B61" s="168"/>
      <c r="C61" s="107" t="s">
        <v>116</v>
      </c>
      <c r="D61" s="107"/>
      <c r="E61" s="107"/>
      <c r="F61" s="164"/>
      <c r="G61" s="136"/>
    </row>
    <row r="62" spans="1:7" ht="15">
      <c r="A62" s="156"/>
      <c r="B62" s="168">
        <v>46</v>
      </c>
      <c r="C62" s="110" t="s">
        <v>116</v>
      </c>
      <c r="D62" s="167" t="s">
        <v>87</v>
      </c>
      <c r="E62" s="110"/>
      <c r="F62" s="167" t="s">
        <v>66</v>
      </c>
      <c r="G62" s="136">
        <v>20.708300000000001</v>
      </c>
    </row>
    <row r="63" spans="1:7" ht="15">
      <c r="A63" s="162" t="s">
        <v>1974</v>
      </c>
      <c r="B63" s="168"/>
      <c r="C63" s="107" t="s">
        <v>117</v>
      </c>
      <c r="D63" s="107"/>
      <c r="E63" s="107"/>
      <c r="F63" s="164"/>
      <c r="G63" s="136"/>
    </row>
    <row r="64" spans="1:7" ht="15">
      <c r="A64" s="156"/>
      <c r="B64" s="168">
        <v>47</v>
      </c>
      <c r="C64" s="107" t="s">
        <v>117</v>
      </c>
      <c r="D64" s="167" t="s">
        <v>94</v>
      </c>
      <c r="E64" s="107" t="s">
        <v>1583</v>
      </c>
      <c r="F64" s="167" t="s">
        <v>66</v>
      </c>
      <c r="G64" s="136">
        <v>12.458299999999999</v>
      </c>
    </row>
    <row r="65" spans="1:7" ht="15.6">
      <c r="A65" s="172"/>
      <c r="B65" s="168">
        <v>48</v>
      </c>
      <c r="C65" s="107" t="s">
        <v>117</v>
      </c>
      <c r="D65" s="167" t="s">
        <v>94</v>
      </c>
      <c r="E65" s="107" t="s">
        <v>1584</v>
      </c>
      <c r="F65" s="167" t="s">
        <v>66</v>
      </c>
      <c r="G65" s="136">
        <v>19.166699999999999</v>
      </c>
    </row>
    <row r="66" spans="1:7" ht="15">
      <c r="A66" s="162" t="s">
        <v>1975</v>
      </c>
      <c r="B66" s="168"/>
      <c r="C66" s="107" t="s">
        <v>118</v>
      </c>
      <c r="D66" s="107"/>
      <c r="E66" s="107"/>
      <c r="F66" s="164"/>
      <c r="G66" s="136"/>
    </row>
    <row r="67" spans="1:7" ht="15">
      <c r="A67" s="156"/>
      <c r="B67" s="173">
        <v>49</v>
      </c>
      <c r="C67" s="108" t="s">
        <v>120</v>
      </c>
      <c r="D67" s="167" t="s">
        <v>119</v>
      </c>
      <c r="E67" s="108" t="s">
        <v>989</v>
      </c>
      <c r="F67" s="167" t="s">
        <v>66</v>
      </c>
      <c r="G67" s="136">
        <v>0.120833</v>
      </c>
    </row>
    <row r="68" spans="1:7" ht="15">
      <c r="A68" s="156"/>
      <c r="B68" s="173">
        <v>50</v>
      </c>
      <c r="C68" s="108" t="s">
        <v>120</v>
      </c>
      <c r="D68" s="167" t="s">
        <v>119</v>
      </c>
      <c r="E68" s="108" t="s">
        <v>990</v>
      </c>
      <c r="F68" s="167" t="s">
        <v>66</v>
      </c>
      <c r="G68" s="136">
        <v>0.13750000000000001</v>
      </c>
    </row>
    <row r="69" spans="1:7" ht="15">
      <c r="A69" s="156"/>
      <c r="B69" s="173">
        <v>51</v>
      </c>
      <c r="C69" s="108" t="s">
        <v>120</v>
      </c>
      <c r="D69" s="167" t="s">
        <v>119</v>
      </c>
      <c r="E69" s="108" t="s">
        <v>991</v>
      </c>
      <c r="F69" s="167" t="s">
        <v>66</v>
      </c>
      <c r="G69" s="136">
        <v>0.13750000000000001</v>
      </c>
    </row>
    <row r="70" spans="1:7" ht="15">
      <c r="A70" s="156"/>
      <c r="B70" s="173">
        <v>52</v>
      </c>
      <c r="C70" s="108" t="s">
        <v>120</v>
      </c>
      <c r="D70" s="167" t="s">
        <v>119</v>
      </c>
      <c r="E70" s="108" t="s">
        <v>992</v>
      </c>
      <c r="F70" s="167" t="s">
        <v>66</v>
      </c>
      <c r="G70" s="136">
        <v>0.114167</v>
      </c>
    </row>
    <row r="71" spans="1:7" ht="15">
      <c r="A71" s="156"/>
      <c r="B71" s="173">
        <v>53</v>
      </c>
      <c r="C71" s="108" t="s">
        <v>120</v>
      </c>
      <c r="D71" s="167" t="s">
        <v>119</v>
      </c>
      <c r="E71" s="108" t="s">
        <v>993</v>
      </c>
      <c r="F71" s="167" t="s">
        <v>66</v>
      </c>
      <c r="G71" s="136">
        <v>0.16250000000000001</v>
      </c>
    </row>
    <row r="72" spans="1:7" ht="15">
      <c r="A72" s="156"/>
      <c r="B72" s="173">
        <v>54</v>
      </c>
      <c r="C72" s="108" t="s">
        <v>120</v>
      </c>
      <c r="D72" s="167" t="s">
        <v>119</v>
      </c>
      <c r="E72" s="108" t="s">
        <v>994</v>
      </c>
      <c r="F72" s="167" t="s">
        <v>66</v>
      </c>
      <c r="G72" s="136">
        <v>0.19389000000000001</v>
      </c>
    </row>
    <row r="73" spans="1:7" ht="15">
      <c r="A73" s="156"/>
      <c r="B73" s="173">
        <v>55</v>
      </c>
      <c r="C73" s="108" t="s">
        <v>120</v>
      </c>
      <c r="D73" s="167" t="s">
        <v>119</v>
      </c>
      <c r="E73" s="108" t="s">
        <v>995</v>
      </c>
      <c r="F73" s="167" t="s">
        <v>66</v>
      </c>
      <c r="G73" s="136">
        <v>0.23300000000000001</v>
      </c>
    </row>
    <row r="74" spans="1:7" ht="15">
      <c r="A74" s="156"/>
      <c r="B74" s="173">
        <v>56</v>
      </c>
      <c r="C74" s="108" t="s">
        <v>120</v>
      </c>
      <c r="D74" s="167" t="s">
        <v>119</v>
      </c>
      <c r="E74" s="108" t="s">
        <v>996</v>
      </c>
      <c r="F74" s="167" t="s">
        <v>66</v>
      </c>
      <c r="G74" s="136">
        <v>0.14000000000000001</v>
      </c>
    </row>
    <row r="75" spans="1:7" ht="15">
      <c r="A75" s="156"/>
      <c r="B75" s="173">
        <v>57</v>
      </c>
      <c r="C75" s="108" t="s">
        <v>120</v>
      </c>
      <c r="D75" s="167" t="s">
        <v>119</v>
      </c>
      <c r="E75" s="108" t="s">
        <v>997</v>
      </c>
      <c r="F75" s="167" t="s">
        <v>66</v>
      </c>
      <c r="G75" s="136">
        <v>0.16</v>
      </c>
    </row>
    <row r="76" spans="1:7" ht="15">
      <c r="A76" s="156"/>
      <c r="B76" s="173">
        <v>58</v>
      </c>
      <c r="C76" s="108" t="s">
        <v>120</v>
      </c>
      <c r="D76" s="167" t="s">
        <v>119</v>
      </c>
      <c r="E76" s="108" t="s">
        <v>2287</v>
      </c>
      <c r="F76" s="167" t="s">
        <v>66</v>
      </c>
      <c r="G76" s="136">
        <v>0.433</v>
      </c>
    </row>
    <row r="77" spans="1:7" ht="15">
      <c r="A77" s="156"/>
      <c r="B77" s="173">
        <v>59</v>
      </c>
      <c r="C77" s="108" t="s">
        <v>120</v>
      </c>
      <c r="D77" s="167" t="s">
        <v>119</v>
      </c>
      <c r="E77" s="108" t="s">
        <v>2288</v>
      </c>
      <c r="F77" s="167" t="s">
        <v>66</v>
      </c>
      <c r="G77" s="136">
        <v>0.54166999999999998</v>
      </c>
    </row>
    <row r="78" spans="1:7" ht="15">
      <c r="A78" s="156"/>
      <c r="B78" s="173">
        <v>60</v>
      </c>
      <c r="C78" s="108" t="s">
        <v>121</v>
      </c>
      <c r="D78" s="167" t="s">
        <v>119</v>
      </c>
      <c r="E78" s="108" t="s">
        <v>998</v>
      </c>
      <c r="F78" s="167" t="s">
        <v>66</v>
      </c>
      <c r="G78" s="136">
        <v>0.42</v>
      </c>
    </row>
    <row r="79" spans="1:7" ht="15">
      <c r="A79" s="156"/>
      <c r="B79" s="173">
        <v>61</v>
      </c>
      <c r="C79" s="108" t="s">
        <v>121</v>
      </c>
      <c r="D79" s="167" t="s">
        <v>119</v>
      </c>
      <c r="E79" s="108" t="s">
        <v>999</v>
      </c>
      <c r="F79" s="167" t="s">
        <v>66</v>
      </c>
      <c r="G79" s="136">
        <v>0.41666700000000001</v>
      </c>
    </row>
    <row r="80" spans="1:7" ht="15">
      <c r="A80" s="162" t="s">
        <v>1976</v>
      </c>
      <c r="B80" s="168"/>
      <c r="C80" s="107" t="s">
        <v>122</v>
      </c>
      <c r="D80" s="107"/>
      <c r="E80" s="107"/>
      <c r="F80" s="164"/>
      <c r="G80" s="136"/>
    </row>
    <row r="81" spans="1:7" ht="15">
      <c r="A81" s="156"/>
      <c r="B81" s="173">
        <v>62</v>
      </c>
      <c r="C81" s="108" t="s">
        <v>123</v>
      </c>
      <c r="D81" s="167" t="s">
        <v>124</v>
      </c>
      <c r="E81" s="108" t="s">
        <v>125</v>
      </c>
      <c r="F81" s="167" t="s">
        <v>66</v>
      </c>
      <c r="G81" s="136">
        <v>2</v>
      </c>
    </row>
    <row r="82" spans="1:7" ht="15">
      <c r="A82" s="156"/>
      <c r="B82" s="173">
        <v>63</v>
      </c>
      <c r="C82" s="108" t="s">
        <v>123</v>
      </c>
      <c r="D82" s="167" t="s">
        <v>124</v>
      </c>
      <c r="E82" s="108" t="s">
        <v>126</v>
      </c>
      <c r="F82" s="167" t="s">
        <v>66</v>
      </c>
      <c r="G82" s="136">
        <v>3.5832999999999999</v>
      </c>
    </row>
    <row r="83" spans="1:7" ht="16.5" customHeight="1">
      <c r="A83" s="162" t="s">
        <v>1977</v>
      </c>
      <c r="B83" s="168"/>
      <c r="C83" s="107" t="s">
        <v>127</v>
      </c>
      <c r="D83" s="107"/>
      <c r="E83" s="107"/>
      <c r="F83" s="164"/>
      <c r="G83" s="171"/>
    </row>
    <row r="84" spans="1:7" ht="45">
      <c r="A84" s="156"/>
      <c r="B84" s="168">
        <v>64</v>
      </c>
      <c r="C84" s="108" t="s">
        <v>128</v>
      </c>
      <c r="D84" s="167" t="s">
        <v>119</v>
      </c>
      <c r="E84" s="108" t="s">
        <v>1606</v>
      </c>
      <c r="F84" s="167" t="s">
        <v>66</v>
      </c>
      <c r="G84" s="136">
        <v>140</v>
      </c>
    </row>
    <row r="85" spans="1:7" ht="17.25" customHeight="1">
      <c r="A85" s="162" t="s">
        <v>1978</v>
      </c>
      <c r="B85" s="168"/>
      <c r="C85" s="107" t="s">
        <v>129</v>
      </c>
      <c r="D85" s="107"/>
      <c r="E85" s="107"/>
      <c r="F85" s="164"/>
      <c r="G85" s="171"/>
    </row>
    <row r="86" spans="1:7" ht="15">
      <c r="A86" s="156"/>
      <c r="B86" s="168">
        <v>65</v>
      </c>
      <c r="C86" s="108" t="s">
        <v>130</v>
      </c>
      <c r="D86" s="167" t="s">
        <v>119</v>
      </c>
      <c r="E86" s="108" t="s">
        <v>131</v>
      </c>
      <c r="F86" s="167" t="s">
        <v>66</v>
      </c>
      <c r="G86" s="136">
        <v>2.5</v>
      </c>
    </row>
    <row r="87" spans="1:7" ht="15.6">
      <c r="A87" s="172"/>
      <c r="B87" s="168">
        <f>+B86+1</f>
        <v>66</v>
      </c>
      <c r="C87" s="108" t="s">
        <v>130</v>
      </c>
      <c r="D87" s="167" t="s">
        <v>124</v>
      </c>
      <c r="E87" s="108" t="s">
        <v>1757</v>
      </c>
      <c r="F87" s="167" t="s">
        <v>66</v>
      </c>
      <c r="G87" s="136">
        <v>1.833</v>
      </c>
    </row>
    <row r="88" spans="1:7" ht="15.6">
      <c r="A88" s="172"/>
      <c r="B88" s="168">
        <f>+B87+1</f>
        <v>67</v>
      </c>
      <c r="C88" s="108" t="s">
        <v>130</v>
      </c>
      <c r="D88" s="167" t="s">
        <v>119</v>
      </c>
      <c r="E88" s="108" t="s">
        <v>125</v>
      </c>
      <c r="F88" s="167" t="s">
        <v>66</v>
      </c>
      <c r="G88" s="136">
        <v>1.25</v>
      </c>
    </row>
    <row r="89" spans="1:7" ht="15.6">
      <c r="A89" s="174"/>
      <c r="B89" s="168">
        <f>+B88+1</f>
        <v>68</v>
      </c>
      <c r="C89" s="108" t="s">
        <v>130</v>
      </c>
      <c r="D89" s="167" t="s">
        <v>119</v>
      </c>
      <c r="E89" s="108" t="s">
        <v>132</v>
      </c>
      <c r="F89" s="167" t="s">
        <v>66</v>
      </c>
      <c r="G89" s="136">
        <v>5.5</v>
      </c>
    </row>
    <row r="90" spans="1:7" ht="22.5" customHeight="1">
      <c r="A90" s="162" t="s">
        <v>1979</v>
      </c>
      <c r="B90" s="168"/>
      <c r="C90" s="107" t="s">
        <v>133</v>
      </c>
      <c r="D90" s="111"/>
      <c r="E90" s="107"/>
      <c r="F90" s="164"/>
      <c r="G90" s="171"/>
    </row>
    <row r="91" spans="1:7" ht="19.5" customHeight="1">
      <c r="A91" s="156"/>
      <c r="B91" s="168">
        <v>69</v>
      </c>
      <c r="C91" s="108" t="s">
        <v>134</v>
      </c>
      <c r="D91" s="167" t="s">
        <v>135</v>
      </c>
      <c r="E91" s="108" t="s">
        <v>1000</v>
      </c>
      <c r="F91" s="167" t="s">
        <v>66</v>
      </c>
      <c r="G91" s="136">
        <v>4.1666699999999999</v>
      </c>
    </row>
    <row r="92" spans="1:7" ht="18.75" customHeight="1">
      <c r="A92" s="156"/>
      <c r="B92" s="168">
        <v>70</v>
      </c>
      <c r="C92" s="108" t="s">
        <v>134</v>
      </c>
      <c r="D92" s="167" t="s">
        <v>135</v>
      </c>
      <c r="E92" s="108" t="s">
        <v>1001</v>
      </c>
      <c r="F92" s="167" t="s">
        <v>66</v>
      </c>
      <c r="G92" s="136">
        <v>4.5830000000000002</v>
      </c>
    </row>
    <row r="93" spans="1:7" ht="19.5" customHeight="1">
      <c r="A93" s="162" t="s">
        <v>1980</v>
      </c>
      <c r="B93" s="168"/>
      <c r="C93" s="107" t="s">
        <v>136</v>
      </c>
      <c r="D93" s="107"/>
      <c r="E93" s="107"/>
      <c r="F93" s="164"/>
      <c r="G93" s="136"/>
    </row>
    <row r="94" spans="1:7" ht="60">
      <c r="A94" s="175"/>
      <c r="B94" s="157">
        <v>71</v>
      </c>
      <c r="C94" s="108" t="s">
        <v>137</v>
      </c>
      <c r="D94" s="109" t="s">
        <v>138</v>
      </c>
      <c r="E94" s="176" t="s">
        <v>1863</v>
      </c>
      <c r="F94" s="177" t="s">
        <v>1393</v>
      </c>
      <c r="G94" s="136">
        <v>0.33300000000000002</v>
      </c>
    </row>
    <row r="95" spans="1:7" ht="75">
      <c r="A95" s="175"/>
      <c r="B95" s="157">
        <f t="shared" ref="B95:B143" si="0">B94+1</f>
        <v>72</v>
      </c>
      <c r="C95" s="108" t="s">
        <v>137</v>
      </c>
      <c r="D95" s="109" t="s">
        <v>138</v>
      </c>
      <c r="E95" s="166" t="s">
        <v>1002</v>
      </c>
      <c r="F95" s="177" t="s">
        <v>1393</v>
      </c>
      <c r="G95" s="136">
        <v>0.40833000000000003</v>
      </c>
    </row>
    <row r="96" spans="1:7" ht="75">
      <c r="A96" s="175"/>
      <c r="B96" s="157">
        <f t="shared" si="0"/>
        <v>73</v>
      </c>
      <c r="C96" s="108" t="s">
        <v>137</v>
      </c>
      <c r="D96" s="109" t="s">
        <v>138</v>
      </c>
      <c r="E96" s="166" t="s">
        <v>1003</v>
      </c>
      <c r="F96" s="177" t="s">
        <v>1393</v>
      </c>
      <c r="G96" s="136">
        <v>0.39167000000000002</v>
      </c>
    </row>
    <row r="97" spans="1:7" ht="75">
      <c r="A97" s="175"/>
      <c r="B97" s="157">
        <f t="shared" si="0"/>
        <v>74</v>
      </c>
      <c r="C97" s="108" t="s">
        <v>137</v>
      </c>
      <c r="D97" s="109" t="s">
        <v>138</v>
      </c>
      <c r="E97" s="166" t="s">
        <v>1004</v>
      </c>
      <c r="F97" s="177" t="s">
        <v>1393</v>
      </c>
      <c r="G97" s="136">
        <v>0.433</v>
      </c>
    </row>
    <row r="98" spans="1:7" ht="60">
      <c r="A98" s="175"/>
      <c r="B98" s="157">
        <f t="shared" si="0"/>
        <v>75</v>
      </c>
      <c r="C98" s="108" t="s">
        <v>139</v>
      </c>
      <c r="D98" s="167" t="s">
        <v>140</v>
      </c>
      <c r="E98" s="166" t="s">
        <v>1317</v>
      </c>
      <c r="F98" s="178" t="s">
        <v>1006</v>
      </c>
      <c r="G98" s="136">
        <v>3.5416669999999999</v>
      </c>
    </row>
    <row r="99" spans="1:7" ht="75">
      <c r="A99" s="175"/>
      <c r="B99" s="157">
        <f t="shared" si="0"/>
        <v>76</v>
      </c>
      <c r="C99" s="108" t="s">
        <v>1741</v>
      </c>
      <c r="D99" s="167" t="s">
        <v>138</v>
      </c>
      <c r="E99" s="166" t="s">
        <v>1742</v>
      </c>
      <c r="F99" s="167" t="s">
        <v>1007</v>
      </c>
      <c r="G99" s="136">
        <v>1.25</v>
      </c>
    </row>
    <row r="100" spans="1:7" ht="60">
      <c r="A100" s="175"/>
      <c r="B100" s="157">
        <f t="shared" si="0"/>
        <v>77</v>
      </c>
      <c r="C100" s="108" t="s">
        <v>1741</v>
      </c>
      <c r="D100" s="167" t="s">
        <v>138</v>
      </c>
      <c r="E100" s="166" t="s">
        <v>1743</v>
      </c>
      <c r="F100" s="167" t="s">
        <v>1007</v>
      </c>
      <c r="G100" s="136">
        <v>0.91666999999999998</v>
      </c>
    </row>
    <row r="101" spans="1:7" ht="45">
      <c r="A101" s="175"/>
      <c r="B101" s="157">
        <f t="shared" si="0"/>
        <v>78</v>
      </c>
      <c r="C101" s="108" t="s">
        <v>1741</v>
      </c>
      <c r="D101" s="167" t="s">
        <v>140</v>
      </c>
      <c r="E101" s="166" t="s">
        <v>1744</v>
      </c>
      <c r="F101" s="167" t="s">
        <v>1007</v>
      </c>
      <c r="G101" s="136">
        <v>2.6669999999999998</v>
      </c>
    </row>
    <row r="102" spans="1:7" ht="60">
      <c r="A102" s="175"/>
      <c r="B102" s="157">
        <f t="shared" si="0"/>
        <v>79</v>
      </c>
      <c r="C102" s="108" t="s">
        <v>1741</v>
      </c>
      <c r="D102" s="167" t="s">
        <v>140</v>
      </c>
      <c r="E102" s="166" t="s">
        <v>1745</v>
      </c>
      <c r="F102" s="167" t="s">
        <v>1007</v>
      </c>
      <c r="G102" s="136">
        <v>1</v>
      </c>
    </row>
    <row r="103" spans="1:7" ht="75">
      <c r="A103" s="175"/>
      <c r="B103" s="157">
        <f t="shared" si="0"/>
        <v>80</v>
      </c>
      <c r="C103" s="108" t="s">
        <v>137</v>
      </c>
      <c r="D103" s="167" t="s">
        <v>138</v>
      </c>
      <c r="E103" s="166" t="s">
        <v>1527</v>
      </c>
      <c r="F103" s="167" t="s">
        <v>1318</v>
      </c>
      <c r="G103" s="136">
        <v>6</v>
      </c>
    </row>
    <row r="104" spans="1:7" ht="45">
      <c r="A104" s="175"/>
      <c r="B104" s="157">
        <f t="shared" si="0"/>
        <v>81</v>
      </c>
      <c r="C104" s="108" t="s">
        <v>137</v>
      </c>
      <c r="D104" s="167" t="s">
        <v>138</v>
      </c>
      <c r="E104" s="166" t="s">
        <v>1528</v>
      </c>
      <c r="F104" s="167" t="s">
        <v>1318</v>
      </c>
      <c r="G104" s="136">
        <v>6</v>
      </c>
    </row>
    <row r="105" spans="1:7" ht="30">
      <c r="A105" s="175"/>
      <c r="B105" s="157">
        <f t="shared" si="0"/>
        <v>82</v>
      </c>
      <c r="C105" s="108" t="s">
        <v>137</v>
      </c>
      <c r="D105" s="167" t="s">
        <v>138</v>
      </c>
      <c r="E105" s="166" t="s">
        <v>1446</v>
      </c>
      <c r="F105" s="167" t="s">
        <v>1318</v>
      </c>
      <c r="G105" s="136">
        <v>6</v>
      </c>
    </row>
    <row r="106" spans="1:7" ht="60">
      <c r="A106" s="175"/>
      <c r="B106" s="157">
        <f t="shared" si="0"/>
        <v>83</v>
      </c>
      <c r="C106" s="108" t="s">
        <v>137</v>
      </c>
      <c r="D106" s="167" t="s">
        <v>138</v>
      </c>
      <c r="E106" s="166" t="s">
        <v>1416</v>
      </c>
      <c r="F106" s="167" t="s">
        <v>1318</v>
      </c>
      <c r="G106" s="136">
        <v>6</v>
      </c>
    </row>
    <row r="107" spans="1:7" ht="120">
      <c r="A107" s="175"/>
      <c r="B107" s="157">
        <f t="shared" si="0"/>
        <v>84</v>
      </c>
      <c r="C107" s="108" t="s">
        <v>137</v>
      </c>
      <c r="D107" s="167" t="s">
        <v>138</v>
      </c>
      <c r="E107" s="166" t="s">
        <v>965</v>
      </c>
      <c r="F107" s="167" t="s">
        <v>1394</v>
      </c>
      <c r="G107" s="136">
        <v>0.41</v>
      </c>
    </row>
    <row r="108" spans="1:7" ht="60">
      <c r="A108" s="175"/>
      <c r="B108" s="157">
        <f t="shared" si="0"/>
        <v>85</v>
      </c>
      <c r="C108" s="108" t="s">
        <v>137</v>
      </c>
      <c r="D108" s="167" t="s">
        <v>138</v>
      </c>
      <c r="E108" s="166" t="s">
        <v>2330</v>
      </c>
      <c r="F108" s="179" t="s">
        <v>2331</v>
      </c>
      <c r="G108" s="136">
        <v>1.6</v>
      </c>
    </row>
    <row r="109" spans="1:7" ht="150">
      <c r="A109" s="175"/>
      <c r="B109" s="157">
        <f t="shared" si="0"/>
        <v>86</v>
      </c>
      <c r="C109" s="108" t="s">
        <v>137</v>
      </c>
      <c r="D109" s="167" t="s">
        <v>138</v>
      </c>
      <c r="E109" s="180" t="s">
        <v>2332</v>
      </c>
      <c r="F109" s="179" t="s">
        <v>66</v>
      </c>
      <c r="G109" s="136">
        <v>0.52</v>
      </c>
    </row>
    <row r="110" spans="1:7" ht="60">
      <c r="A110" s="175"/>
      <c r="B110" s="157">
        <f t="shared" si="0"/>
        <v>87</v>
      </c>
      <c r="C110" s="108" t="s">
        <v>137</v>
      </c>
      <c r="D110" s="167" t="s">
        <v>138</v>
      </c>
      <c r="E110" s="181" t="s">
        <v>2333</v>
      </c>
      <c r="F110" s="182" t="s">
        <v>2334</v>
      </c>
      <c r="G110" s="136">
        <v>0.21</v>
      </c>
    </row>
    <row r="111" spans="1:7" ht="135">
      <c r="A111" s="175"/>
      <c r="B111" s="157">
        <f t="shared" si="0"/>
        <v>88</v>
      </c>
      <c r="C111" s="108" t="s">
        <v>137</v>
      </c>
      <c r="D111" s="167" t="s">
        <v>138</v>
      </c>
      <c r="E111" s="181" t="s">
        <v>2335</v>
      </c>
      <c r="F111" s="182" t="s">
        <v>2336</v>
      </c>
      <c r="G111" s="136">
        <v>0.92700000000000005</v>
      </c>
    </row>
    <row r="112" spans="1:7" ht="135">
      <c r="A112" s="175"/>
      <c r="B112" s="157">
        <f t="shared" si="0"/>
        <v>89</v>
      </c>
      <c r="C112" s="108" t="s">
        <v>137</v>
      </c>
      <c r="D112" s="167" t="s">
        <v>138</v>
      </c>
      <c r="E112" s="180" t="s">
        <v>2337</v>
      </c>
      <c r="F112" s="182" t="s">
        <v>2336</v>
      </c>
      <c r="G112" s="136">
        <v>0.75</v>
      </c>
    </row>
    <row r="113" spans="1:7" ht="75">
      <c r="A113" s="175"/>
      <c r="B113" s="157">
        <f t="shared" si="0"/>
        <v>90</v>
      </c>
      <c r="C113" s="108" t="s">
        <v>137</v>
      </c>
      <c r="D113" s="167" t="s">
        <v>138</v>
      </c>
      <c r="E113" s="180" t="s">
        <v>2338</v>
      </c>
      <c r="F113" s="182" t="s">
        <v>2336</v>
      </c>
      <c r="G113" s="136">
        <v>1.75</v>
      </c>
    </row>
    <row r="114" spans="1:7" ht="75">
      <c r="A114" s="175"/>
      <c r="B114" s="157">
        <f t="shared" si="0"/>
        <v>91</v>
      </c>
      <c r="C114" s="108" t="s">
        <v>1847</v>
      </c>
      <c r="D114" s="109" t="s">
        <v>1848</v>
      </c>
      <c r="E114" s="180" t="s">
        <v>2339</v>
      </c>
      <c r="F114" s="183" t="s">
        <v>1899</v>
      </c>
      <c r="G114" s="136">
        <v>1.5416669999999999</v>
      </c>
    </row>
    <row r="115" spans="1:7" ht="60">
      <c r="A115" s="175"/>
      <c r="B115" s="157">
        <f t="shared" si="0"/>
        <v>92</v>
      </c>
      <c r="C115" s="108" t="s">
        <v>1746</v>
      </c>
      <c r="D115" s="167" t="s">
        <v>138</v>
      </c>
      <c r="E115" s="166" t="s">
        <v>2236</v>
      </c>
      <c r="F115" s="167" t="s">
        <v>1008</v>
      </c>
      <c r="G115" s="136">
        <v>0.375</v>
      </c>
    </row>
    <row r="116" spans="1:7" ht="45">
      <c r="A116" s="175"/>
      <c r="B116" s="157">
        <f t="shared" si="0"/>
        <v>93</v>
      </c>
      <c r="C116" s="108" t="s">
        <v>143</v>
      </c>
      <c r="D116" s="167" t="s">
        <v>138</v>
      </c>
      <c r="E116" s="166" t="s">
        <v>1800</v>
      </c>
      <c r="F116" s="167" t="s">
        <v>1008</v>
      </c>
      <c r="G116" s="136">
        <v>1.9916666999999999</v>
      </c>
    </row>
    <row r="117" spans="1:7" ht="60">
      <c r="A117" s="175"/>
      <c r="B117" s="157">
        <f t="shared" si="0"/>
        <v>94</v>
      </c>
      <c r="C117" s="108" t="s">
        <v>1747</v>
      </c>
      <c r="D117" s="167" t="s">
        <v>138</v>
      </c>
      <c r="E117" s="166" t="s">
        <v>1748</v>
      </c>
      <c r="F117" s="167" t="s">
        <v>1007</v>
      </c>
      <c r="G117" s="136">
        <v>14.167</v>
      </c>
    </row>
    <row r="118" spans="1:7" ht="30">
      <c r="A118" s="175"/>
      <c r="B118" s="157">
        <f t="shared" si="0"/>
        <v>95</v>
      </c>
      <c r="C118" s="108" t="s">
        <v>143</v>
      </c>
      <c r="D118" s="167" t="s">
        <v>138</v>
      </c>
      <c r="E118" s="166" t="s">
        <v>2237</v>
      </c>
      <c r="F118" s="167" t="s">
        <v>1007</v>
      </c>
      <c r="G118" s="136">
        <v>1.5</v>
      </c>
    </row>
    <row r="119" spans="1:7" ht="90">
      <c r="A119" s="175"/>
      <c r="B119" s="157">
        <f t="shared" si="0"/>
        <v>96</v>
      </c>
      <c r="C119" s="108" t="s">
        <v>142</v>
      </c>
      <c r="D119" s="109" t="s">
        <v>138</v>
      </c>
      <c r="E119" s="166" t="s">
        <v>2238</v>
      </c>
      <c r="F119" s="177" t="s">
        <v>1393</v>
      </c>
      <c r="G119" s="136">
        <v>0.41670000000000001</v>
      </c>
    </row>
    <row r="120" spans="1:7" ht="90">
      <c r="A120" s="175"/>
      <c r="B120" s="157">
        <f t="shared" si="0"/>
        <v>97</v>
      </c>
      <c r="C120" s="108" t="s">
        <v>142</v>
      </c>
      <c r="D120" s="109" t="s">
        <v>138</v>
      </c>
      <c r="E120" s="166" t="s">
        <v>1009</v>
      </c>
      <c r="F120" s="167" t="s">
        <v>1005</v>
      </c>
      <c r="G120" s="136">
        <v>0.375</v>
      </c>
    </row>
    <row r="121" spans="1:7" ht="90">
      <c r="A121" s="175"/>
      <c r="B121" s="157">
        <f t="shared" si="0"/>
        <v>98</v>
      </c>
      <c r="C121" s="108" t="s">
        <v>142</v>
      </c>
      <c r="D121" s="109" t="s">
        <v>138</v>
      </c>
      <c r="E121" s="166" t="s">
        <v>1010</v>
      </c>
      <c r="F121" s="167" t="s">
        <v>1005</v>
      </c>
      <c r="G121" s="136">
        <v>0.375</v>
      </c>
    </row>
    <row r="122" spans="1:7" ht="45">
      <c r="A122" s="175"/>
      <c r="B122" s="157">
        <f t="shared" si="0"/>
        <v>99</v>
      </c>
      <c r="C122" s="108" t="s">
        <v>142</v>
      </c>
      <c r="D122" s="109" t="s">
        <v>138</v>
      </c>
      <c r="E122" s="166" t="s">
        <v>1011</v>
      </c>
      <c r="F122" s="167" t="s">
        <v>1005</v>
      </c>
      <c r="G122" s="136">
        <v>6.25</v>
      </c>
    </row>
    <row r="123" spans="1:7" ht="45">
      <c r="A123" s="175"/>
      <c r="B123" s="157">
        <f t="shared" si="0"/>
        <v>100</v>
      </c>
      <c r="C123" s="108" t="s">
        <v>142</v>
      </c>
      <c r="D123" s="167" t="s">
        <v>138</v>
      </c>
      <c r="E123" s="166" t="s">
        <v>1319</v>
      </c>
      <c r="F123" s="178" t="s">
        <v>1006</v>
      </c>
      <c r="G123" s="136">
        <v>0.4</v>
      </c>
    </row>
    <row r="124" spans="1:7" ht="45">
      <c r="A124" s="175"/>
      <c r="B124" s="157">
        <f t="shared" si="0"/>
        <v>101</v>
      </c>
      <c r="C124" s="108" t="s">
        <v>142</v>
      </c>
      <c r="D124" s="167" t="s">
        <v>138</v>
      </c>
      <c r="E124" s="166" t="s">
        <v>2239</v>
      </c>
      <c r="F124" s="178" t="s">
        <v>1006</v>
      </c>
      <c r="G124" s="136">
        <v>0.55300000000000005</v>
      </c>
    </row>
    <row r="125" spans="1:7" ht="135">
      <c r="A125" s="175"/>
      <c r="B125" s="157">
        <f t="shared" si="0"/>
        <v>102</v>
      </c>
      <c r="C125" s="108" t="s">
        <v>1691</v>
      </c>
      <c r="D125" s="167" t="s">
        <v>138</v>
      </c>
      <c r="E125" s="180" t="s">
        <v>2340</v>
      </c>
      <c r="F125" s="179" t="s">
        <v>2336</v>
      </c>
      <c r="G125" s="136">
        <v>0.4</v>
      </c>
    </row>
    <row r="126" spans="1:7" ht="120">
      <c r="A126" s="175"/>
      <c r="B126" s="157">
        <f t="shared" si="0"/>
        <v>103</v>
      </c>
      <c r="C126" s="108" t="s">
        <v>142</v>
      </c>
      <c r="D126" s="167" t="s">
        <v>138</v>
      </c>
      <c r="E126" s="180" t="s">
        <v>2341</v>
      </c>
      <c r="F126" s="179" t="s">
        <v>2336</v>
      </c>
      <c r="G126" s="136">
        <v>4</v>
      </c>
    </row>
    <row r="127" spans="1:7" ht="60">
      <c r="A127" s="175"/>
      <c r="B127" s="157">
        <f t="shared" si="0"/>
        <v>104</v>
      </c>
      <c r="C127" s="108" t="s">
        <v>142</v>
      </c>
      <c r="D127" s="167" t="s">
        <v>138</v>
      </c>
      <c r="E127" s="181" t="s">
        <v>2342</v>
      </c>
      <c r="F127" s="182" t="s">
        <v>2343</v>
      </c>
      <c r="G127" s="136">
        <v>2.8</v>
      </c>
    </row>
    <row r="128" spans="1:7" ht="75">
      <c r="A128" s="175"/>
      <c r="B128" s="157">
        <f t="shared" si="0"/>
        <v>105</v>
      </c>
      <c r="C128" s="108" t="s">
        <v>141</v>
      </c>
      <c r="D128" s="167" t="s">
        <v>140</v>
      </c>
      <c r="E128" s="166" t="s">
        <v>2240</v>
      </c>
      <c r="F128" s="167" t="s">
        <v>1394</v>
      </c>
      <c r="G128" s="136" t="s">
        <v>1902</v>
      </c>
    </row>
    <row r="129" spans="1:7" ht="75">
      <c r="A129" s="175"/>
      <c r="B129" s="157">
        <f>B128+1</f>
        <v>106</v>
      </c>
      <c r="C129" s="108" t="s">
        <v>141</v>
      </c>
      <c r="D129" s="167" t="s">
        <v>138</v>
      </c>
      <c r="E129" s="166" t="s">
        <v>966</v>
      </c>
      <c r="F129" s="167" t="s">
        <v>1394</v>
      </c>
      <c r="G129" s="136" t="s">
        <v>1902</v>
      </c>
    </row>
    <row r="130" spans="1:7" ht="45">
      <c r="A130" s="175"/>
      <c r="B130" s="157">
        <f>B129+1</f>
        <v>107</v>
      </c>
      <c r="C130" s="108" t="s">
        <v>143</v>
      </c>
      <c r="D130" s="167" t="s">
        <v>138</v>
      </c>
      <c r="E130" s="166" t="s">
        <v>2241</v>
      </c>
      <c r="F130" s="167" t="s">
        <v>1007</v>
      </c>
      <c r="G130" s="136">
        <v>0.54166999999999998</v>
      </c>
    </row>
    <row r="131" spans="1:7" ht="60">
      <c r="A131" s="175"/>
      <c r="B131" s="157">
        <f t="shared" si="0"/>
        <v>108</v>
      </c>
      <c r="C131" s="108" t="s">
        <v>143</v>
      </c>
      <c r="D131" s="109" t="s">
        <v>138</v>
      </c>
      <c r="E131" s="166" t="s">
        <v>2242</v>
      </c>
      <c r="F131" s="178" t="s">
        <v>1012</v>
      </c>
      <c r="G131" s="136">
        <v>0.5</v>
      </c>
    </row>
    <row r="132" spans="1:7" ht="60">
      <c r="A132" s="175"/>
      <c r="B132" s="157">
        <f t="shared" si="0"/>
        <v>109</v>
      </c>
      <c r="C132" s="108" t="s">
        <v>143</v>
      </c>
      <c r="D132" s="109" t="s">
        <v>138</v>
      </c>
      <c r="E132" s="166" t="s">
        <v>2243</v>
      </c>
      <c r="F132" s="178" t="s">
        <v>1006</v>
      </c>
      <c r="G132" s="136">
        <v>1.22167</v>
      </c>
    </row>
    <row r="133" spans="1:7" ht="83.25" customHeight="1">
      <c r="A133" s="175"/>
      <c r="B133" s="157">
        <f t="shared" si="0"/>
        <v>110</v>
      </c>
      <c r="C133" s="108" t="s">
        <v>143</v>
      </c>
      <c r="D133" s="109" t="s">
        <v>138</v>
      </c>
      <c r="E133" s="176" t="s">
        <v>1864</v>
      </c>
      <c r="F133" s="167" t="s">
        <v>1005</v>
      </c>
      <c r="G133" s="136">
        <v>0.625</v>
      </c>
    </row>
    <row r="134" spans="1:7" ht="75">
      <c r="A134" s="175"/>
      <c r="B134" s="157">
        <f t="shared" si="0"/>
        <v>111</v>
      </c>
      <c r="C134" s="108" t="s">
        <v>143</v>
      </c>
      <c r="D134" s="167" t="s">
        <v>138</v>
      </c>
      <c r="E134" s="166" t="s">
        <v>1601</v>
      </c>
      <c r="F134" s="167" t="s">
        <v>1005</v>
      </c>
      <c r="G134" s="136">
        <v>10.833</v>
      </c>
    </row>
    <row r="135" spans="1:7" ht="75.75" customHeight="1">
      <c r="A135" s="175"/>
      <c r="B135" s="157">
        <f t="shared" si="0"/>
        <v>112</v>
      </c>
      <c r="C135" s="108" t="s">
        <v>143</v>
      </c>
      <c r="D135" s="167" t="s">
        <v>140</v>
      </c>
      <c r="E135" s="166" t="s">
        <v>1858</v>
      </c>
      <c r="F135" s="167" t="s">
        <v>1005</v>
      </c>
      <c r="G135" s="136">
        <v>1.2083299999999999</v>
      </c>
    </row>
    <row r="136" spans="1:7" ht="69" customHeight="1">
      <c r="A136" s="175"/>
      <c r="B136" s="157">
        <f t="shared" si="0"/>
        <v>113</v>
      </c>
      <c r="C136" s="108" t="s">
        <v>1529</v>
      </c>
      <c r="D136" s="167" t="s">
        <v>138</v>
      </c>
      <c r="E136" s="166" t="s">
        <v>1865</v>
      </c>
      <c r="F136" s="167" t="s">
        <v>1395</v>
      </c>
      <c r="G136" s="136">
        <v>6.8333000000000004</v>
      </c>
    </row>
    <row r="137" spans="1:7" ht="60">
      <c r="A137" s="175"/>
      <c r="B137" s="157">
        <f t="shared" si="0"/>
        <v>114</v>
      </c>
      <c r="C137" s="108" t="s">
        <v>1529</v>
      </c>
      <c r="D137" s="167" t="s">
        <v>138</v>
      </c>
      <c r="E137" s="166" t="s">
        <v>1866</v>
      </c>
      <c r="F137" s="167" t="s">
        <v>1395</v>
      </c>
      <c r="G137" s="136">
        <v>5.8330000000000002</v>
      </c>
    </row>
    <row r="138" spans="1:7" ht="45">
      <c r="A138" s="175"/>
      <c r="B138" s="157">
        <f t="shared" si="0"/>
        <v>115</v>
      </c>
      <c r="C138" s="108" t="s">
        <v>1831</v>
      </c>
      <c r="D138" s="109" t="s">
        <v>138</v>
      </c>
      <c r="E138" s="166" t="s">
        <v>2244</v>
      </c>
      <c r="F138" s="178" t="s">
        <v>1012</v>
      </c>
      <c r="G138" s="136">
        <v>0.26500000000000001</v>
      </c>
    </row>
    <row r="139" spans="1:7" ht="60">
      <c r="A139" s="175"/>
      <c r="B139" s="157">
        <f t="shared" si="0"/>
        <v>116</v>
      </c>
      <c r="C139" s="108" t="s">
        <v>144</v>
      </c>
      <c r="D139" s="167" t="s">
        <v>138</v>
      </c>
      <c r="E139" s="166" t="s">
        <v>2245</v>
      </c>
      <c r="F139" s="167" t="s">
        <v>1395</v>
      </c>
      <c r="G139" s="136">
        <v>0.20416699999999999</v>
      </c>
    </row>
    <row r="140" spans="1:7" ht="75">
      <c r="A140" s="175"/>
      <c r="B140" s="157">
        <f t="shared" si="0"/>
        <v>117</v>
      </c>
      <c r="C140" s="184" t="s">
        <v>2344</v>
      </c>
      <c r="D140" s="179" t="s">
        <v>138</v>
      </c>
      <c r="E140" s="180" t="s">
        <v>2345</v>
      </c>
      <c r="F140" s="179" t="s">
        <v>2346</v>
      </c>
      <c r="G140" s="136">
        <v>28</v>
      </c>
    </row>
    <row r="141" spans="1:7" ht="60">
      <c r="A141" s="175"/>
      <c r="B141" s="157">
        <f t="shared" si="0"/>
        <v>118</v>
      </c>
      <c r="C141" s="108" t="s">
        <v>145</v>
      </c>
      <c r="D141" s="109" t="s">
        <v>138</v>
      </c>
      <c r="E141" s="166" t="s">
        <v>1867</v>
      </c>
      <c r="F141" s="167" t="s">
        <v>1395</v>
      </c>
      <c r="G141" s="136">
        <v>2.0416699999999999</v>
      </c>
    </row>
    <row r="142" spans="1:7" ht="105">
      <c r="A142" s="175"/>
      <c r="B142" s="157">
        <f t="shared" si="0"/>
        <v>119</v>
      </c>
      <c r="C142" s="108" t="s">
        <v>146</v>
      </c>
      <c r="D142" s="109" t="s">
        <v>138</v>
      </c>
      <c r="E142" s="166" t="s">
        <v>1013</v>
      </c>
      <c r="F142" s="177" t="s">
        <v>1393</v>
      </c>
      <c r="G142" s="136">
        <v>2.3330000000000002</v>
      </c>
    </row>
    <row r="143" spans="1:7" ht="45">
      <c r="A143" s="175"/>
      <c r="B143" s="157">
        <f t="shared" si="0"/>
        <v>120</v>
      </c>
      <c r="C143" s="108" t="s">
        <v>1741</v>
      </c>
      <c r="D143" s="167" t="s">
        <v>140</v>
      </c>
      <c r="E143" s="166" t="s">
        <v>2246</v>
      </c>
      <c r="F143" s="167" t="s">
        <v>1007</v>
      </c>
      <c r="G143" s="136">
        <v>1</v>
      </c>
    </row>
    <row r="144" spans="1:7" ht="15">
      <c r="A144" s="162" t="s">
        <v>1981</v>
      </c>
      <c r="B144" s="185"/>
      <c r="C144" s="107" t="s">
        <v>147</v>
      </c>
      <c r="D144" s="107"/>
      <c r="E144" s="107"/>
      <c r="F144" s="164"/>
      <c r="G144" s="136"/>
    </row>
    <row r="145" spans="1:7" ht="30">
      <c r="A145" s="156"/>
      <c r="B145" s="157">
        <v>121</v>
      </c>
      <c r="C145" s="103" t="s">
        <v>148</v>
      </c>
      <c r="D145" s="167" t="s">
        <v>135</v>
      </c>
      <c r="E145" s="103" t="s">
        <v>2247</v>
      </c>
      <c r="F145" s="167" t="s">
        <v>66</v>
      </c>
      <c r="G145" s="136">
        <v>7.9166670000000003</v>
      </c>
    </row>
    <row r="146" spans="1:7" ht="30">
      <c r="A146" s="156"/>
      <c r="B146" s="157">
        <v>122</v>
      </c>
      <c r="C146" s="103" t="s">
        <v>148</v>
      </c>
      <c r="D146" s="167" t="s">
        <v>135</v>
      </c>
      <c r="E146" s="103" t="s">
        <v>2248</v>
      </c>
      <c r="F146" s="167" t="s">
        <v>66</v>
      </c>
      <c r="G146" s="136">
        <v>9.1667000000000005</v>
      </c>
    </row>
    <row r="147" spans="1:7" ht="30">
      <c r="A147" s="156"/>
      <c r="B147" s="157">
        <v>123</v>
      </c>
      <c r="C147" s="103" t="s">
        <v>148</v>
      </c>
      <c r="D147" s="167" t="s">
        <v>135</v>
      </c>
      <c r="E147" s="103" t="s">
        <v>2249</v>
      </c>
      <c r="F147" s="167" t="s">
        <v>66</v>
      </c>
      <c r="G147" s="136">
        <v>5</v>
      </c>
    </row>
    <row r="148" spans="1:7" ht="30">
      <c r="A148" s="156"/>
      <c r="B148" s="157">
        <v>124</v>
      </c>
      <c r="C148" s="103" t="s">
        <v>148</v>
      </c>
      <c r="D148" s="167" t="s">
        <v>135</v>
      </c>
      <c r="E148" s="103" t="s">
        <v>2250</v>
      </c>
      <c r="F148" s="167" t="s">
        <v>66</v>
      </c>
      <c r="G148" s="136">
        <v>5</v>
      </c>
    </row>
    <row r="149" spans="1:7" ht="15">
      <c r="A149" s="156"/>
      <c r="B149" s="157">
        <v>125</v>
      </c>
      <c r="C149" s="103" t="s">
        <v>148</v>
      </c>
      <c r="D149" s="167" t="s">
        <v>135</v>
      </c>
      <c r="E149" s="103" t="s">
        <v>2251</v>
      </c>
      <c r="F149" s="167" t="s">
        <v>66</v>
      </c>
      <c r="G149" s="136">
        <v>5</v>
      </c>
    </row>
    <row r="150" spans="1:7" ht="18">
      <c r="A150" s="156"/>
      <c r="B150" s="186"/>
      <c r="C150" s="158" t="s">
        <v>149</v>
      </c>
      <c r="D150" s="187"/>
      <c r="E150" s="187"/>
      <c r="F150" s="188"/>
      <c r="G150" s="171"/>
    </row>
    <row r="151" spans="1:7" ht="15">
      <c r="A151" s="162" t="s">
        <v>1982</v>
      </c>
      <c r="B151" s="157"/>
      <c r="C151" s="107" t="s">
        <v>150</v>
      </c>
      <c r="D151" s="107"/>
      <c r="E151" s="107"/>
      <c r="F151" s="164"/>
      <c r="G151" s="171"/>
    </row>
    <row r="152" spans="1:7" ht="15">
      <c r="A152" s="189"/>
      <c r="B152" s="157">
        <v>126</v>
      </c>
      <c r="C152" s="108" t="s">
        <v>1758</v>
      </c>
      <c r="D152" s="167" t="s">
        <v>1759</v>
      </c>
      <c r="E152" s="108" t="s">
        <v>1760</v>
      </c>
      <c r="F152" s="167" t="s">
        <v>66</v>
      </c>
      <c r="G152" s="136">
        <v>65</v>
      </c>
    </row>
    <row r="153" spans="1:7" ht="15">
      <c r="A153" s="190"/>
      <c r="B153" s="168">
        <v>127</v>
      </c>
      <c r="C153" s="108" t="s">
        <v>151</v>
      </c>
      <c r="D153" s="167" t="s">
        <v>119</v>
      </c>
      <c r="E153" s="108" t="s">
        <v>152</v>
      </c>
      <c r="F153" s="167" t="s">
        <v>66</v>
      </c>
      <c r="G153" s="136">
        <v>25</v>
      </c>
    </row>
    <row r="154" spans="1:7" ht="15">
      <c r="A154" s="162" t="s">
        <v>1983</v>
      </c>
      <c r="B154" s="168"/>
      <c r="C154" s="107" t="s">
        <v>153</v>
      </c>
      <c r="D154" s="107"/>
      <c r="E154" s="107"/>
      <c r="F154" s="164"/>
      <c r="G154" s="136"/>
    </row>
    <row r="155" spans="1:7" ht="15">
      <c r="A155" s="156"/>
      <c r="B155" s="168">
        <v>128</v>
      </c>
      <c r="C155" s="108" t="s">
        <v>154</v>
      </c>
      <c r="D155" s="167" t="s">
        <v>119</v>
      </c>
      <c r="E155" s="191" t="s">
        <v>1530</v>
      </c>
      <c r="F155" s="167" t="s">
        <v>66</v>
      </c>
      <c r="G155" s="136">
        <v>22.5</v>
      </c>
    </row>
    <row r="156" spans="1:7" ht="15">
      <c r="A156" s="156"/>
      <c r="B156" s="168">
        <f>+B155+1</f>
        <v>129</v>
      </c>
      <c r="C156" s="108" t="s">
        <v>154</v>
      </c>
      <c r="D156" s="109" t="s">
        <v>119</v>
      </c>
      <c r="E156" s="191" t="s">
        <v>1602</v>
      </c>
      <c r="F156" s="167" t="s">
        <v>66</v>
      </c>
      <c r="G156" s="136">
        <v>20</v>
      </c>
    </row>
    <row r="157" spans="1:7" ht="15">
      <c r="A157" s="156"/>
      <c r="B157" s="168">
        <f t="shared" ref="B157:B163" si="1">+B156+1</f>
        <v>130</v>
      </c>
      <c r="C157" s="108" t="s">
        <v>154</v>
      </c>
      <c r="D157" s="167" t="s">
        <v>119</v>
      </c>
      <c r="E157" s="191" t="s">
        <v>155</v>
      </c>
      <c r="F157" s="167" t="s">
        <v>66</v>
      </c>
      <c r="G157" s="136">
        <v>17.5</v>
      </c>
    </row>
    <row r="158" spans="1:7" ht="15">
      <c r="A158" s="156"/>
      <c r="B158" s="168">
        <f t="shared" si="1"/>
        <v>131</v>
      </c>
      <c r="C158" s="108" t="s">
        <v>154</v>
      </c>
      <c r="D158" s="167" t="s">
        <v>119</v>
      </c>
      <c r="E158" s="191" t="s">
        <v>1531</v>
      </c>
      <c r="F158" s="167" t="s">
        <v>66</v>
      </c>
      <c r="G158" s="136">
        <v>25</v>
      </c>
    </row>
    <row r="159" spans="1:7" ht="15">
      <c r="A159" s="156"/>
      <c r="B159" s="168">
        <f t="shared" si="1"/>
        <v>132</v>
      </c>
      <c r="C159" s="108" t="s">
        <v>154</v>
      </c>
      <c r="D159" s="167" t="s">
        <v>119</v>
      </c>
      <c r="E159" s="191" t="s">
        <v>156</v>
      </c>
      <c r="F159" s="167" t="s">
        <v>66</v>
      </c>
      <c r="G159" s="136">
        <v>19.166699999999999</v>
      </c>
    </row>
    <row r="160" spans="1:7" ht="15">
      <c r="A160" s="156"/>
      <c r="B160" s="168">
        <f t="shared" si="1"/>
        <v>133</v>
      </c>
      <c r="C160" s="108" t="s">
        <v>154</v>
      </c>
      <c r="D160" s="167" t="s">
        <v>119</v>
      </c>
      <c r="E160" s="191" t="s">
        <v>157</v>
      </c>
      <c r="F160" s="167" t="s">
        <v>66</v>
      </c>
      <c r="G160" s="136">
        <v>29.000000000000004</v>
      </c>
    </row>
    <row r="161" spans="1:7" ht="15">
      <c r="A161" s="156"/>
      <c r="B161" s="168">
        <f t="shared" si="1"/>
        <v>134</v>
      </c>
      <c r="C161" s="108" t="s">
        <v>154</v>
      </c>
      <c r="D161" s="167" t="s">
        <v>119</v>
      </c>
      <c r="E161" s="191" t="s">
        <v>158</v>
      </c>
      <c r="F161" s="167" t="s">
        <v>66</v>
      </c>
      <c r="G161" s="136">
        <v>30</v>
      </c>
    </row>
    <row r="162" spans="1:7" ht="15">
      <c r="A162" s="156"/>
      <c r="B162" s="168">
        <f t="shared" si="1"/>
        <v>135</v>
      </c>
      <c r="C162" s="108" t="s">
        <v>154</v>
      </c>
      <c r="D162" s="167" t="s">
        <v>119</v>
      </c>
      <c r="E162" s="191" t="s">
        <v>159</v>
      </c>
      <c r="F162" s="167" t="s">
        <v>66</v>
      </c>
      <c r="G162" s="136">
        <v>43.916666999999997</v>
      </c>
    </row>
    <row r="163" spans="1:7" ht="15">
      <c r="A163" s="156"/>
      <c r="B163" s="168">
        <f t="shared" si="1"/>
        <v>136</v>
      </c>
      <c r="C163" s="108" t="s">
        <v>154</v>
      </c>
      <c r="D163" s="167" t="s">
        <v>119</v>
      </c>
      <c r="E163" s="191" t="s">
        <v>2252</v>
      </c>
      <c r="F163" s="167" t="s">
        <v>66</v>
      </c>
      <c r="G163" s="136">
        <v>80</v>
      </c>
    </row>
    <row r="164" spans="1:7" ht="15">
      <c r="A164" s="162" t="s">
        <v>1984</v>
      </c>
      <c r="B164" s="168"/>
      <c r="C164" s="107" t="s">
        <v>160</v>
      </c>
      <c r="D164" s="107"/>
      <c r="E164" s="107"/>
      <c r="F164" s="164"/>
      <c r="G164" s="171"/>
    </row>
    <row r="165" spans="1:7" ht="15">
      <c r="A165" s="156"/>
      <c r="B165" s="168">
        <v>137</v>
      </c>
      <c r="C165" s="192" t="s">
        <v>161</v>
      </c>
      <c r="D165" s="167" t="s">
        <v>119</v>
      </c>
      <c r="E165" s="192" t="s">
        <v>162</v>
      </c>
      <c r="F165" s="167" t="s">
        <v>66</v>
      </c>
      <c r="G165" s="136">
        <v>82.221999999999994</v>
      </c>
    </row>
    <row r="166" spans="1:7" ht="15">
      <c r="A166" s="156"/>
      <c r="B166" s="168">
        <f>B165+1</f>
        <v>138</v>
      </c>
      <c r="C166" s="192" t="s">
        <v>161</v>
      </c>
      <c r="D166" s="167" t="s">
        <v>119</v>
      </c>
      <c r="E166" s="192" t="s">
        <v>165</v>
      </c>
      <c r="F166" s="167" t="s">
        <v>66</v>
      </c>
      <c r="G166" s="136">
        <v>100</v>
      </c>
    </row>
    <row r="167" spans="1:7" ht="15">
      <c r="A167" s="156"/>
      <c r="B167" s="168">
        <f>B166+1</f>
        <v>139</v>
      </c>
      <c r="C167" s="192" t="s">
        <v>161</v>
      </c>
      <c r="D167" s="167" t="s">
        <v>119</v>
      </c>
      <c r="E167" s="192" t="s">
        <v>164</v>
      </c>
      <c r="F167" s="167" t="s">
        <v>66</v>
      </c>
      <c r="G167" s="136">
        <v>104.16667</v>
      </c>
    </row>
    <row r="168" spans="1:7" ht="15">
      <c r="A168" s="156"/>
      <c r="B168" s="168">
        <f>B167+1</f>
        <v>140</v>
      </c>
      <c r="C168" s="192" t="s">
        <v>161</v>
      </c>
      <c r="D168" s="167" t="s">
        <v>119</v>
      </c>
      <c r="E168" s="192" t="s">
        <v>163</v>
      </c>
      <c r="F168" s="167" t="s">
        <v>66</v>
      </c>
      <c r="G168" s="136">
        <v>122.50000000000001</v>
      </c>
    </row>
    <row r="169" spans="1:7" ht="15">
      <c r="A169" s="162" t="s">
        <v>1985</v>
      </c>
      <c r="B169" s="168"/>
      <c r="C169" s="107" t="s">
        <v>1396</v>
      </c>
      <c r="D169" s="107"/>
      <c r="E169" s="107"/>
      <c r="F169" s="164"/>
      <c r="G169" s="171"/>
    </row>
    <row r="170" spans="1:7" ht="15">
      <c r="A170" s="156"/>
      <c r="B170" s="168">
        <v>141</v>
      </c>
      <c r="C170" s="108" t="s">
        <v>166</v>
      </c>
      <c r="D170" s="167" t="s">
        <v>119</v>
      </c>
      <c r="E170" s="108" t="s">
        <v>1692</v>
      </c>
      <c r="F170" s="167" t="s">
        <v>66</v>
      </c>
      <c r="G170" s="136">
        <v>5288.35</v>
      </c>
    </row>
    <row r="171" spans="1:7" ht="15">
      <c r="A171" s="156"/>
      <c r="B171" s="168">
        <f t="shared" ref="B171:B179" si="2">B170+1</f>
        <v>142</v>
      </c>
      <c r="C171" s="108" t="s">
        <v>166</v>
      </c>
      <c r="D171" s="167" t="s">
        <v>119</v>
      </c>
      <c r="E171" s="108" t="s">
        <v>1693</v>
      </c>
      <c r="F171" s="167" t="s">
        <v>66</v>
      </c>
      <c r="G171" s="136">
        <v>5638.8</v>
      </c>
    </row>
    <row r="172" spans="1:7" ht="15">
      <c r="A172" s="156"/>
      <c r="B172" s="168">
        <f t="shared" si="2"/>
        <v>143</v>
      </c>
      <c r="C172" s="108" t="s">
        <v>166</v>
      </c>
      <c r="D172" s="167" t="s">
        <v>119</v>
      </c>
      <c r="E172" s="108" t="s">
        <v>1694</v>
      </c>
      <c r="F172" s="167" t="s">
        <v>66</v>
      </c>
      <c r="G172" s="136">
        <v>6046.4</v>
      </c>
    </row>
    <row r="173" spans="1:7" ht="15">
      <c r="A173" s="156"/>
      <c r="B173" s="168">
        <f t="shared" si="2"/>
        <v>144</v>
      </c>
      <c r="C173" s="108" t="s">
        <v>166</v>
      </c>
      <c r="D173" s="167" t="s">
        <v>119</v>
      </c>
      <c r="E173" s="108" t="s">
        <v>1695</v>
      </c>
      <c r="F173" s="167" t="s">
        <v>66</v>
      </c>
      <c r="G173" s="136">
        <v>1643.2</v>
      </c>
    </row>
    <row r="174" spans="1:7" ht="30">
      <c r="A174" s="156"/>
      <c r="B174" s="168">
        <f t="shared" si="2"/>
        <v>145</v>
      </c>
      <c r="C174" s="108" t="s">
        <v>166</v>
      </c>
      <c r="D174" s="167" t="s">
        <v>119</v>
      </c>
      <c r="E174" s="108" t="s">
        <v>1696</v>
      </c>
      <c r="F174" s="167" t="s">
        <v>66</v>
      </c>
      <c r="G174" s="136">
        <v>1429.15</v>
      </c>
    </row>
    <row r="175" spans="1:7" ht="30">
      <c r="A175" s="156"/>
      <c r="B175" s="168">
        <f t="shared" si="2"/>
        <v>146</v>
      </c>
      <c r="C175" s="108" t="s">
        <v>166</v>
      </c>
      <c r="D175" s="167" t="s">
        <v>119</v>
      </c>
      <c r="E175" s="108" t="s">
        <v>1697</v>
      </c>
      <c r="F175" s="167" t="s">
        <v>66</v>
      </c>
      <c r="G175" s="136">
        <v>1713.2</v>
      </c>
    </row>
    <row r="176" spans="1:7" ht="30">
      <c r="A176" s="156"/>
      <c r="B176" s="168">
        <f t="shared" si="2"/>
        <v>147</v>
      </c>
      <c r="C176" s="108" t="s">
        <v>166</v>
      </c>
      <c r="D176" s="167" t="s">
        <v>119</v>
      </c>
      <c r="E176" s="108" t="s">
        <v>1698</v>
      </c>
      <c r="F176" s="167" t="s">
        <v>66</v>
      </c>
      <c r="G176" s="136">
        <v>1998.53</v>
      </c>
    </row>
    <row r="177" spans="1:7" ht="15">
      <c r="A177" s="156"/>
      <c r="B177" s="168">
        <f t="shared" si="2"/>
        <v>148</v>
      </c>
      <c r="C177" s="108" t="s">
        <v>166</v>
      </c>
      <c r="D177" s="167" t="s">
        <v>94</v>
      </c>
      <c r="E177" s="108" t="s">
        <v>167</v>
      </c>
      <c r="F177" s="167" t="s">
        <v>66</v>
      </c>
      <c r="G177" s="136">
        <v>136.92670000000001</v>
      </c>
    </row>
    <row r="178" spans="1:7" ht="15">
      <c r="A178" s="156"/>
      <c r="B178" s="168">
        <f t="shared" si="2"/>
        <v>149</v>
      </c>
      <c r="C178" s="108" t="s">
        <v>166</v>
      </c>
      <c r="D178" s="167" t="s">
        <v>94</v>
      </c>
      <c r="E178" s="108" t="s">
        <v>168</v>
      </c>
      <c r="F178" s="167" t="s">
        <v>66</v>
      </c>
      <c r="G178" s="136">
        <v>143.51669999999999</v>
      </c>
    </row>
    <row r="179" spans="1:7" ht="15">
      <c r="A179" s="156"/>
      <c r="B179" s="168">
        <f t="shared" si="2"/>
        <v>150</v>
      </c>
      <c r="C179" s="108" t="s">
        <v>166</v>
      </c>
      <c r="D179" s="167" t="s">
        <v>94</v>
      </c>
      <c r="E179" s="108" t="s">
        <v>169</v>
      </c>
      <c r="F179" s="167" t="s">
        <v>66</v>
      </c>
      <c r="G179" s="136">
        <v>162.79583</v>
      </c>
    </row>
    <row r="180" spans="1:7" ht="15">
      <c r="A180" s="162" t="s">
        <v>1986</v>
      </c>
      <c r="B180" s="168"/>
      <c r="C180" s="107" t="s">
        <v>1397</v>
      </c>
      <c r="D180" s="111"/>
      <c r="E180" s="107"/>
      <c r="F180" s="164"/>
      <c r="G180" s="136"/>
    </row>
    <row r="181" spans="1:7" ht="15">
      <c r="A181" s="156"/>
      <c r="B181" s="168">
        <v>151</v>
      </c>
      <c r="C181" s="108" t="s">
        <v>170</v>
      </c>
      <c r="D181" s="167" t="s">
        <v>135</v>
      </c>
      <c r="E181" s="166" t="s">
        <v>1320</v>
      </c>
      <c r="F181" s="167" t="s">
        <v>66</v>
      </c>
      <c r="G181" s="136">
        <v>8.33</v>
      </c>
    </row>
    <row r="182" spans="1:7" ht="15">
      <c r="A182" s="156"/>
      <c r="B182" s="168">
        <f t="shared" ref="B182:B197" si="3">B181+1</f>
        <v>152</v>
      </c>
      <c r="C182" s="108" t="s">
        <v>170</v>
      </c>
      <c r="D182" s="167" t="s">
        <v>135</v>
      </c>
      <c r="E182" s="166" t="s">
        <v>171</v>
      </c>
      <c r="F182" s="167" t="s">
        <v>66</v>
      </c>
      <c r="G182" s="136">
        <v>8.8330000000000002</v>
      </c>
    </row>
    <row r="183" spans="1:7" ht="15">
      <c r="A183" s="156"/>
      <c r="B183" s="168">
        <f t="shared" si="3"/>
        <v>153</v>
      </c>
      <c r="C183" s="108" t="s">
        <v>170</v>
      </c>
      <c r="D183" s="167" t="s">
        <v>135</v>
      </c>
      <c r="E183" s="166" t="s">
        <v>172</v>
      </c>
      <c r="F183" s="167" t="s">
        <v>66</v>
      </c>
      <c r="G183" s="136">
        <v>9.0000000000000018</v>
      </c>
    </row>
    <row r="184" spans="1:7" ht="30">
      <c r="A184" s="156"/>
      <c r="B184" s="168">
        <f t="shared" si="3"/>
        <v>154</v>
      </c>
      <c r="C184" s="108" t="s">
        <v>170</v>
      </c>
      <c r="D184" s="167" t="s">
        <v>135</v>
      </c>
      <c r="E184" s="108" t="s">
        <v>2253</v>
      </c>
      <c r="F184" s="167" t="s">
        <v>66</v>
      </c>
      <c r="G184" s="136">
        <v>12</v>
      </c>
    </row>
    <row r="185" spans="1:7" ht="15">
      <c r="A185" s="156"/>
      <c r="B185" s="168">
        <f t="shared" si="3"/>
        <v>155</v>
      </c>
      <c r="C185" s="108" t="s">
        <v>173</v>
      </c>
      <c r="D185" s="167" t="s">
        <v>119</v>
      </c>
      <c r="E185" s="108" t="s">
        <v>1903</v>
      </c>
      <c r="F185" s="167" t="s">
        <v>66</v>
      </c>
      <c r="G185" s="136">
        <v>14.8</v>
      </c>
    </row>
    <row r="186" spans="1:7" ht="15">
      <c r="A186" s="156"/>
      <c r="B186" s="168">
        <f t="shared" si="3"/>
        <v>156</v>
      </c>
      <c r="C186" s="108" t="s">
        <v>173</v>
      </c>
      <c r="D186" s="167" t="s">
        <v>119</v>
      </c>
      <c r="E186" s="108" t="s">
        <v>1904</v>
      </c>
      <c r="F186" s="167" t="s">
        <v>66</v>
      </c>
      <c r="G186" s="136">
        <v>12.1</v>
      </c>
    </row>
    <row r="187" spans="1:7" ht="15">
      <c r="A187" s="156"/>
      <c r="B187" s="168">
        <f t="shared" si="3"/>
        <v>157</v>
      </c>
      <c r="C187" s="108" t="s">
        <v>173</v>
      </c>
      <c r="D187" s="167" t="s">
        <v>119</v>
      </c>
      <c r="E187" s="108" t="s">
        <v>1905</v>
      </c>
      <c r="F187" s="167" t="s">
        <v>66</v>
      </c>
      <c r="G187" s="136">
        <v>22.6</v>
      </c>
    </row>
    <row r="188" spans="1:7" ht="15">
      <c r="A188" s="156"/>
      <c r="B188" s="168">
        <f t="shared" si="3"/>
        <v>158</v>
      </c>
      <c r="C188" s="108" t="s">
        <v>173</v>
      </c>
      <c r="D188" s="167" t="s">
        <v>119</v>
      </c>
      <c r="E188" s="108" t="s">
        <v>1906</v>
      </c>
      <c r="F188" s="167" t="s">
        <v>66</v>
      </c>
      <c r="G188" s="136">
        <v>9.1</v>
      </c>
    </row>
    <row r="189" spans="1:7" ht="15">
      <c r="A189" s="156"/>
      <c r="B189" s="168">
        <f t="shared" si="3"/>
        <v>159</v>
      </c>
      <c r="C189" s="108" t="s">
        <v>173</v>
      </c>
      <c r="D189" s="167" t="s">
        <v>119</v>
      </c>
      <c r="E189" s="108" t="s">
        <v>1907</v>
      </c>
      <c r="F189" s="167" t="s">
        <v>66</v>
      </c>
      <c r="G189" s="136">
        <v>16.8</v>
      </c>
    </row>
    <row r="190" spans="1:7" ht="15">
      <c r="A190" s="162"/>
      <c r="B190" s="168">
        <f t="shared" si="3"/>
        <v>160</v>
      </c>
      <c r="C190" s="108" t="s">
        <v>173</v>
      </c>
      <c r="D190" s="109" t="s">
        <v>94</v>
      </c>
      <c r="E190" s="108" t="s">
        <v>1665</v>
      </c>
      <c r="F190" s="167" t="s">
        <v>66</v>
      </c>
      <c r="G190" s="136">
        <v>150</v>
      </c>
    </row>
    <row r="191" spans="1:7" ht="15">
      <c r="A191" s="156"/>
      <c r="B191" s="168">
        <f t="shared" si="3"/>
        <v>161</v>
      </c>
      <c r="C191" s="108" t="s">
        <v>170</v>
      </c>
      <c r="D191" s="167" t="s">
        <v>119</v>
      </c>
      <c r="E191" s="108" t="s">
        <v>1699</v>
      </c>
      <c r="F191" s="167" t="s">
        <v>66</v>
      </c>
      <c r="G191" s="136">
        <v>186.5</v>
      </c>
    </row>
    <row r="192" spans="1:7" ht="15">
      <c r="A192" s="156"/>
      <c r="B192" s="168">
        <f t="shared" si="3"/>
        <v>162</v>
      </c>
      <c r="C192" s="108" t="s">
        <v>170</v>
      </c>
      <c r="D192" s="167" t="s">
        <v>119</v>
      </c>
      <c r="E192" s="108" t="s">
        <v>1700</v>
      </c>
      <c r="F192" s="167" t="s">
        <v>66</v>
      </c>
      <c r="G192" s="136">
        <v>207.2</v>
      </c>
    </row>
    <row r="193" spans="1:7" ht="15">
      <c r="A193" s="156"/>
      <c r="B193" s="168">
        <f t="shared" si="3"/>
        <v>163</v>
      </c>
      <c r="C193" s="108" t="s">
        <v>170</v>
      </c>
      <c r="D193" s="167" t="s">
        <v>119</v>
      </c>
      <c r="E193" s="108" t="s">
        <v>1908</v>
      </c>
      <c r="F193" s="167" t="s">
        <v>66</v>
      </c>
      <c r="G193" s="136">
        <v>138.6</v>
      </c>
    </row>
    <row r="194" spans="1:7" ht="15">
      <c r="A194" s="156"/>
      <c r="B194" s="168">
        <f t="shared" si="3"/>
        <v>164</v>
      </c>
      <c r="C194" s="108" t="s">
        <v>170</v>
      </c>
      <c r="D194" s="167" t="s">
        <v>119</v>
      </c>
      <c r="E194" s="108" t="s">
        <v>1909</v>
      </c>
      <c r="F194" s="167" t="s">
        <v>66</v>
      </c>
      <c r="G194" s="136">
        <v>341.25</v>
      </c>
    </row>
    <row r="195" spans="1:7" ht="15">
      <c r="A195" s="156"/>
      <c r="B195" s="168">
        <f t="shared" si="3"/>
        <v>165</v>
      </c>
      <c r="C195" s="108" t="s">
        <v>170</v>
      </c>
      <c r="D195" s="167" t="s">
        <v>119</v>
      </c>
      <c r="E195" s="108" t="s">
        <v>1910</v>
      </c>
      <c r="F195" s="167" t="s">
        <v>66</v>
      </c>
      <c r="G195" s="136">
        <v>246.75</v>
      </c>
    </row>
    <row r="196" spans="1:7" ht="15">
      <c r="A196" s="156"/>
      <c r="B196" s="168">
        <f t="shared" si="3"/>
        <v>166</v>
      </c>
      <c r="C196" s="108" t="s">
        <v>170</v>
      </c>
      <c r="D196" s="167" t="s">
        <v>119</v>
      </c>
      <c r="E196" s="108" t="s">
        <v>1911</v>
      </c>
      <c r="F196" s="167" t="s">
        <v>66</v>
      </c>
      <c r="G196" s="136">
        <v>237.3</v>
      </c>
    </row>
    <row r="197" spans="1:7" ht="15">
      <c r="A197" s="156"/>
      <c r="B197" s="168">
        <f t="shared" si="3"/>
        <v>167</v>
      </c>
      <c r="C197" s="108" t="s">
        <v>170</v>
      </c>
      <c r="D197" s="167" t="s">
        <v>119</v>
      </c>
      <c r="E197" s="108" t="s">
        <v>1912</v>
      </c>
      <c r="F197" s="167" t="s">
        <v>66</v>
      </c>
      <c r="G197" s="136">
        <v>128.1</v>
      </c>
    </row>
    <row r="198" spans="1:7" ht="15">
      <c r="A198" s="162" t="s">
        <v>1987</v>
      </c>
      <c r="B198" s="168"/>
      <c r="C198" s="107" t="s">
        <v>174</v>
      </c>
      <c r="D198" s="107"/>
      <c r="E198" s="107"/>
      <c r="F198" s="164"/>
      <c r="G198" s="171"/>
    </row>
    <row r="199" spans="1:7" ht="15">
      <c r="A199" s="156"/>
      <c r="B199" s="168">
        <v>168</v>
      </c>
      <c r="C199" s="108" t="s">
        <v>175</v>
      </c>
      <c r="D199" s="167" t="s">
        <v>119</v>
      </c>
      <c r="E199" s="108" t="s">
        <v>176</v>
      </c>
      <c r="F199" s="167" t="s">
        <v>66</v>
      </c>
      <c r="G199" s="136">
        <v>60.2</v>
      </c>
    </row>
    <row r="200" spans="1:7" ht="15">
      <c r="A200" s="156"/>
      <c r="B200" s="168">
        <f>B199+1</f>
        <v>169</v>
      </c>
      <c r="C200" s="108" t="s">
        <v>175</v>
      </c>
      <c r="D200" s="167" t="s">
        <v>119</v>
      </c>
      <c r="E200" s="108" t="s">
        <v>1701</v>
      </c>
      <c r="F200" s="167" t="s">
        <v>66</v>
      </c>
      <c r="G200" s="136">
        <v>100.7</v>
      </c>
    </row>
    <row r="201" spans="1:7" ht="15">
      <c r="A201" s="156"/>
      <c r="B201" s="168">
        <f>B200+1</f>
        <v>170</v>
      </c>
      <c r="C201" s="108" t="s">
        <v>175</v>
      </c>
      <c r="D201" s="167" t="s">
        <v>119</v>
      </c>
      <c r="E201" s="108" t="s">
        <v>1702</v>
      </c>
      <c r="F201" s="167" t="s">
        <v>66</v>
      </c>
      <c r="G201" s="136">
        <v>154.5</v>
      </c>
    </row>
    <row r="202" spans="1:7" ht="15">
      <c r="A202" s="156"/>
      <c r="B202" s="168">
        <f>B201+1</f>
        <v>171</v>
      </c>
      <c r="C202" s="108" t="s">
        <v>175</v>
      </c>
      <c r="D202" s="167" t="s">
        <v>119</v>
      </c>
      <c r="E202" s="108" t="s">
        <v>1703</v>
      </c>
      <c r="F202" s="167" t="s">
        <v>66</v>
      </c>
      <c r="G202" s="136">
        <v>232.8</v>
      </c>
    </row>
    <row r="203" spans="1:7" ht="15">
      <c r="A203" s="162" t="s">
        <v>1988</v>
      </c>
      <c r="B203" s="168"/>
      <c r="C203" s="107" t="s">
        <v>177</v>
      </c>
      <c r="D203" s="107"/>
      <c r="E203" s="107"/>
      <c r="F203" s="164"/>
      <c r="G203" s="136"/>
    </row>
    <row r="204" spans="1:7" ht="15">
      <c r="A204" s="156"/>
      <c r="B204" s="157">
        <v>172</v>
      </c>
      <c r="C204" s="108" t="s">
        <v>178</v>
      </c>
      <c r="D204" s="167" t="s">
        <v>119</v>
      </c>
      <c r="E204" s="108" t="s">
        <v>1704</v>
      </c>
      <c r="F204" s="167" t="s">
        <v>66</v>
      </c>
      <c r="G204" s="136">
        <v>81.599999999999994</v>
      </c>
    </row>
    <row r="205" spans="1:7" ht="15">
      <c r="A205" s="162" t="s">
        <v>1989</v>
      </c>
      <c r="B205" s="107"/>
      <c r="C205" s="107" t="s">
        <v>179</v>
      </c>
      <c r="D205" s="107"/>
      <c r="E205" s="107"/>
      <c r="F205" s="164"/>
      <c r="G205" s="171"/>
    </row>
    <row r="206" spans="1:7" ht="15">
      <c r="A206" s="156"/>
      <c r="B206" s="157">
        <v>173</v>
      </c>
      <c r="C206" s="108" t="s">
        <v>180</v>
      </c>
      <c r="D206" s="167" t="s">
        <v>2233</v>
      </c>
      <c r="E206" s="108" t="s">
        <v>181</v>
      </c>
      <c r="F206" s="167" t="s">
        <v>66</v>
      </c>
      <c r="G206" s="136">
        <v>129.72200000000001</v>
      </c>
    </row>
    <row r="207" spans="1:7" ht="15">
      <c r="A207" s="156"/>
      <c r="B207" s="157">
        <f>B206+1</f>
        <v>174</v>
      </c>
      <c r="C207" s="108" t="s">
        <v>180</v>
      </c>
      <c r="D207" s="167" t="s">
        <v>2233</v>
      </c>
      <c r="E207" s="108" t="s">
        <v>182</v>
      </c>
      <c r="F207" s="167" t="s">
        <v>66</v>
      </c>
      <c r="G207" s="136">
        <v>129.72200000000001</v>
      </c>
    </row>
    <row r="208" spans="1:7" ht="15">
      <c r="A208" s="156"/>
      <c r="B208" s="157">
        <f>B207+1</f>
        <v>175</v>
      </c>
      <c r="C208" s="108" t="s">
        <v>180</v>
      </c>
      <c r="D208" s="167" t="s">
        <v>2233</v>
      </c>
      <c r="E208" s="108" t="s">
        <v>183</v>
      </c>
      <c r="F208" s="167" t="s">
        <v>66</v>
      </c>
      <c r="G208" s="136">
        <v>129.58330000000001</v>
      </c>
    </row>
    <row r="209" spans="1:7" ht="15">
      <c r="A209" s="162" t="s">
        <v>1990</v>
      </c>
      <c r="B209" s="107"/>
      <c r="C209" s="107" t="s">
        <v>184</v>
      </c>
      <c r="D209" s="107"/>
      <c r="E209" s="107"/>
      <c r="F209" s="164"/>
      <c r="G209" s="171"/>
    </row>
    <row r="210" spans="1:7" ht="15">
      <c r="A210" s="156"/>
      <c r="B210" s="157">
        <v>176</v>
      </c>
      <c r="C210" s="108" t="s">
        <v>185</v>
      </c>
      <c r="D210" s="167" t="s">
        <v>119</v>
      </c>
      <c r="E210" s="108" t="s">
        <v>1532</v>
      </c>
      <c r="F210" s="167" t="s">
        <v>66</v>
      </c>
      <c r="G210" s="136">
        <v>10.5</v>
      </c>
    </row>
    <row r="211" spans="1:7" ht="15">
      <c r="A211" s="156"/>
      <c r="B211" s="157">
        <f>B210+1</f>
        <v>177</v>
      </c>
      <c r="C211" s="108" t="s">
        <v>185</v>
      </c>
      <c r="D211" s="167" t="s">
        <v>119</v>
      </c>
      <c r="E211" s="108" t="s">
        <v>186</v>
      </c>
      <c r="F211" s="167" t="s">
        <v>66</v>
      </c>
      <c r="G211" s="136">
        <v>6.2500000000000009</v>
      </c>
    </row>
    <row r="212" spans="1:7" ht="15">
      <c r="A212" s="156"/>
      <c r="B212" s="157">
        <f t="shared" ref="B212:B222" si="4">B211+1</f>
        <v>178</v>
      </c>
      <c r="C212" s="108" t="s">
        <v>185</v>
      </c>
      <c r="D212" s="109" t="s">
        <v>119</v>
      </c>
      <c r="E212" s="108" t="s">
        <v>1607</v>
      </c>
      <c r="F212" s="167" t="s">
        <v>66</v>
      </c>
      <c r="G212" s="136">
        <v>37</v>
      </c>
    </row>
    <row r="213" spans="1:7" ht="15">
      <c r="A213" s="162"/>
      <c r="B213" s="157">
        <f t="shared" si="4"/>
        <v>179</v>
      </c>
      <c r="C213" s="108" t="s">
        <v>185</v>
      </c>
      <c r="D213" s="109" t="s">
        <v>119</v>
      </c>
      <c r="E213" s="108" t="s">
        <v>1666</v>
      </c>
      <c r="F213" s="167" t="s">
        <v>66</v>
      </c>
      <c r="G213" s="136">
        <v>32</v>
      </c>
    </row>
    <row r="214" spans="1:7" ht="15">
      <c r="A214" s="156"/>
      <c r="B214" s="157">
        <f t="shared" si="4"/>
        <v>180</v>
      </c>
      <c r="C214" s="108" t="s">
        <v>185</v>
      </c>
      <c r="D214" s="109" t="s">
        <v>119</v>
      </c>
      <c r="E214" s="108" t="s">
        <v>1608</v>
      </c>
      <c r="F214" s="167" t="s">
        <v>66</v>
      </c>
      <c r="G214" s="136">
        <v>32</v>
      </c>
    </row>
    <row r="215" spans="1:7" ht="15">
      <c r="A215" s="156"/>
      <c r="B215" s="157">
        <f t="shared" si="4"/>
        <v>181</v>
      </c>
      <c r="C215" s="108" t="s">
        <v>185</v>
      </c>
      <c r="D215" s="109" t="s">
        <v>119</v>
      </c>
      <c r="E215" s="108" t="s">
        <v>1609</v>
      </c>
      <c r="F215" s="167" t="s">
        <v>66</v>
      </c>
      <c r="G215" s="136">
        <v>27</v>
      </c>
    </row>
    <row r="216" spans="1:7" ht="15">
      <c r="A216" s="156"/>
      <c r="B216" s="157">
        <f t="shared" si="4"/>
        <v>182</v>
      </c>
      <c r="C216" s="108" t="s">
        <v>185</v>
      </c>
      <c r="D216" s="109" t="s">
        <v>119</v>
      </c>
      <c r="E216" s="108" t="s">
        <v>1610</v>
      </c>
      <c r="F216" s="167" t="s">
        <v>66</v>
      </c>
      <c r="G216" s="136">
        <v>22</v>
      </c>
    </row>
    <row r="217" spans="1:7" ht="15">
      <c r="A217" s="156"/>
      <c r="B217" s="157">
        <f t="shared" si="4"/>
        <v>183</v>
      </c>
      <c r="C217" s="108" t="s">
        <v>185</v>
      </c>
      <c r="D217" s="109" t="s">
        <v>119</v>
      </c>
      <c r="E217" s="108" t="s">
        <v>1705</v>
      </c>
      <c r="F217" s="167" t="s">
        <v>66</v>
      </c>
      <c r="G217" s="136">
        <v>304</v>
      </c>
    </row>
    <row r="218" spans="1:7" ht="15">
      <c r="A218" s="156"/>
      <c r="B218" s="157">
        <f t="shared" si="4"/>
        <v>184</v>
      </c>
      <c r="C218" s="108" t="s">
        <v>185</v>
      </c>
      <c r="D218" s="109" t="s">
        <v>119</v>
      </c>
      <c r="E218" s="108" t="s">
        <v>1706</v>
      </c>
      <c r="F218" s="167" t="s">
        <v>66</v>
      </c>
      <c r="G218" s="136">
        <v>321.60000000000002</v>
      </c>
    </row>
    <row r="219" spans="1:7" ht="15">
      <c r="A219" s="156"/>
      <c r="B219" s="157">
        <f t="shared" si="4"/>
        <v>185</v>
      </c>
      <c r="C219" s="108" t="s">
        <v>185</v>
      </c>
      <c r="D219" s="109" t="s">
        <v>119</v>
      </c>
      <c r="E219" s="108" t="s">
        <v>1707</v>
      </c>
      <c r="F219" s="167" t="s">
        <v>66</v>
      </c>
      <c r="G219" s="136">
        <v>275</v>
      </c>
    </row>
    <row r="220" spans="1:7" ht="15">
      <c r="A220" s="156"/>
      <c r="B220" s="157">
        <f t="shared" si="4"/>
        <v>186</v>
      </c>
      <c r="C220" s="108" t="s">
        <v>185</v>
      </c>
      <c r="D220" s="109" t="s">
        <v>119</v>
      </c>
      <c r="E220" s="108" t="s">
        <v>1708</v>
      </c>
      <c r="F220" s="167" t="s">
        <v>66</v>
      </c>
      <c r="G220" s="136">
        <v>66</v>
      </c>
    </row>
    <row r="221" spans="1:7" ht="15">
      <c r="A221" s="156"/>
      <c r="B221" s="157">
        <f t="shared" si="4"/>
        <v>187</v>
      </c>
      <c r="C221" s="108" t="s">
        <v>185</v>
      </c>
      <c r="D221" s="109" t="s">
        <v>119</v>
      </c>
      <c r="E221" s="108" t="s">
        <v>1709</v>
      </c>
      <c r="F221" s="167" t="s">
        <v>66</v>
      </c>
      <c r="G221" s="136">
        <v>198</v>
      </c>
    </row>
    <row r="222" spans="1:7" ht="15">
      <c r="A222" s="156"/>
      <c r="B222" s="157">
        <f t="shared" si="4"/>
        <v>188</v>
      </c>
      <c r="C222" s="108" t="s">
        <v>185</v>
      </c>
      <c r="D222" s="108" t="s">
        <v>119</v>
      </c>
      <c r="E222" s="108" t="s">
        <v>187</v>
      </c>
      <c r="F222" s="167" t="s">
        <v>66</v>
      </c>
      <c r="G222" s="136">
        <v>55</v>
      </c>
    </row>
    <row r="223" spans="1:7" ht="15">
      <c r="A223" s="162" t="s">
        <v>1991</v>
      </c>
      <c r="B223" s="107"/>
      <c r="C223" s="407" t="s">
        <v>188</v>
      </c>
      <c r="D223" s="407"/>
      <c r="E223" s="407"/>
      <c r="F223" s="164"/>
      <c r="G223" s="171"/>
    </row>
    <row r="224" spans="1:7" ht="15">
      <c r="A224" s="156"/>
      <c r="B224" s="111">
        <v>189</v>
      </c>
      <c r="C224" s="193" t="s">
        <v>189</v>
      </c>
      <c r="D224" s="193" t="s">
        <v>2233</v>
      </c>
      <c r="E224" s="193" t="s">
        <v>190</v>
      </c>
      <c r="F224" s="194" t="s">
        <v>66</v>
      </c>
      <c r="G224" s="136" t="s">
        <v>1902</v>
      </c>
    </row>
    <row r="225" spans="1:7" ht="15">
      <c r="A225" s="195" t="s">
        <v>1992</v>
      </c>
      <c r="B225" s="107"/>
      <c r="C225" s="407" t="s">
        <v>191</v>
      </c>
      <c r="D225" s="407"/>
      <c r="E225" s="103"/>
      <c r="F225" s="164"/>
      <c r="G225" s="171"/>
    </row>
    <row r="226" spans="1:7" ht="15">
      <c r="A226" s="156"/>
      <c r="B226" s="111">
        <v>190</v>
      </c>
      <c r="C226" s="108" t="s">
        <v>192</v>
      </c>
      <c r="D226" s="109" t="s">
        <v>119</v>
      </c>
      <c r="E226" s="108" t="s">
        <v>1710</v>
      </c>
      <c r="F226" s="167" t="s">
        <v>66</v>
      </c>
      <c r="G226" s="136">
        <v>107.8</v>
      </c>
    </row>
    <row r="227" spans="1:7" ht="15">
      <c r="A227" s="156"/>
      <c r="B227" s="111">
        <v>191</v>
      </c>
      <c r="C227" s="108" t="s">
        <v>192</v>
      </c>
      <c r="D227" s="109" t="s">
        <v>119</v>
      </c>
      <c r="E227" s="108" t="s">
        <v>1711</v>
      </c>
      <c r="F227" s="167" t="s">
        <v>66</v>
      </c>
      <c r="G227" s="136">
        <v>93.8</v>
      </c>
    </row>
    <row r="228" spans="1:7" ht="15">
      <c r="A228" s="162" t="s">
        <v>1993</v>
      </c>
      <c r="B228" s="107"/>
      <c r="C228" s="407" t="s">
        <v>193</v>
      </c>
      <c r="D228" s="407"/>
      <c r="E228" s="407"/>
      <c r="F228" s="164"/>
      <c r="G228" s="136"/>
    </row>
    <row r="229" spans="1:7" ht="15">
      <c r="A229" s="162"/>
      <c r="B229" s="111">
        <v>192</v>
      </c>
      <c r="C229" s="108" t="s">
        <v>194</v>
      </c>
      <c r="D229" s="108" t="s">
        <v>119</v>
      </c>
      <c r="E229" s="108" t="s">
        <v>1667</v>
      </c>
      <c r="F229" s="167" t="s">
        <v>66</v>
      </c>
      <c r="G229" s="136">
        <v>20</v>
      </c>
    </row>
    <row r="230" spans="1:7" ht="15">
      <c r="A230" s="162"/>
      <c r="B230" s="111">
        <f>B229+1</f>
        <v>193</v>
      </c>
      <c r="C230" s="108" t="s">
        <v>194</v>
      </c>
      <c r="D230" s="108" t="s">
        <v>119</v>
      </c>
      <c r="E230" s="108" t="s">
        <v>1868</v>
      </c>
      <c r="F230" s="167" t="s">
        <v>66</v>
      </c>
      <c r="G230" s="136">
        <v>75</v>
      </c>
    </row>
    <row r="231" spans="1:7" ht="15">
      <c r="A231" s="156"/>
      <c r="B231" s="111">
        <f t="shared" ref="B231:B236" si="5">B230+1</f>
        <v>194</v>
      </c>
      <c r="C231" s="108" t="s">
        <v>194</v>
      </c>
      <c r="D231" s="109" t="s">
        <v>119</v>
      </c>
      <c r="E231" s="108" t="s">
        <v>1712</v>
      </c>
      <c r="F231" s="167" t="s">
        <v>66</v>
      </c>
      <c r="G231" s="136">
        <v>41.2</v>
      </c>
    </row>
    <row r="232" spans="1:7" ht="15">
      <c r="A232" s="156"/>
      <c r="B232" s="111">
        <f t="shared" si="5"/>
        <v>195</v>
      </c>
      <c r="C232" s="164" t="s">
        <v>194</v>
      </c>
      <c r="D232" s="167" t="s">
        <v>119</v>
      </c>
      <c r="E232" s="108" t="s">
        <v>1713</v>
      </c>
      <c r="F232" s="167" t="s">
        <v>66</v>
      </c>
      <c r="G232" s="136">
        <v>44.2</v>
      </c>
    </row>
    <row r="233" spans="1:7" ht="15">
      <c r="A233" s="156"/>
      <c r="B233" s="111">
        <f t="shared" si="5"/>
        <v>196</v>
      </c>
      <c r="C233" s="108" t="s">
        <v>195</v>
      </c>
      <c r="D233" s="167" t="s">
        <v>119</v>
      </c>
      <c r="E233" s="108" t="s">
        <v>1714</v>
      </c>
      <c r="F233" s="167" t="s">
        <v>66</v>
      </c>
      <c r="G233" s="136">
        <v>365</v>
      </c>
    </row>
    <row r="234" spans="1:7" ht="15">
      <c r="A234" s="156"/>
      <c r="B234" s="111">
        <f t="shared" si="5"/>
        <v>197</v>
      </c>
      <c r="C234" s="108" t="s">
        <v>195</v>
      </c>
      <c r="D234" s="167" t="s">
        <v>119</v>
      </c>
      <c r="E234" s="108" t="s">
        <v>1715</v>
      </c>
      <c r="F234" s="167" t="s">
        <v>66</v>
      </c>
      <c r="G234" s="136">
        <v>542.6</v>
      </c>
    </row>
    <row r="235" spans="1:7" ht="15">
      <c r="A235" s="156"/>
      <c r="B235" s="111">
        <f t="shared" si="5"/>
        <v>198</v>
      </c>
      <c r="C235" s="108" t="s">
        <v>195</v>
      </c>
      <c r="D235" s="167" t="s">
        <v>119</v>
      </c>
      <c r="E235" s="108" t="s">
        <v>1716</v>
      </c>
      <c r="F235" s="167" t="s">
        <v>66</v>
      </c>
      <c r="G235" s="136">
        <v>92.3</v>
      </c>
    </row>
    <row r="236" spans="1:7" ht="15">
      <c r="A236" s="156"/>
      <c r="B236" s="111">
        <f t="shared" si="5"/>
        <v>199</v>
      </c>
      <c r="C236" s="108" t="s">
        <v>195</v>
      </c>
      <c r="D236" s="167" t="s">
        <v>119</v>
      </c>
      <c r="E236" s="108" t="s">
        <v>1717</v>
      </c>
      <c r="F236" s="167" t="s">
        <v>66</v>
      </c>
      <c r="G236" s="136">
        <v>260</v>
      </c>
    </row>
    <row r="237" spans="1:7" ht="15">
      <c r="A237" s="162" t="s">
        <v>1994</v>
      </c>
      <c r="B237" s="107"/>
      <c r="C237" s="107" t="s">
        <v>196</v>
      </c>
      <c r="D237" s="107"/>
      <c r="E237" s="107"/>
      <c r="F237" s="164"/>
      <c r="G237" s="136"/>
    </row>
    <row r="238" spans="1:7" ht="15">
      <c r="A238" s="156"/>
      <c r="B238" s="111">
        <v>200</v>
      </c>
      <c r="C238" s="108" t="s">
        <v>197</v>
      </c>
      <c r="D238" s="167" t="s">
        <v>119</v>
      </c>
      <c r="E238" s="108" t="s">
        <v>1718</v>
      </c>
      <c r="F238" s="167" t="s">
        <v>66</v>
      </c>
      <c r="G238" s="136">
        <v>25</v>
      </c>
    </row>
    <row r="239" spans="1:7" ht="15">
      <c r="A239" s="156"/>
      <c r="B239" s="111">
        <f>B238+1</f>
        <v>201</v>
      </c>
      <c r="C239" s="108" t="s">
        <v>197</v>
      </c>
      <c r="D239" s="167" t="s">
        <v>119</v>
      </c>
      <c r="E239" s="108" t="s">
        <v>1719</v>
      </c>
      <c r="F239" s="167" t="s">
        <v>66</v>
      </c>
      <c r="G239" s="136">
        <v>72</v>
      </c>
    </row>
    <row r="240" spans="1:7" ht="15">
      <c r="A240" s="156"/>
      <c r="B240" s="111">
        <f t="shared" ref="B240:B257" si="6">B239+1</f>
        <v>202</v>
      </c>
      <c r="C240" s="108" t="s">
        <v>197</v>
      </c>
      <c r="D240" s="167" t="s">
        <v>119</v>
      </c>
      <c r="E240" s="108" t="s">
        <v>1720</v>
      </c>
      <c r="F240" s="167" t="s">
        <v>66</v>
      </c>
      <c r="G240" s="136">
        <v>143.6</v>
      </c>
    </row>
    <row r="241" spans="1:7" ht="15">
      <c r="A241" s="156"/>
      <c r="B241" s="111">
        <f t="shared" si="6"/>
        <v>203</v>
      </c>
      <c r="C241" s="108" t="s">
        <v>197</v>
      </c>
      <c r="D241" s="167" t="s">
        <v>119</v>
      </c>
      <c r="E241" s="108" t="s">
        <v>1014</v>
      </c>
      <c r="F241" s="167" t="s">
        <v>66</v>
      </c>
      <c r="G241" s="136">
        <v>108</v>
      </c>
    </row>
    <row r="242" spans="1:7" ht="15">
      <c r="A242" s="156"/>
      <c r="B242" s="111">
        <f t="shared" si="6"/>
        <v>204</v>
      </c>
      <c r="C242" s="108" t="s">
        <v>197</v>
      </c>
      <c r="D242" s="167" t="s">
        <v>119</v>
      </c>
      <c r="E242" s="108" t="s">
        <v>1015</v>
      </c>
      <c r="F242" s="167" t="s">
        <v>66</v>
      </c>
      <c r="G242" s="136">
        <v>142.4</v>
      </c>
    </row>
    <row r="243" spans="1:7" ht="15">
      <c r="A243" s="156"/>
      <c r="B243" s="111">
        <f t="shared" si="6"/>
        <v>205</v>
      </c>
      <c r="C243" s="108" t="s">
        <v>197</v>
      </c>
      <c r="D243" s="167" t="s">
        <v>119</v>
      </c>
      <c r="E243" s="108" t="s">
        <v>1016</v>
      </c>
      <c r="F243" s="167" t="s">
        <v>66</v>
      </c>
      <c r="G243" s="136">
        <v>174</v>
      </c>
    </row>
    <row r="244" spans="1:7" ht="15">
      <c r="A244" s="156"/>
      <c r="B244" s="111">
        <f t="shared" si="6"/>
        <v>206</v>
      </c>
      <c r="C244" s="108" t="s">
        <v>197</v>
      </c>
      <c r="D244" s="167" t="s">
        <v>119</v>
      </c>
      <c r="E244" s="108" t="s">
        <v>1017</v>
      </c>
      <c r="F244" s="167" t="s">
        <v>66</v>
      </c>
      <c r="G244" s="136">
        <v>274</v>
      </c>
    </row>
    <row r="245" spans="1:7" ht="15">
      <c r="A245" s="156"/>
      <c r="B245" s="111">
        <f t="shared" si="6"/>
        <v>207</v>
      </c>
      <c r="C245" s="108" t="s">
        <v>197</v>
      </c>
      <c r="D245" s="167" t="s">
        <v>119</v>
      </c>
      <c r="E245" s="108" t="s">
        <v>1018</v>
      </c>
      <c r="F245" s="167" t="s">
        <v>66</v>
      </c>
      <c r="G245" s="136">
        <v>352</v>
      </c>
    </row>
    <row r="246" spans="1:7" ht="15">
      <c r="A246" s="156"/>
      <c r="B246" s="111">
        <f t="shared" si="6"/>
        <v>208</v>
      </c>
      <c r="C246" s="108" t="s">
        <v>197</v>
      </c>
      <c r="D246" s="167" t="s">
        <v>119</v>
      </c>
      <c r="E246" s="108" t="s">
        <v>1721</v>
      </c>
      <c r="F246" s="167" t="s">
        <v>66</v>
      </c>
      <c r="G246" s="136">
        <v>254</v>
      </c>
    </row>
    <row r="247" spans="1:7" ht="15">
      <c r="A247" s="156"/>
      <c r="B247" s="111">
        <f t="shared" si="6"/>
        <v>209</v>
      </c>
      <c r="C247" s="108" t="s">
        <v>197</v>
      </c>
      <c r="D247" s="167" t="s">
        <v>119</v>
      </c>
      <c r="E247" s="108" t="s">
        <v>1722</v>
      </c>
      <c r="F247" s="167" t="s">
        <v>66</v>
      </c>
      <c r="G247" s="136">
        <v>378</v>
      </c>
    </row>
    <row r="248" spans="1:7" ht="15">
      <c r="A248" s="156"/>
      <c r="B248" s="111">
        <f t="shared" si="6"/>
        <v>210</v>
      </c>
      <c r="C248" s="108" t="s">
        <v>197</v>
      </c>
      <c r="D248" s="167" t="s">
        <v>119</v>
      </c>
      <c r="E248" s="108" t="s">
        <v>1723</v>
      </c>
      <c r="F248" s="167" t="s">
        <v>66</v>
      </c>
      <c r="G248" s="136">
        <v>441.2</v>
      </c>
    </row>
    <row r="249" spans="1:7" ht="15">
      <c r="A249" s="156"/>
      <c r="B249" s="111">
        <f t="shared" si="6"/>
        <v>211</v>
      </c>
      <c r="C249" s="108" t="s">
        <v>197</v>
      </c>
      <c r="D249" s="167" t="s">
        <v>119</v>
      </c>
      <c r="E249" s="108" t="s">
        <v>1724</v>
      </c>
      <c r="F249" s="167" t="s">
        <v>66</v>
      </c>
      <c r="G249" s="136">
        <v>570</v>
      </c>
    </row>
    <row r="250" spans="1:7" ht="15">
      <c r="A250" s="156"/>
      <c r="B250" s="111">
        <f t="shared" si="6"/>
        <v>212</v>
      </c>
      <c r="C250" s="108" t="s">
        <v>197</v>
      </c>
      <c r="D250" s="167" t="s">
        <v>119</v>
      </c>
      <c r="E250" s="108" t="s">
        <v>1725</v>
      </c>
      <c r="F250" s="167" t="s">
        <v>66</v>
      </c>
      <c r="G250" s="136">
        <v>260</v>
      </c>
    </row>
    <row r="251" spans="1:7" ht="15">
      <c r="A251" s="156"/>
      <c r="B251" s="111">
        <f t="shared" si="6"/>
        <v>213</v>
      </c>
      <c r="C251" s="108" t="s">
        <v>197</v>
      </c>
      <c r="D251" s="167" t="s">
        <v>119</v>
      </c>
      <c r="E251" s="108" t="s">
        <v>1726</v>
      </c>
      <c r="F251" s="167" t="s">
        <v>66</v>
      </c>
      <c r="G251" s="136">
        <v>196</v>
      </c>
    </row>
    <row r="252" spans="1:7" ht="15">
      <c r="A252" s="156"/>
      <c r="B252" s="111">
        <f t="shared" si="6"/>
        <v>214</v>
      </c>
      <c r="C252" s="108" t="s">
        <v>197</v>
      </c>
      <c r="D252" s="167" t="s">
        <v>119</v>
      </c>
      <c r="E252" s="108" t="s">
        <v>1727</v>
      </c>
      <c r="F252" s="167" t="s">
        <v>66</v>
      </c>
      <c r="G252" s="136">
        <v>332.4</v>
      </c>
    </row>
    <row r="253" spans="1:7" ht="15">
      <c r="A253" s="156"/>
      <c r="B253" s="111">
        <f t="shared" si="6"/>
        <v>215</v>
      </c>
      <c r="C253" s="108" t="s">
        <v>197</v>
      </c>
      <c r="D253" s="167" t="s">
        <v>119</v>
      </c>
      <c r="E253" s="108" t="s">
        <v>1728</v>
      </c>
      <c r="F253" s="167" t="s">
        <v>66</v>
      </c>
      <c r="G253" s="136">
        <v>252.6</v>
      </c>
    </row>
    <row r="254" spans="1:7" ht="15">
      <c r="A254" s="156"/>
      <c r="B254" s="111">
        <f t="shared" si="6"/>
        <v>216</v>
      </c>
      <c r="C254" s="108" t="s">
        <v>197</v>
      </c>
      <c r="D254" s="167" t="s">
        <v>119</v>
      </c>
      <c r="E254" s="108" t="s">
        <v>1729</v>
      </c>
      <c r="F254" s="167" t="s">
        <v>66</v>
      </c>
      <c r="G254" s="136">
        <v>178</v>
      </c>
    </row>
    <row r="255" spans="1:7" ht="15">
      <c r="A255" s="156"/>
      <c r="B255" s="111">
        <f t="shared" si="6"/>
        <v>217</v>
      </c>
      <c r="C255" s="108" t="s">
        <v>197</v>
      </c>
      <c r="D255" s="167" t="s">
        <v>119</v>
      </c>
      <c r="E255" s="108" t="s">
        <v>1730</v>
      </c>
      <c r="F255" s="167" t="s">
        <v>66</v>
      </c>
      <c r="G255" s="136">
        <v>236.1</v>
      </c>
    </row>
    <row r="256" spans="1:7" ht="15">
      <c r="A256" s="156"/>
      <c r="B256" s="111">
        <f t="shared" si="6"/>
        <v>218</v>
      </c>
      <c r="C256" s="108" t="s">
        <v>197</v>
      </c>
      <c r="D256" s="167" t="s">
        <v>119</v>
      </c>
      <c r="E256" s="108" t="s">
        <v>1321</v>
      </c>
      <c r="F256" s="167" t="s">
        <v>66</v>
      </c>
      <c r="G256" s="136">
        <v>13.4</v>
      </c>
    </row>
    <row r="257" spans="1:7" ht="15">
      <c r="A257" s="156"/>
      <c r="B257" s="111">
        <f t="shared" si="6"/>
        <v>219</v>
      </c>
      <c r="C257" s="108" t="s">
        <v>197</v>
      </c>
      <c r="D257" s="167" t="s">
        <v>119</v>
      </c>
      <c r="E257" s="108" t="s">
        <v>1322</v>
      </c>
      <c r="F257" s="167" t="s">
        <v>66</v>
      </c>
      <c r="G257" s="136">
        <v>26.6</v>
      </c>
    </row>
    <row r="258" spans="1:7" ht="15">
      <c r="A258" s="162" t="s">
        <v>1995</v>
      </c>
      <c r="B258" s="107"/>
      <c r="C258" s="107" t="s">
        <v>198</v>
      </c>
      <c r="D258" s="107"/>
      <c r="E258" s="107"/>
      <c r="F258" s="164"/>
      <c r="G258" s="136"/>
    </row>
    <row r="259" spans="1:7" ht="15">
      <c r="A259" s="156"/>
      <c r="B259" s="111">
        <v>220</v>
      </c>
      <c r="C259" s="108" t="s">
        <v>199</v>
      </c>
      <c r="D259" s="167" t="s">
        <v>119</v>
      </c>
      <c r="E259" s="108" t="s">
        <v>1913</v>
      </c>
      <c r="F259" s="167" t="s">
        <v>66</v>
      </c>
      <c r="G259" s="136">
        <v>84.6</v>
      </c>
    </row>
    <row r="260" spans="1:7" ht="15">
      <c r="A260" s="156"/>
      <c r="B260" s="111">
        <f>B259+1</f>
        <v>221</v>
      </c>
      <c r="C260" s="108" t="s">
        <v>199</v>
      </c>
      <c r="D260" s="167" t="s">
        <v>119</v>
      </c>
      <c r="E260" s="108" t="s">
        <v>1914</v>
      </c>
      <c r="F260" s="167" t="s">
        <v>66</v>
      </c>
      <c r="G260" s="136">
        <v>68.5</v>
      </c>
    </row>
    <row r="261" spans="1:7" ht="15">
      <c r="A261" s="156"/>
      <c r="B261" s="111">
        <f>B260+1</f>
        <v>222</v>
      </c>
      <c r="C261" s="108" t="s">
        <v>199</v>
      </c>
      <c r="D261" s="167" t="s">
        <v>119</v>
      </c>
      <c r="E261" s="108" t="s">
        <v>1915</v>
      </c>
      <c r="F261" s="167" t="s">
        <v>66</v>
      </c>
      <c r="G261" s="136">
        <v>60</v>
      </c>
    </row>
    <row r="262" spans="1:7" ht="15">
      <c r="A262" s="156"/>
      <c r="B262" s="111">
        <f>B261+1</f>
        <v>223</v>
      </c>
      <c r="C262" s="108" t="s">
        <v>199</v>
      </c>
      <c r="D262" s="167" t="s">
        <v>119</v>
      </c>
      <c r="E262" s="108" t="s">
        <v>1916</v>
      </c>
      <c r="F262" s="167" t="s">
        <v>66</v>
      </c>
      <c r="G262" s="136">
        <v>50.6</v>
      </c>
    </row>
    <row r="263" spans="1:7" ht="15">
      <c r="A263" s="156"/>
      <c r="B263" s="111">
        <f>B262+1</f>
        <v>224</v>
      </c>
      <c r="C263" s="108" t="s">
        <v>199</v>
      </c>
      <c r="D263" s="167" t="s">
        <v>119</v>
      </c>
      <c r="E263" s="108" t="s">
        <v>1917</v>
      </c>
      <c r="F263" s="167" t="s">
        <v>66</v>
      </c>
      <c r="G263" s="136">
        <v>40.799999999999997</v>
      </c>
    </row>
    <row r="264" spans="1:7" ht="15">
      <c r="A264" s="162" t="s">
        <v>1996</v>
      </c>
      <c r="B264" s="107"/>
      <c r="C264" s="107" t="s">
        <v>200</v>
      </c>
      <c r="D264" s="107"/>
      <c r="E264" s="107"/>
      <c r="F264" s="164"/>
      <c r="G264" s="136"/>
    </row>
    <row r="265" spans="1:7" ht="15">
      <c r="A265" s="156"/>
      <c r="B265" s="157">
        <v>225</v>
      </c>
      <c r="C265" s="164" t="s">
        <v>201</v>
      </c>
      <c r="D265" s="167" t="s">
        <v>119</v>
      </c>
      <c r="E265" s="108" t="s">
        <v>1731</v>
      </c>
      <c r="F265" s="167" t="s">
        <v>66</v>
      </c>
      <c r="G265" s="136">
        <v>284</v>
      </c>
    </row>
    <row r="266" spans="1:7" ht="15">
      <c r="A266" s="156"/>
      <c r="B266" s="157">
        <v>226</v>
      </c>
      <c r="C266" s="164" t="s">
        <v>201</v>
      </c>
      <c r="D266" s="167" t="s">
        <v>119</v>
      </c>
      <c r="E266" s="108" t="s">
        <v>1732</v>
      </c>
      <c r="F266" s="167" t="s">
        <v>66</v>
      </c>
      <c r="G266" s="136">
        <v>170.8</v>
      </c>
    </row>
    <row r="267" spans="1:7" ht="15">
      <c r="A267" s="196"/>
      <c r="B267" s="408" t="s">
        <v>1613</v>
      </c>
      <c r="C267" s="408"/>
      <c r="D267" s="408"/>
      <c r="E267" s="408"/>
      <c r="F267" s="197"/>
      <c r="G267" s="136"/>
    </row>
    <row r="268" spans="1:7" ht="18">
      <c r="A268" s="198"/>
      <c r="B268" s="157"/>
      <c r="C268" s="199" t="s">
        <v>202</v>
      </c>
      <c r="D268" s="200"/>
      <c r="E268" s="201"/>
      <c r="F268" s="160"/>
      <c r="G268" s="202"/>
    </row>
    <row r="269" spans="1:7" ht="20.25" customHeight="1">
      <c r="A269" s="162" t="s">
        <v>1997</v>
      </c>
      <c r="B269" s="157"/>
      <c r="C269" s="107" t="s">
        <v>203</v>
      </c>
      <c r="D269" s="107"/>
      <c r="E269" s="107"/>
      <c r="F269" s="164"/>
      <c r="G269" s="136"/>
    </row>
    <row r="270" spans="1:7" ht="45">
      <c r="A270" s="156"/>
      <c r="B270" s="157">
        <v>227</v>
      </c>
      <c r="C270" s="103" t="s">
        <v>204</v>
      </c>
      <c r="D270" s="167" t="s">
        <v>124</v>
      </c>
      <c r="E270" s="103" t="s">
        <v>205</v>
      </c>
      <c r="F270" s="167" t="s">
        <v>1019</v>
      </c>
      <c r="G270" s="136">
        <v>2.5</v>
      </c>
    </row>
    <row r="271" spans="1:7" ht="45">
      <c r="A271" s="156"/>
      <c r="B271" s="157">
        <f>B270+1</f>
        <v>228</v>
      </c>
      <c r="C271" s="103" t="s">
        <v>204</v>
      </c>
      <c r="D271" s="167" t="s">
        <v>124</v>
      </c>
      <c r="E271" s="103" t="s">
        <v>206</v>
      </c>
      <c r="F271" s="167" t="s">
        <v>1019</v>
      </c>
      <c r="G271" s="136">
        <v>2.7</v>
      </c>
    </row>
    <row r="272" spans="1:7" ht="45">
      <c r="A272" s="156"/>
      <c r="B272" s="157">
        <f t="shared" ref="B272:B286" si="7">B271+1</f>
        <v>229</v>
      </c>
      <c r="C272" s="103" t="s">
        <v>204</v>
      </c>
      <c r="D272" s="167" t="s">
        <v>124</v>
      </c>
      <c r="E272" s="103" t="s">
        <v>207</v>
      </c>
      <c r="F272" s="167" t="s">
        <v>1019</v>
      </c>
      <c r="G272" s="136">
        <v>3</v>
      </c>
    </row>
    <row r="273" spans="1:7" ht="45">
      <c r="A273" s="156"/>
      <c r="B273" s="157">
        <f t="shared" si="7"/>
        <v>230</v>
      </c>
      <c r="C273" s="103" t="s">
        <v>204</v>
      </c>
      <c r="D273" s="167" t="s">
        <v>124</v>
      </c>
      <c r="E273" s="103" t="s">
        <v>1020</v>
      </c>
      <c r="F273" s="167" t="s">
        <v>1019</v>
      </c>
      <c r="G273" s="136">
        <v>3.5</v>
      </c>
    </row>
    <row r="274" spans="1:7" ht="45">
      <c r="A274" s="156"/>
      <c r="B274" s="157">
        <f t="shared" si="7"/>
        <v>231</v>
      </c>
      <c r="C274" s="103" t="s">
        <v>204</v>
      </c>
      <c r="D274" s="167" t="s">
        <v>124</v>
      </c>
      <c r="E274" s="103" t="s">
        <v>1021</v>
      </c>
      <c r="F274" s="167" t="s">
        <v>1019</v>
      </c>
      <c r="G274" s="136">
        <v>3.7</v>
      </c>
    </row>
    <row r="275" spans="1:7" ht="45">
      <c r="A275" s="156"/>
      <c r="B275" s="157">
        <f t="shared" si="7"/>
        <v>232</v>
      </c>
      <c r="C275" s="103" t="s">
        <v>204</v>
      </c>
      <c r="D275" s="167" t="s">
        <v>124</v>
      </c>
      <c r="E275" s="103" t="s">
        <v>208</v>
      </c>
      <c r="F275" s="167" t="s">
        <v>1019</v>
      </c>
      <c r="G275" s="136">
        <v>4</v>
      </c>
    </row>
    <row r="276" spans="1:7" ht="45">
      <c r="A276" s="156"/>
      <c r="B276" s="157">
        <f t="shared" si="7"/>
        <v>233</v>
      </c>
      <c r="C276" s="103" t="s">
        <v>204</v>
      </c>
      <c r="D276" s="167" t="s">
        <v>124</v>
      </c>
      <c r="E276" s="103" t="s">
        <v>209</v>
      </c>
      <c r="F276" s="167" t="s">
        <v>1019</v>
      </c>
      <c r="G276" s="136">
        <v>4.2</v>
      </c>
    </row>
    <row r="277" spans="1:7" ht="45">
      <c r="A277" s="156"/>
      <c r="B277" s="157">
        <f t="shared" si="7"/>
        <v>234</v>
      </c>
      <c r="C277" s="103" t="s">
        <v>204</v>
      </c>
      <c r="D277" s="167" t="s">
        <v>124</v>
      </c>
      <c r="E277" s="103" t="s">
        <v>210</v>
      </c>
      <c r="F277" s="167" t="s">
        <v>1019</v>
      </c>
      <c r="G277" s="136">
        <v>4.7</v>
      </c>
    </row>
    <row r="278" spans="1:7" ht="45">
      <c r="A278" s="156"/>
      <c r="B278" s="157">
        <f t="shared" si="7"/>
        <v>235</v>
      </c>
      <c r="C278" s="103" t="s">
        <v>204</v>
      </c>
      <c r="D278" s="167" t="s">
        <v>124</v>
      </c>
      <c r="E278" s="103" t="s">
        <v>211</v>
      </c>
      <c r="F278" s="167" t="s">
        <v>1019</v>
      </c>
      <c r="G278" s="136">
        <v>5.3</v>
      </c>
    </row>
    <row r="279" spans="1:7" ht="15">
      <c r="A279" s="156"/>
      <c r="B279" s="157">
        <f t="shared" si="7"/>
        <v>236</v>
      </c>
      <c r="C279" s="103" t="s">
        <v>204</v>
      </c>
      <c r="D279" s="167" t="s">
        <v>124</v>
      </c>
      <c r="E279" s="108" t="s">
        <v>212</v>
      </c>
      <c r="F279" s="167" t="s">
        <v>213</v>
      </c>
      <c r="G279" s="136">
        <v>3</v>
      </c>
    </row>
    <row r="280" spans="1:7" ht="15">
      <c r="A280" s="156"/>
      <c r="B280" s="157">
        <f t="shared" si="7"/>
        <v>237</v>
      </c>
      <c r="C280" s="103" t="s">
        <v>204</v>
      </c>
      <c r="D280" s="167" t="s">
        <v>135</v>
      </c>
      <c r="E280" s="108" t="s">
        <v>1761</v>
      </c>
      <c r="F280" s="167" t="s">
        <v>213</v>
      </c>
      <c r="G280" s="136">
        <v>5.5</v>
      </c>
    </row>
    <row r="281" spans="1:7" ht="15">
      <c r="A281" s="156"/>
      <c r="B281" s="157">
        <f t="shared" si="7"/>
        <v>238</v>
      </c>
      <c r="C281" s="203" t="s">
        <v>214</v>
      </c>
      <c r="D281" s="167" t="s">
        <v>124</v>
      </c>
      <c r="E281" s="203" t="s">
        <v>215</v>
      </c>
      <c r="F281" s="167" t="s">
        <v>213</v>
      </c>
      <c r="G281" s="136">
        <v>7.0833333333333339</v>
      </c>
    </row>
    <row r="282" spans="1:7" ht="15">
      <c r="A282" s="156"/>
      <c r="B282" s="157">
        <f t="shared" si="7"/>
        <v>239</v>
      </c>
      <c r="C282" s="203" t="s">
        <v>214</v>
      </c>
      <c r="D282" s="167" t="s">
        <v>119</v>
      </c>
      <c r="E282" s="203" t="s">
        <v>216</v>
      </c>
      <c r="F282" s="167" t="s">
        <v>213</v>
      </c>
      <c r="G282" s="136">
        <v>3.6666699999999999</v>
      </c>
    </row>
    <row r="283" spans="1:7" ht="15">
      <c r="A283" s="190"/>
      <c r="B283" s="157">
        <f t="shared" si="7"/>
        <v>240</v>
      </c>
      <c r="C283" s="203" t="s">
        <v>214</v>
      </c>
      <c r="D283" s="167" t="s">
        <v>119</v>
      </c>
      <c r="E283" s="203" t="s">
        <v>217</v>
      </c>
      <c r="F283" s="167" t="s">
        <v>213</v>
      </c>
      <c r="G283" s="137">
        <v>4.75</v>
      </c>
    </row>
    <row r="284" spans="1:7" ht="15">
      <c r="A284" s="190"/>
      <c r="B284" s="157">
        <f t="shared" si="7"/>
        <v>241</v>
      </c>
      <c r="C284" s="108" t="s">
        <v>218</v>
      </c>
      <c r="D284" s="167" t="s">
        <v>124</v>
      </c>
      <c r="E284" s="108" t="s">
        <v>219</v>
      </c>
      <c r="F284" s="167" t="s">
        <v>213</v>
      </c>
      <c r="G284" s="137">
        <v>5.75</v>
      </c>
    </row>
    <row r="285" spans="1:7" ht="15">
      <c r="A285" s="190"/>
      <c r="B285" s="157">
        <f t="shared" si="7"/>
        <v>242</v>
      </c>
      <c r="C285" s="103" t="s">
        <v>220</v>
      </c>
      <c r="D285" s="167" t="s">
        <v>124</v>
      </c>
      <c r="E285" s="103" t="s">
        <v>221</v>
      </c>
      <c r="F285" s="167" t="s">
        <v>213</v>
      </c>
      <c r="G285" s="137">
        <v>3.25</v>
      </c>
    </row>
    <row r="286" spans="1:7" ht="15">
      <c r="A286" s="190"/>
      <c r="B286" s="157">
        <f t="shared" si="7"/>
        <v>243</v>
      </c>
      <c r="C286" s="203" t="s">
        <v>222</v>
      </c>
      <c r="D286" s="167" t="s">
        <v>124</v>
      </c>
      <c r="E286" s="203" t="s">
        <v>1022</v>
      </c>
      <c r="F286" s="167" t="s">
        <v>213</v>
      </c>
      <c r="G286" s="137">
        <v>7.5</v>
      </c>
    </row>
    <row r="287" spans="1:7" ht="20.25" customHeight="1">
      <c r="A287" s="162" t="s">
        <v>1998</v>
      </c>
      <c r="B287" s="157"/>
      <c r="C287" s="107" t="s">
        <v>223</v>
      </c>
      <c r="D287" s="107"/>
      <c r="E287" s="107"/>
      <c r="F287" s="164"/>
      <c r="G287" s="136"/>
    </row>
    <row r="288" spans="1:7" ht="30">
      <c r="A288" s="156"/>
      <c r="B288" s="157">
        <v>244</v>
      </c>
      <c r="C288" s="108" t="s">
        <v>224</v>
      </c>
      <c r="D288" s="167" t="s">
        <v>94</v>
      </c>
      <c r="E288" s="108" t="s">
        <v>225</v>
      </c>
      <c r="F288" s="167" t="s">
        <v>1023</v>
      </c>
      <c r="G288" s="136">
        <v>9.3750000000000018</v>
      </c>
    </row>
    <row r="289" spans="1:7" ht="30">
      <c r="A289" s="156"/>
      <c r="B289" s="157">
        <f>B288+1</f>
        <v>245</v>
      </c>
      <c r="C289" s="108" t="s">
        <v>224</v>
      </c>
      <c r="D289" s="167" t="s">
        <v>94</v>
      </c>
      <c r="E289" s="108" t="s">
        <v>225</v>
      </c>
      <c r="F289" s="167" t="s">
        <v>1024</v>
      </c>
      <c r="G289" s="136">
        <v>11.67</v>
      </c>
    </row>
    <row r="290" spans="1:7" ht="30">
      <c r="A290" s="156"/>
      <c r="B290" s="157">
        <f t="shared" ref="B290:B302" si="8">B289+1</f>
        <v>246</v>
      </c>
      <c r="C290" s="108" t="s">
        <v>224</v>
      </c>
      <c r="D290" s="167" t="s">
        <v>94</v>
      </c>
      <c r="E290" s="108" t="s">
        <v>226</v>
      </c>
      <c r="F290" s="167" t="s">
        <v>1025</v>
      </c>
      <c r="G290" s="136">
        <v>10</v>
      </c>
    </row>
    <row r="291" spans="1:7" ht="45">
      <c r="A291" s="156"/>
      <c r="B291" s="157">
        <f t="shared" si="8"/>
        <v>247</v>
      </c>
      <c r="C291" s="108" t="s">
        <v>224</v>
      </c>
      <c r="D291" s="167" t="s">
        <v>94</v>
      </c>
      <c r="E291" s="108" t="s">
        <v>227</v>
      </c>
      <c r="F291" s="167" t="s">
        <v>2151</v>
      </c>
      <c r="G291" s="136">
        <v>10</v>
      </c>
    </row>
    <row r="292" spans="1:7" ht="30">
      <c r="A292" s="156"/>
      <c r="B292" s="157">
        <f t="shared" si="8"/>
        <v>248</v>
      </c>
      <c r="C292" s="108" t="s">
        <v>224</v>
      </c>
      <c r="D292" s="167" t="s">
        <v>94</v>
      </c>
      <c r="E292" s="108" t="s">
        <v>225</v>
      </c>
      <c r="F292" s="167" t="s">
        <v>1784</v>
      </c>
      <c r="G292" s="136">
        <v>11.25</v>
      </c>
    </row>
    <row r="293" spans="1:7" ht="45">
      <c r="A293" s="156"/>
      <c r="B293" s="157">
        <f t="shared" si="8"/>
        <v>249</v>
      </c>
      <c r="C293" s="108" t="s">
        <v>224</v>
      </c>
      <c r="D293" s="167" t="s">
        <v>94</v>
      </c>
      <c r="E293" s="103" t="s">
        <v>228</v>
      </c>
      <c r="F293" s="167" t="s">
        <v>1447</v>
      </c>
      <c r="G293" s="136">
        <v>80</v>
      </c>
    </row>
    <row r="294" spans="1:7" ht="45">
      <c r="A294" s="156"/>
      <c r="B294" s="157">
        <f t="shared" si="8"/>
        <v>250</v>
      </c>
      <c r="C294" s="108" t="s">
        <v>224</v>
      </c>
      <c r="D294" s="167" t="s">
        <v>94</v>
      </c>
      <c r="E294" s="103" t="s">
        <v>229</v>
      </c>
      <c r="F294" s="167" t="s">
        <v>1398</v>
      </c>
      <c r="G294" s="136">
        <v>80</v>
      </c>
    </row>
    <row r="295" spans="1:7" ht="45">
      <c r="A295" s="156"/>
      <c r="B295" s="157">
        <f t="shared" si="8"/>
        <v>251</v>
      </c>
      <c r="C295" s="108" t="s">
        <v>224</v>
      </c>
      <c r="D295" s="167" t="s">
        <v>94</v>
      </c>
      <c r="E295" s="103" t="s">
        <v>230</v>
      </c>
      <c r="F295" s="167" t="s">
        <v>1398</v>
      </c>
      <c r="G295" s="136">
        <v>80</v>
      </c>
    </row>
    <row r="296" spans="1:7" ht="45">
      <c r="A296" s="156"/>
      <c r="B296" s="157">
        <f t="shared" si="8"/>
        <v>252</v>
      </c>
      <c r="C296" s="108" t="s">
        <v>224</v>
      </c>
      <c r="D296" s="167" t="s">
        <v>135</v>
      </c>
      <c r="E296" s="166" t="s">
        <v>231</v>
      </c>
      <c r="F296" s="167" t="s">
        <v>1399</v>
      </c>
      <c r="G296" s="136">
        <v>4.0833300000000001</v>
      </c>
    </row>
    <row r="297" spans="1:7" ht="18.75" customHeight="1">
      <c r="A297" s="156"/>
      <c r="B297" s="157">
        <f t="shared" si="8"/>
        <v>253</v>
      </c>
      <c r="C297" s="108" t="s">
        <v>224</v>
      </c>
      <c r="D297" s="167" t="s">
        <v>135</v>
      </c>
      <c r="E297" s="122" t="s">
        <v>232</v>
      </c>
      <c r="F297" s="167" t="s">
        <v>213</v>
      </c>
      <c r="G297" s="136">
        <v>35</v>
      </c>
    </row>
    <row r="298" spans="1:7" ht="45">
      <c r="A298" s="156"/>
      <c r="B298" s="157">
        <f t="shared" si="8"/>
        <v>254</v>
      </c>
      <c r="C298" s="166" t="s">
        <v>224</v>
      </c>
      <c r="D298" s="167" t="s">
        <v>135</v>
      </c>
      <c r="E298" s="103" t="s">
        <v>233</v>
      </c>
      <c r="F298" s="167" t="s">
        <v>1399</v>
      </c>
      <c r="G298" s="136">
        <v>7.5</v>
      </c>
    </row>
    <row r="299" spans="1:7" ht="45">
      <c r="A299" s="156"/>
      <c r="B299" s="157">
        <f t="shared" si="8"/>
        <v>255</v>
      </c>
      <c r="C299" s="166" t="s">
        <v>224</v>
      </c>
      <c r="D299" s="167" t="s">
        <v>135</v>
      </c>
      <c r="E299" s="108" t="s">
        <v>1918</v>
      </c>
      <c r="F299" s="167" t="s">
        <v>1399</v>
      </c>
      <c r="G299" s="136">
        <v>8</v>
      </c>
    </row>
    <row r="300" spans="1:7" ht="45">
      <c r="A300" s="156"/>
      <c r="B300" s="157">
        <f t="shared" si="8"/>
        <v>256</v>
      </c>
      <c r="C300" s="166" t="s">
        <v>224</v>
      </c>
      <c r="D300" s="167" t="s">
        <v>135</v>
      </c>
      <c r="E300" s="103" t="s">
        <v>1919</v>
      </c>
      <c r="F300" s="167" t="s">
        <v>1399</v>
      </c>
      <c r="G300" s="136">
        <v>6</v>
      </c>
    </row>
    <row r="301" spans="1:7" ht="15">
      <c r="A301" s="156"/>
      <c r="B301" s="157">
        <f t="shared" si="8"/>
        <v>257</v>
      </c>
      <c r="C301" s="166" t="s">
        <v>224</v>
      </c>
      <c r="D301" s="167" t="s">
        <v>135</v>
      </c>
      <c r="E301" s="108" t="s">
        <v>234</v>
      </c>
      <c r="F301" s="167" t="s">
        <v>213</v>
      </c>
      <c r="G301" s="136">
        <v>6.6666699999999999</v>
      </c>
    </row>
    <row r="302" spans="1:7" ht="15">
      <c r="A302" s="156"/>
      <c r="B302" s="157">
        <f t="shared" si="8"/>
        <v>258</v>
      </c>
      <c r="C302" s="166" t="s">
        <v>224</v>
      </c>
      <c r="D302" s="167" t="s">
        <v>135</v>
      </c>
      <c r="E302" s="108" t="s">
        <v>1920</v>
      </c>
      <c r="F302" s="167" t="s">
        <v>213</v>
      </c>
      <c r="G302" s="136">
        <v>8</v>
      </c>
    </row>
    <row r="303" spans="1:7" ht="15">
      <c r="A303" s="162" t="s">
        <v>1999</v>
      </c>
      <c r="B303" s="157"/>
      <c r="C303" s="107" t="s">
        <v>235</v>
      </c>
      <c r="D303" s="107"/>
      <c r="E303" s="107"/>
      <c r="F303" s="164"/>
      <c r="G303" s="136"/>
    </row>
    <row r="304" spans="1:7" ht="45">
      <c r="A304" s="156"/>
      <c r="B304" s="157">
        <v>259</v>
      </c>
      <c r="C304" s="103" t="s">
        <v>236</v>
      </c>
      <c r="D304" s="167" t="s">
        <v>124</v>
      </c>
      <c r="E304" s="103" t="s">
        <v>1026</v>
      </c>
      <c r="F304" s="167" t="s">
        <v>1399</v>
      </c>
      <c r="G304" s="136">
        <v>4.75</v>
      </c>
    </row>
    <row r="305" spans="1:7" ht="15">
      <c r="A305" s="156"/>
      <c r="B305" s="157">
        <f>B304+1</f>
        <v>260</v>
      </c>
      <c r="C305" s="103" t="s">
        <v>236</v>
      </c>
      <c r="D305" s="167" t="s">
        <v>124</v>
      </c>
      <c r="E305" s="203" t="s">
        <v>2000</v>
      </c>
      <c r="F305" s="167" t="s">
        <v>213</v>
      </c>
      <c r="G305" s="136">
        <v>2.9583300000000001</v>
      </c>
    </row>
    <row r="306" spans="1:7" ht="15">
      <c r="A306" s="156"/>
      <c r="B306" s="157">
        <f>B305+1</f>
        <v>261</v>
      </c>
      <c r="C306" s="103" t="s">
        <v>236</v>
      </c>
      <c r="D306" s="167" t="s">
        <v>124</v>
      </c>
      <c r="E306" s="108" t="s">
        <v>237</v>
      </c>
      <c r="F306" s="167" t="s">
        <v>213</v>
      </c>
      <c r="G306" s="136">
        <v>5.75</v>
      </c>
    </row>
    <row r="307" spans="1:7" ht="15">
      <c r="A307" s="190"/>
      <c r="B307" s="157">
        <f>B306+1</f>
        <v>262</v>
      </c>
      <c r="C307" s="103" t="s">
        <v>236</v>
      </c>
      <c r="D307" s="167" t="s">
        <v>124</v>
      </c>
      <c r="E307" s="108" t="s">
        <v>238</v>
      </c>
      <c r="F307" s="167" t="s">
        <v>213</v>
      </c>
      <c r="G307" s="137">
        <v>4.25</v>
      </c>
    </row>
    <row r="308" spans="1:7" ht="15">
      <c r="A308" s="156"/>
      <c r="B308" s="157">
        <f>B307+1</f>
        <v>263</v>
      </c>
      <c r="C308" s="103" t="s">
        <v>123</v>
      </c>
      <c r="D308" s="167" t="s">
        <v>124</v>
      </c>
      <c r="E308" s="103" t="s">
        <v>239</v>
      </c>
      <c r="F308" s="167" t="s">
        <v>240</v>
      </c>
      <c r="G308" s="136">
        <v>2.5</v>
      </c>
    </row>
    <row r="309" spans="1:7" ht="15">
      <c r="A309" s="156"/>
      <c r="B309" s="157">
        <f>B308+1</f>
        <v>264</v>
      </c>
      <c r="C309" s="103" t="s">
        <v>123</v>
      </c>
      <c r="D309" s="167" t="s">
        <v>124</v>
      </c>
      <c r="E309" s="103" t="s">
        <v>1027</v>
      </c>
      <c r="F309" s="167" t="s">
        <v>240</v>
      </c>
      <c r="G309" s="136">
        <v>4</v>
      </c>
    </row>
    <row r="310" spans="1:7" ht="15">
      <c r="A310" s="162" t="s">
        <v>2001</v>
      </c>
      <c r="B310" s="157"/>
      <c r="C310" s="107" t="s">
        <v>241</v>
      </c>
      <c r="D310" s="107"/>
      <c r="E310" s="107"/>
      <c r="F310" s="164"/>
      <c r="G310" s="136"/>
    </row>
    <row r="311" spans="1:7" ht="15">
      <c r="A311" s="156"/>
      <c r="B311" s="204">
        <v>265</v>
      </c>
      <c r="C311" s="205" t="s">
        <v>242</v>
      </c>
      <c r="D311" s="194" t="s">
        <v>119</v>
      </c>
      <c r="E311" s="205" t="s">
        <v>243</v>
      </c>
      <c r="F311" s="194" t="s">
        <v>240</v>
      </c>
      <c r="G311" s="136" t="s">
        <v>1902</v>
      </c>
    </row>
    <row r="312" spans="1:7" ht="15">
      <c r="A312" s="162" t="s">
        <v>2002</v>
      </c>
      <c r="B312" s="157"/>
      <c r="C312" s="107" t="s">
        <v>1448</v>
      </c>
      <c r="D312" s="111"/>
      <c r="E312" s="107"/>
      <c r="F312" s="164"/>
      <c r="G312" s="136"/>
    </row>
    <row r="313" spans="1:7" ht="30">
      <c r="A313" s="156"/>
      <c r="B313" s="157">
        <v>266</v>
      </c>
      <c r="C313" s="108" t="s">
        <v>244</v>
      </c>
      <c r="D313" s="167" t="s">
        <v>135</v>
      </c>
      <c r="E313" s="108" t="s">
        <v>1028</v>
      </c>
      <c r="F313" s="167" t="s">
        <v>1400</v>
      </c>
      <c r="G313" s="136">
        <v>1.6666700000000001</v>
      </c>
    </row>
    <row r="314" spans="1:7" ht="30">
      <c r="A314" s="156"/>
      <c r="B314" s="157">
        <f>B313+1</f>
        <v>267</v>
      </c>
      <c r="C314" s="108" t="s">
        <v>244</v>
      </c>
      <c r="D314" s="167" t="s">
        <v>135</v>
      </c>
      <c r="E314" s="108" t="s">
        <v>1029</v>
      </c>
      <c r="F314" s="167" t="s">
        <v>1400</v>
      </c>
      <c r="G314" s="136">
        <v>2.5</v>
      </c>
    </row>
    <row r="315" spans="1:7" ht="30">
      <c r="A315" s="156"/>
      <c r="B315" s="157">
        <f>B314+1</f>
        <v>268</v>
      </c>
      <c r="C315" s="108" t="s">
        <v>244</v>
      </c>
      <c r="D315" s="167" t="s">
        <v>135</v>
      </c>
      <c r="E315" s="108" t="s">
        <v>245</v>
      </c>
      <c r="F315" s="167" t="s">
        <v>1400</v>
      </c>
      <c r="G315" s="136">
        <v>3.3330000000000002</v>
      </c>
    </row>
    <row r="316" spans="1:7" ht="30">
      <c r="A316" s="156"/>
      <c r="B316" s="157">
        <f>B315+1</f>
        <v>269</v>
      </c>
      <c r="C316" s="108" t="s">
        <v>244</v>
      </c>
      <c r="D316" s="167" t="s">
        <v>135</v>
      </c>
      <c r="E316" s="108" t="s">
        <v>246</v>
      </c>
      <c r="F316" s="167" t="s">
        <v>1400</v>
      </c>
      <c r="G316" s="136">
        <v>4.1666699999999999</v>
      </c>
    </row>
    <row r="317" spans="1:7" ht="15">
      <c r="A317" s="162" t="s">
        <v>2003</v>
      </c>
      <c r="B317" s="157"/>
      <c r="C317" s="107" t="s">
        <v>247</v>
      </c>
      <c r="D317" s="111"/>
      <c r="E317" s="107"/>
      <c r="F317" s="164"/>
      <c r="G317" s="206"/>
    </row>
    <row r="318" spans="1:7" ht="45">
      <c r="A318" s="156"/>
      <c r="B318" s="157">
        <v>270</v>
      </c>
      <c r="C318" s="108" t="s">
        <v>244</v>
      </c>
      <c r="D318" s="167" t="s">
        <v>135</v>
      </c>
      <c r="E318" s="103" t="s">
        <v>1323</v>
      </c>
      <c r="F318" s="167" t="s">
        <v>1399</v>
      </c>
      <c r="G318" s="136">
        <v>4.4166699999999999</v>
      </c>
    </row>
    <row r="319" spans="1:7" ht="45">
      <c r="A319" s="156"/>
      <c r="B319" s="157">
        <f>+B318+1</f>
        <v>271</v>
      </c>
      <c r="C319" s="108" t="s">
        <v>244</v>
      </c>
      <c r="D319" s="167" t="s">
        <v>135</v>
      </c>
      <c r="E319" s="103" t="s">
        <v>1921</v>
      </c>
      <c r="F319" s="167" t="s">
        <v>1399</v>
      </c>
      <c r="G319" s="136">
        <v>4.5</v>
      </c>
    </row>
    <row r="320" spans="1:7" ht="45">
      <c r="A320" s="156"/>
      <c r="B320" s="157">
        <f>+B319+1</f>
        <v>272</v>
      </c>
      <c r="C320" s="108" t="s">
        <v>244</v>
      </c>
      <c r="D320" s="167" t="s">
        <v>135</v>
      </c>
      <c r="E320" s="103" t="s">
        <v>1922</v>
      </c>
      <c r="F320" s="167" t="s">
        <v>1399</v>
      </c>
      <c r="G320" s="136">
        <v>5.4583300000000001</v>
      </c>
    </row>
    <row r="321" spans="1:7" ht="45">
      <c r="A321" s="156"/>
      <c r="B321" s="157">
        <f>+B320+1</f>
        <v>273</v>
      </c>
      <c r="C321" s="108" t="s">
        <v>244</v>
      </c>
      <c r="D321" s="167" t="s">
        <v>135</v>
      </c>
      <c r="E321" s="103" t="s">
        <v>1324</v>
      </c>
      <c r="F321" s="167" t="s">
        <v>1399</v>
      </c>
      <c r="G321" s="136">
        <v>5</v>
      </c>
    </row>
    <row r="322" spans="1:7" ht="45">
      <c r="A322" s="156"/>
      <c r="B322" s="157">
        <f>+B321+1</f>
        <v>274</v>
      </c>
      <c r="C322" s="108" t="s">
        <v>244</v>
      </c>
      <c r="D322" s="167" t="s">
        <v>135</v>
      </c>
      <c r="E322" s="103" t="s">
        <v>1923</v>
      </c>
      <c r="F322" s="167" t="s">
        <v>1399</v>
      </c>
      <c r="G322" s="136">
        <v>6.625</v>
      </c>
    </row>
    <row r="323" spans="1:7" ht="45">
      <c r="A323" s="156"/>
      <c r="B323" s="157">
        <f>+B322+1</f>
        <v>275</v>
      </c>
      <c r="C323" s="108" t="s">
        <v>244</v>
      </c>
      <c r="D323" s="167" t="s">
        <v>135</v>
      </c>
      <c r="E323" s="103" t="s">
        <v>1924</v>
      </c>
      <c r="F323" s="167" t="s">
        <v>1399</v>
      </c>
      <c r="G323" s="136">
        <v>6.5</v>
      </c>
    </row>
    <row r="324" spans="1:7" ht="15">
      <c r="A324" s="162" t="s">
        <v>2004</v>
      </c>
      <c r="B324" s="157"/>
      <c r="C324" s="107" t="s">
        <v>1533</v>
      </c>
      <c r="D324" s="111"/>
      <c r="E324" s="107"/>
      <c r="F324" s="164"/>
      <c r="G324" s="136"/>
    </row>
    <row r="325" spans="1:7" ht="15">
      <c r="A325" s="156"/>
      <c r="B325" s="204">
        <v>276</v>
      </c>
      <c r="C325" s="108" t="s">
        <v>244</v>
      </c>
      <c r="D325" s="167" t="s">
        <v>135</v>
      </c>
      <c r="E325" s="103" t="s">
        <v>1030</v>
      </c>
      <c r="F325" s="167" t="s">
        <v>213</v>
      </c>
      <c r="G325" s="136">
        <v>4.0833300000000001</v>
      </c>
    </row>
    <row r="326" spans="1:7" ht="15">
      <c r="A326" s="156"/>
      <c r="B326" s="204">
        <f>B325+1</f>
        <v>277</v>
      </c>
      <c r="C326" s="108" t="s">
        <v>244</v>
      </c>
      <c r="D326" s="167" t="s">
        <v>135</v>
      </c>
      <c r="E326" s="103" t="s">
        <v>1031</v>
      </c>
      <c r="F326" s="167" t="s">
        <v>213</v>
      </c>
      <c r="G326" s="136">
        <v>4.9583300000000001</v>
      </c>
    </row>
    <row r="327" spans="1:7" ht="15">
      <c r="A327" s="190"/>
      <c r="B327" s="204">
        <f>B326+1</f>
        <v>278</v>
      </c>
      <c r="C327" s="108" t="s">
        <v>244</v>
      </c>
      <c r="D327" s="167" t="s">
        <v>135</v>
      </c>
      <c r="E327" s="103" t="s">
        <v>1032</v>
      </c>
      <c r="F327" s="167" t="s">
        <v>213</v>
      </c>
      <c r="G327" s="136">
        <v>5.75</v>
      </c>
    </row>
    <row r="328" spans="1:7" ht="15">
      <c r="A328" s="190"/>
      <c r="B328" s="204">
        <f>B327+1</f>
        <v>279</v>
      </c>
      <c r="C328" s="108" t="s">
        <v>244</v>
      </c>
      <c r="D328" s="167" t="s">
        <v>135</v>
      </c>
      <c r="E328" s="103" t="s">
        <v>1033</v>
      </c>
      <c r="F328" s="167" t="s">
        <v>213</v>
      </c>
      <c r="G328" s="136">
        <v>6</v>
      </c>
    </row>
    <row r="329" spans="1:7" ht="15">
      <c r="A329" s="156"/>
      <c r="B329" s="204">
        <f>B328+1</f>
        <v>280</v>
      </c>
      <c r="C329" s="108" t="s">
        <v>244</v>
      </c>
      <c r="D329" s="167" t="s">
        <v>135</v>
      </c>
      <c r="E329" s="103" t="s">
        <v>1034</v>
      </c>
      <c r="F329" s="167" t="s">
        <v>213</v>
      </c>
      <c r="G329" s="136">
        <v>4.5000000000000009</v>
      </c>
    </row>
    <row r="330" spans="1:7" ht="15">
      <c r="A330" s="156"/>
      <c r="B330" s="204">
        <f>B329+1</f>
        <v>281</v>
      </c>
      <c r="C330" s="193" t="s">
        <v>962</v>
      </c>
      <c r="D330" s="167" t="s">
        <v>135</v>
      </c>
      <c r="E330" s="103" t="s">
        <v>1762</v>
      </c>
      <c r="F330" s="167" t="s">
        <v>213</v>
      </c>
      <c r="G330" s="136">
        <v>6</v>
      </c>
    </row>
    <row r="331" spans="1:7" ht="15">
      <c r="A331" s="162" t="s">
        <v>2005</v>
      </c>
      <c r="B331" s="157"/>
      <c r="C331" s="107" t="s">
        <v>248</v>
      </c>
      <c r="D331" s="111"/>
      <c r="E331" s="107"/>
      <c r="F331" s="164"/>
      <c r="G331" s="206"/>
    </row>
    <row r="332" spans="1:7" ht="45">
      <c r="A332" s="156"/>
      <c r="B332" s="157">
        <v>282</v>
      </c>
      <c r="C332" s="108" t="s">
        <v>244</v>
      </c>
      <c r="D332" s="167" t="s">
        <v>135</v>
      </c>
      <c r="E332" s="103" t="s">
        <v>1035</v>
      </c>
      <c r="F332" s="167" t="s">
        <v>1398</v>
      </c>
      <c r="G332" s="136">
        <v>3.5000000000000004</v>
      </c>
    </row>
    <row r="333" spans="1:7" ht="45">
      <c r="A333" s="156"/>
      <c r="B333" s="157">
        <f>B332+1</f>
        <v>283</v>
      </c>
      <c r="C333" s="108" t="s">
        <v>244</v>
      </c>
      <c r="D333" s="167" t="s">
        <v>135</v>
      </c>
      <c r="E333" s="103" t="s">
        <v>1036</v>
      </c>
      <c r="F333" s="167" t="s">
        <v>1398</v>
      </c>
      <c r="G333" s="136">
        <v>4</v>
      </c>
    </row>
    <row r="334" spans="1:7" ht="45">
      <c r="A334" s="156"/>
      <c r="B334" s="157">
        <f>B333+1</f>
        <v>284</v>
      </c>
      <c r="C334" s="108" t="s">
        <v>244</v>
      </c>
      <c r="D334" s="167" t="s">
        <v>135</v>
      </c>
      <c r="E334" s="103" t="s">
        <v>1037</v>
      </c>
      <c r="F334" s="167" t="s">
        <v>1398</v>
      </c>
      <c r="G334" s="136">
        <v>4.5000000000000009</v>
      </c>
    </row>
    <row r="335" spans="1:7" ht="45">
      <c r="A335" s="156"/>
      <c r="B335" s="157">
        <f>B334+1</f>
        <v>285</v>
      </c>
      <c r="C335" s="108" t="s">
        <v>244</v>
      </c>
      <c r="D335" s="167" t="s">
        <v>135</v>
      </c>
      <c r="E335" s="103" t="s">
        <v>1038</v>
      </c>
      <c r="F335" s="167" t="s">
        <v>1398</v>
      </c>
      <c r="G335" s="136">
        <v>5</v>
      </c>
    </row>
    <row r="336" spans="1:7" ht="15">
      <c r="A336" s="162" t="s">
        <v>2006</v>
      </c>
      <c r="B336" s="157"/>
      <c r="C336" s="107" t="s">
        <v>249</v>
      </c>
      <c r="D336" s="111"/>
      <c r="E336" s="107"/>
      <c r="F336" s="164"/>
      <c r="G336" s="136"/>
    </row>
    <row r="337" spans="1:7" ht="15">
      <c r="A337" s="207"/>
      <c r="B337" s="208">
        <v>286</v>
      </c>
      <c r="C337" s="209" t="s">
        <v>1925</v>
      </c>
      <c r="D337" s="208" t="s">
        <v>1926</v>
      </c>
      <c r="E337" s="209" t="s">
        <v>1927</v>
      </c>
      <c r="F337" s="167" t="s">
        <v>213</v>
      </c>
      <c r="G337" s="136">
        <v>5.3999999999999999E-2</v>
      </c>
    </row>
    <row r="338" spans="1:7" ht="15">
      <c r="A338" s="207"/>
      <c r="B338" s="208">
        <f>B337+1</f>
        <v>287</v>
      </c>
      <c r="C338" s="209" t="s">
        <v>1925</v>
      </c>
      <c r="D338" s="208" t="s">
        <v>1926</v>
      </c>
      <c r="E338" s="209" t="s">
        <v>1928</v>
      </c>
      <c r="F338" s="167" t="s">
        <v>213</v>
      </c>
      <c r="G338" s="136">
        <v>0.1</v>
      </c>
    </row>
    <row r="339" spans="1:7" ht="15">
      <c r="A339" s="207"/>
      <c r="B339" s="208">
        <f t="shared" ref="B339:B357" si="9">B338+1</f>
        <v>288</v>
      </c>
      <c r="C339" s="209" t="s">
        <v>1925</v>
      </c>
      <c r="D339" s="208" t="s">
        <v>1926</v>
      </c>
      <c r="E339" s="209" t="s">
        <v>1929</v>
      </c>
      <c r="F339" s="167" t="s">
        <v>213</v>
      </c>
      <c r="G339" s="136">
        <v>0.14000000000000001</v>
      </c>
    </row>
    <row r="340" spans="1:7" ht="15">
      <c r="A340" s="207"/>
      <c r="B340" s="208">
        <f t="shared" si="9"/>
        <v>289</v>
      </c>
      <c r="C340" s="209" t="s">
        <v>1925</v>
      </c>
      <c r="D340" s="208" t="s">
        <v>1926</v>
      </c>
      <c r="E340" s="209" t="s">
        <v>1930</v>
      </c>
      <c r="F340" s="167" t="s">
        <v>213</v>
      </c>
      <c r="G340" s="136">
        <v>0.17</v>
      </c>
    </row>
    <row r="341" spans="1:7" ht="15">
      <c r="A341" s="207"/>
      <c r="B341" s="208">
        <f t="shared" si="9"/>
        <v>290</v>
      </c>
      <c r="C341" s="209" t="s">
        <v>1925</v>
      </c>
      <c r="D341" s="208" t="s">
        <v>1926</v>
      </c>
      <c r="E341" s="209" t="s">
        <v>1931</v>
      </c>
      <c r="F341" s="167" t="s">
        <v>213</v>
      </c>
      <c r="G341" s="136">
        <v>0.25</v>
      </c>
    </row>
    <row r="342" spans="1:7" ht="15">
      <c r="A342" s="207"/>
      <c r="B342" s="208">
        <f t="shared" si="9"/>
        <v>291</v>
      </c>
      <c r="C342" s="209" t="s">
        <v>1925</v>
      </c>
      <c r="D342" s="208" t="s">
        <v>1926</v>
      </c>
      <c r="E342" s="209" t="s">
        <v>1932</v>
      </c>
      <c r="F342" s="167" t="s">
        <v>213</v>
      </c>
      <c r="G342" s="136">
        <v>0.31</v>
      </c>
    </row>
    <row r="343" spans="1:7" ht="15">
      <c r="A343" s="207"/>
      <c r="B343" s="208">
        <f t="shared" si="9"/>
        <v>292</v>
      </c>
      <c r="C343" s="209" t="s">
        <v>1925</v>
      </c>
      <c r="D343" s="208" t="s">
        <v>1926</v>
      </c>
      <c r="E343" s="209" t="s">
        <v>1933</v>
      </c>
      <c r="F343" s="167" t="s">
        <v>213</v>
      </c>
      <c r="G343" s="136">
        <v>0.43</v>
      </c>
    </row>
    <row r="344" spans="1:7" ht="15">
      <c r="A344" s="207"/>
      <c r="B344" s="208">
        <f t="shared" si="9"/>
        <v>293</v>
      </c>
      <c r="C344" s="209" t="s">
        <v>1925</v>
      </c>
      <c r="D344" s="208" t="s">
        <v>1926</v>
      </c>
      <c r="E344" s="209" t="s">
        <v>1934</v>
      </c>
      <c r="F344" s="167" t="s">
        <v>213</v>
      </c>
      <c r="G344" s="136">
        <v>0.6</v>
      </c>
    </row>
    <row r="345" spans="1:7" ht="15">
      <c r="A345" s="207"/>
      <c r="B345" s="208">
        <f t="shared" si="9"/>
        <v>294</v>
      </c>
      <c r="C345" s="209" t="s">
        <v>1925</v>
      </c>
      <c r="D345" s="208" t="s">
        <v>1926</v>
      </c>
      <c r="E345" s="209" t="s">
        <v>1935</v>
      </c>
      <c r="F345" s="167" t="s">
        <v>213</v>
      </c>
      <c r="G345" s="136">
        <v>0.75</v>
      </c>
    </row>
    <row r="346" spans="1:7" ht="15">
      <c r="A346" s="207"/>
      <c r="B346" s="208">
        <f t="shared" si="9"/>
        <v>295</v>
      </c>
      <c r="C346" s="209" t="s">
        <v>1925</v>
      </c>
      <c r="D346" s="208" t="s">
        <v>1926</v>
      </c>
      <c r="E346" s="209" t="s">
        <v>1936</v>
      </c>
      <c r="F346" s="167" t="s">
        <v>213</v>
      </c>
      <c r="G346" s="136">
        <v>0.98</v>
      </c>
    </row>
    <row r="347" spans="1:7" ht="15">
      <c r="A347" s="207"/>
      <c r="B347" s="208">
        <f t="shared" si="9"/>
        <v>296</v>
      </c>
      <c r="C347" s="209" t="s">
        <v>302</v>
      </c>
      <c r="D347" s="208" t="s">
        <v>135</v>
      </c>
      <c r="E347" s="209" t="s">
        <v>1937</v>
      </c>
      <c r="F347" s="167" t="s">
        <v>213</v>
      </c>
      <c r="G347" s="136">
        <v>0.71</v>
      </c>
    </row>
    <row r="348" spans="1:7" ht="15">
      <c r="A348" s="207"/>
      <c r="B348" s="208">
        <f t="shared" si="9"/>
        <v>297</v>
      </c>
      <c r="C348" s="209" t="s">
        <v>302</v>
      </c>
      <c r="D348" s="208" t="s">
        <v>135</v>
      </c>
      <c r="E348" s="209" t="s">
        <v>1938</v>
      </c>
      <c r="F348" s="167" t="s">
        <v>213</v>
      </c>
      <c r="G348" s="136">
        <v>1.25</v>
      </c>
    </row>
    <row r="349" spans="1:7" ht="15">
      <c r="A349" s="207"/>
      <c r="B349" s="208">
        <f t="shared" si="9"/>
        <v>298</v>
      </c>
      <c r="C349" s="209" t="s">
        <v>302</v>
      </c>
      <c r="D349" s="208" t="s">
        <v>135</v>
      </c>
      <c r="E349" s="209" t="s">
        <v>1939</v>
      </c>
      <c r="F349" s="167" t="s">
        <v>213</v>
      </c>
      <c r="G349" s="136">
        <v>1.66</v>
      </c>
    </row>
    <row r="350" spans="1:7" ht="15">
      <c r="A350" s="207"/>
      <c r="B350" s="208">
        <f t="shared" si="9"/>
        <v>299</v>
      </c>
      <c r="C350" s="209" t="s">
        <v>302</v>
      </c>
      <c r="D350" s="208" t="s">
        <v>135</v>
      </c>
      <c r="E350" s="209" t="s">
        <v>1940</v>
      </c>
      <c r="F350" s="167" t="s">
        <v>213</v>
      </c>
      <c r="G350" s="136">
        <v>2.12</v>
      </c>
    </row>
    <row r="351" spans="1:7" ht="15">
      <c r="A351" s="207"/>
      <c r="B351" s="208">
        <f t="shared" si="9"/>
        <v>300</v>
      </c>
      <c r="C351" s="209" t="s">
        <v>302</v>
      </c>
      <c r="D351" s="208" t="s">
        <v>135</v>
      </c>
      <c r="E351" s="209" t="s">
        <v>1941</v>
      </c>
      <c r="F351" s="167" t="s">
        <v>213</v>
      </c>
      <c r="G351" s="136">
        <v>0.95</v>
      </c>
    </row>
    <row r="352" spans="1:7" ht="15">
      <c r="A352" s="207"/>
      <c r="B352" s="208">
        <f t="shared" si="9"/>
        <v>301</v>
      </c>
      <c r="C352" s="209" t="s">
        <v>302</v>
      </c>
      <c r="D352" s="208" t="s">
        <v>135</v>
      </c>
      <c r="E352" s="209" t="s">
        <v>1942</v>
      </c>
      <c r="F352" s="167" t="s">
        <v>213</v>
      </c>
      <c r="G352" s="136">
        <v>1.66</v>
      </c>
    </row>
    <row r="353" spans="1:7" ht="15">
      <c r="A353" s="207"/>
      <c r="B353" s="208">
        <f t="shared" si="9"/>
        <v>302</v>
      </c>
      <c r="C353" s="209" t="s">
        <v>302</v>
      </c>
      <c r="D353" s="208" t="s">
        <v>135</v>
      </c>
      <c r="E353" s="209" t="s">
        <v>1943</v>
      </c>
      <c r="F353" s="167" t="s">
        <v>213</v>
      </c>
      <c r="G353" s="136">
        <v>2.2000000000000002</v>
      </c>
    </row>
    <row r="354" spans="1:7" ht="15">
      <c r="A354" s="207"/>
      <c r="B354" s="208">
        <f t="shared" si="9"/>
        <v>303</v>
      </c>
      <c r="C354" s="209" t="s">
        <v>302</v>
      </c>
      <c r="D354" s="208" t="s">
        <v>135</v>
      </c>
      <c r="E354" s="209" t="s">
        <v>1944</v>
      </c>
      <c r="F354" s="167" t="s">
        <v>213</v>
      </c>
      <c r="G354" s="136">
        <v>2.75</v>
      </c>
    </row>
    <row r="355" spans="1:7" ht="15">
      <c r="A355" s="207"/>
      <c r="B355" s="208">
        <f t="shared" si="9"/>
        <v>304</v>
      </c>
      <c r="C355" s="209" t="s">
        <v>302</v>
      </c>
      <c r="D355" s="208" t="s">
        <v>135</v>
      </c>
      <c r="E355" s="209" t="s">
        <v>1945</v>
      </c>
      <c r="F355" s="167" t="s">
        <v>213</v>
      </c>
      <c r="G355" s="136">
        <v>1.41</v>
      </c>
    </row>
    <row r="356" spans="1:7" ht="15">
      <c r="A356" s="207"/>
      <c r="B356" s="208">
        <f t="shared" si="9"/>
        <v>305</v>
      </c>
      <c r="C356" s="209" t="s">
        <v>302</v>
      </c>
      <c r="D356" s="208" t="s">
        <v>135</v>
      </c>
      <c r="E356" s="209" t="s">
        <v>1946</v>
      </c>
      <c r="F356" s="167" t="s">
        <v>213</v>
      </c>
      <c r="G356" s="136">
        <v>2.75</v>
      </c>
    </row>
    <row r="357" spans="1:7" ht="15">
      <c r="A357" s="207"/>
      <c r="B357" s="208">
        <f t="shared" si="9"/>
        <v>306</v>
      </c>
      <c r="C357" s="209" t="s">
        <v>1947</v>
      </c>
      <c r="D357" s="208" t="s">
        <v>138</v>
      </c>
      <c r="E357" s="209" t="s">
        <v>1948</v>
      </c>
      <c r="F357" s="167" t="s">
        <v>213</v>
      </c>
      <c r="G357" s="136">
        <v>1.66</v>
      </c>
    </row>
    <row r="358" spans="1:7" ht="18">
      <c r="A358" s="190"/>
      <c r="B358" s="157"/>
      <c r="C358" s="199" t="s">
        <v>1785</v>
      </c>
      <c r="D358" s="210"/>
      <c r="E358" s="210"/>
      <c r="F358" s="211"/>
      <c r="G358" s="212"/>
    </row>
    <row r="359" spans="1:7" ht="15">
      <c r="A359" s="189" t="s">
        <v>2007</v>
      </c>
      <c r="B359" s="157"/>
      <c r="C359" s="107" t="s">
        <v>250</v>
      </c>
      <c r="D359" s="107"/>
      <c r="E359" s="107"/>
      <c r="F359" s="213"/>
      <c r="G359" s="212"/>
    </row>
    <row r="360" spans="1:7" ht="15">
      <c r="A360" s="190"/>
      <c r="B360" s="168">
        <v>307</v>
      </c>
      <c r="C360" s="103" t="s">
        <v>251</v>
      </c>
      <c r="D360" s="167" t="s">
        <v>87</v>
      </c>
      <c r="E360" s="103" t="s">
        <v>1325</v>
      </c>
      <c r="F360" s="178" t="s">
        <v>252</v>
      </c>
      <c r="G360" s="214">
        <v>275</v>
      </c>
    </row>
    <row r="361" spans="1:7" ht="15">
      <c r="A361" s="190"/>
      <c r="B361" s="168">
        <f>B360+1</f>
        <v>308</v>
      </c>
      <c r="C361" s="103" t="s">
        <v>251</v>
      </c>
      <c r="D361" s="167" t="s">
        <v>87</v>
      </c>
      <c r="E361" s="103" t="s">
        <v>1326</v>
      </c>
      <c r="F361" s="178" t="s">
        <v>252</v>
      </c>
      <c r="G361" s="214">
        <v>275</v>
      </c>
    </row>
    <row r="362" spans="1:7" ht="15">
      <c r="A362" s="190"/>
      <c r="B362" s="168">
        <f>B361+1</f>
        <v>309</v>
      </c>
      <c r="C362" s="103" t="s">
        <v>251</v>
      </c>
      <c r="D362" s="167" t="s">
        <v>87</v>
      </c>
      <c r="E362" s="103" t="s">
        <v>1327</v>
      </c>
      <c r="F362" s="178" t="s">
        <v>252</v>
      </c>
      <c r="G362" s="214">
        <v>275</v>
      </c>
    </row>
    <row r="363" spans="1:7" ht="15">
      <c r="A363" s="189" t="s">
        <v>2008</v>
      </c>
      <c r="B363" s="168"/>
      <c r="C363" s="107" t="s">
        <v>253</v>
      </c>
      <c r="D363" s="107"/>
      <c r="E363" s="107"/>
      <c r="F363" s="215"/>
      <c r="G363" s="212"/>
    </row>
    <row r="364" spans="1:7" ht="15">
      <c r="A364" s="190"/>
      <c r="B364" s="168">
        <v>310</v>
      </c>
      <c r="C364" s="123" t="s">
        <v>254</v>
      </c>
      <c r="D364" s="167" t="s">
        <v>87</v>
      </c>
      <c r="E364" s="103" t="s">
        <v>1039</v>
      </c>
      <c r="F364" s="178" t="s">
        <v>252</v>
      </c>
      <c r="G364" s="214">
        <v>295.83</v>
      </c>
    </row>
    <row r="365" spans="1:7" ht="15">
      <c r="A365" s="190"/>
      <c r="B365" s="168">
        <f>B364+1</f>
        <v>311</v>
      </c>
      <c r="C365" s="123" t="s">
        <v>254</v>
      </c>
      <c r="D365" s="167" t="s">
        <v>87</v>
      </c>
      <c r="E365" s="103" t="s">
        <v>1040</v>
      </c>
      <c r="F365" s="178" t="s">
        <v>252</v>
      </c>
      <c r="G365" s="214">
        <v>302.91666666666669</v>
      </c>
    </row>
    <row r="366" spans="1:7" ht="15">
      <c r="A366" s="190"/>
      <c r="B366" s="168">
        <f t="shared" ref="B366:B383" si="10">B365+1</f>
        <v>312</v>
      </c>
      <c r="C366" s="123" t="s">
        <v>254</v>
      </c>
      <c r="D366" s="167" t="s">
        <v>87</v>
      </c>
      <c r="E366" s="103" t="s">
        <v>255</v>
      </c>
      <c r="F366" s="178" t="s">
        <v>252</v>
      </c>
      <c r="G366" s="214">
        <v>286.66666666666669</v>
      </c>
    </row>
    <row r="367" spans="1:7" ht="15">
      <c r="A367" s="190"/>
      <c r="B367" s="168">
        <f t="shared" si="10"/>
        <v>313</v>
      </c>
      <c r="C367" s="123" t="s">
        <v>254</v>
      </c>
      <c r="D367" s="167" t="s">
        <v>87</v>
      </c>
      <c r="E367" s="103" t="s">
        <v>256</v>
      </c>
      <c r="F367" s="178" t="s">
        <v>252</v>
      </c>
      <c r="G367" s="214">
        <v>286.66666666666669</v>
      </c>
    </row>
    <row r="368" spans="1:7" ht="15">
      <c r="A368" s="190"/>
      <c r="B368" s="168">
        <f t="shared" si="10"/>
        <v>314</v>
      </c>
      <c r="C368" s="123" t="s">
        <v>254</v>
      </c>
      <c r="D368" s="167" t="s">
        <v>87</v>
      </c>
      <c r="E368" s="103" t="s">
        <v>257</v>
      </c>
      <c r="F368" s="178" t="s">
        <v>252</v>
      </c>
      <c r="G368" s="214">
        <v>286.66666666666669</v>
      </c>
    </row>
    <row r="369" spans="1:7" ht="15">
      <c r="A369" s="190"/>
      <c r="B369" s="168">
        <f t="shared" si="10"/>
        <v>315</v>
      </c>
      <c r="C369" s="123" t="s">
        <v>254</v>
      </c>
      <c r="D369" s="167" t="s">
        <v>87</v>
      </c>
      <c r="E369" s="103" t="s">
        <v>258</v>
      </c>
      <c r="F369" s="178" t="s">
        <v>252</v>
      </c>
      <c r="G369" s="214">
        <v>286.66666666666669</v>
      </c>
    </row>
    <row r="370" spans="1:7" ht="15">
      <c r="A370" s="190"/>
      <c r="B370" s="168">
        <f t="shared" si="10"/>
        <v>316</v>
      </c>
      <c r="C370" s="123" t="s">
        <v>254</v>
      </c>
      <c r="D370" s="167" t="s">
        <v>87</v>
      </c>
      <c r="E370" s="103" t="s">
        <v>259</v>
      </c>
      <c r="F370" s="178" t="s">
        <v>252</v>
      </c>
      <c r="G370" s="214">
        <v>286.66666666666669</v>
      </c>
    </row>
    <row r="371" spans="1:7" ht="15">
      <c r="A371" s="190"/>
      <c r="B371" s="168">
        <f t="shared" si="10"/>
        <v>317</v>
      </c>
      <c r="C371" s="123" t="s">
        <v>254</v>
      </c>
      <c r="D371" s="167" t="s">
        <v>87</v>
      </c>
      <c r="E371" s="103" t="s">
        <v>260</v>
      </c>
      <c r="F371" s="178" t="s">
        <v>252</v>
      </c>
      <c r="G371" s="214">
        <v>286.66666666666669</v>
      </c>
    </row>
    <row r="372" spans="1:7" ht="15">
      <c r="A372" s="190"/>
      <c r="B372" s="168">
        <f t="shared" si="10"/>
        <v>318</v>
      </c>
      <c r="C372" s="123" t="s">
        <v>254</v>
      </c>
      <c r="D372" s="167" t="s">
        <v>87</v>
      </c>
      <c r="E372" s="103" t="s">
        <v>261</v>
      </c>
      <c r="F372" s="178" t="s">
        <v>252</v>
      </c>
      <c r="G372" s="214">
        <v>286.66666666666669</v>
      </c>
    </row>
    <row r="373" spans="1:7" ht="15">
      <c r="A373" s="190"/>
      <c r="B373" s="168">
        <f t="shared" si="10"/>
        <v>319</v>
      </c>
      <c r="C373" s="123" t="s">
        <v>254</v>
      </c>
      <c r="D373" s="167" t="s">
        <v>87</v>
      </c>
      <c r="E373" s="103" t="s">
        <v>262</v>
      </c>
      <c r="F373" s="178" t="s">
        <v>252</v>
      </c>
      <c r="G373" s="214">
        <v>286.66666666666669</v>
      </c>
    </row>
    <row r="374" spans="1:7" ht="15">
      <c r="A374" s="190"/>
      <c r="B374" s="168">
        <f t="shared" si="10"/>
        <v>320</v>
      </c>
      <c r="C374" s="123" t="s">
        <v>254</v>
      </c>
      <c r="D374" s="167" t="s">
        <v>87</v>
      </c>
      <c r="E374" s="103" t="s">
        <v>263</v>
      </c>
      <c r="F374" s="178" t="s">
        <v>252</v>
      </c>
      <c r="G374" s="214">
        <v>286.66666666666669</v>
      </c>
    </row>
    <row r="375" spans="1:7" ht="15">
      <c r="A375" s="190"/>
      <c r="B375" s="168">
        <f t="shared" si="10"/>
        <v>321</v>
      </c>
      <c r="C375" s="123" t="s">
        <v>254</v>
      </c>
      <c r="D375" s="167" t="s">
        <v>87</v>
      </c>
      <c r="E375" s="103" t="s">
        <v>1041</v>
      </c>
      <c r="F375" s="178" t="s">
        <v>66</v>
      </c>
      <c r="G375" s="214">
        <v>241.66666666666669</v>
      </c>
    </row>
    <row r="376" spans="1:7" ht="15">
      <c r="A376" s="190"/>
      <c r="B376" s="168">
        <f t="shared" si="10"/>
        <v>322</v>
      </c>
      <c r="C376" s="123" t="s">
        <v>254</v>
      </c>
      <c r="D376" s="167" t="s">
        <v>87</v>
      </c>
      <c r="E376" s="103" t="s">
        <v>1042</v>
      </c>
      <c r="F376" s="178" t="s">
        <v>66</v>
      </c>
      <c r="G376" s="214">
        <v>241.66666666666669</v>
      </c>
    </row>
    <row r="377" spans="1:7" ht="15">
      <c r="A377" s="190"/>
      <c r="B377" s="168">
        <f t="shared" si="10"/>
        <v>323</v>
      </c>
      <c r="C377" s="123" t="s">
        <v>254</v>
      </c>
      <c r="D377" s="167" t="s">
        <v>87</v>
      </c>
      <c r="E377" s="103" t="s">
        <v>1043</v>
      </c>
      <c r="F377" s="178" t="s">
        <v>66</v>
      </c>
      <c r="G377" s="214">
        <v>241.66666666666669</v>
      </c>
    </row>
    <row r="378" spans="1:7" ht="15">
      <c r="A378" s="190"/>
      <c r="B378" s="168">
        <f t="shared" si="10"/>
        <v>324</v>
      </c>
      <c r="C378" s="123" t="s">
        <v>254</v>
      </c>
      <c r="D378" s="167" t="s">
        <v>87</v>
      </c>
      <c r="E378" s="103" t="s">
        <v>1044</v>
      </c>
      <c r="F378" s="178" t="s">
        <v>66</v>
      </c>
      <c r="G378" s="214">
        <v>241.66666666666669</v>
      </c>
    </row>
    <row r="379" spans="1:7" ht="15">
      <c r="A379" s="190"/>
      <c r="B379" s="168">
        <f t="shared" si="10"/>
        <v>325</v>
      </c>
      <c r="C379" s="123" t="s">
        <v>254</v>
      </c>
      <c r="D379" s="167" t="s">
        <v>87</v>
      </c>
      <c r="E379" s="103" t="s">
        <v>1045</v>
      </c>
      <c r="F379" s="178" t="s">
        <v>66</v>
      </c>
      <c r="G379" s="214">
        <v>241.66666666666669</v>
      </c>
    </row>
    <row r="380" spans="1:7" ht="15">
      <c r="A380" s="190"/>
      <c r="B380" s="168">
        <f t="shared" si="10"/>
        <v>326</v>
      </c>
      <c r="C380" s="123" t="s">
        <v>254</v>
      </c>
      <c r="D380" s="167" t="s">
        <v>87</v>
      </c>
      <c r="E380" s="103" t="s">
        <v>1046</v>
      </c>
      <c r="F380" s="178" t="s">
        <v>66</v>
      </c>
      <c r="G380" s="214">
        <v>241.66666666666669</v>
      </c>
    </row>
    <row r="381" spans="1:7" ht="15">
      <c r="A381" s="190"/>
      <c r="B381" s="168">
        <f t="shared" si="10"/>
        <v>327</v>
      </c>
      <c r="C381" s="123" t="s">
        <v>254</v>
      </c>
      <c r="D381" s="167" t="s">
        <v>87</v>
      </c>
      <c r="E381" s="103" t="s">
        <v>1047</v>
      </c>
      <c r="F381" s="178" t="s">
        <v>66</v>
      </c>
      <c r="G381" s="214">
        <v>241.66666666666669</v>
      </c>
    </row>
    <row r="382" spans="1:7" ht="15">
      <c r="A382" s="190"/>
      <c r="B382" s="168">
        <f t="shared" si="10"/>
        <v>328</v>
      </c>
      <c r="C382" s="123" t="s">
        <v>254</v>
      </c>
      <c r="D382" s="167" t="s">
        <v>87</v>
      </c>
      <c r="E382" s="103" t="s">
        <v>1048</v>
      </c>
      <c r="F382" s="178" t="s">
        <v>66</v>
      </c>
      <c r="G382" s="214">
        <v>241.66666666666669</v>
      </c>
    </row>
    <row r="383" spans="1:7" ht="15">
      <c r="A383" s="190"/>
      <c r="B383" s="168">
        <f t="shared" si="10"/>
        <v>329</v>
      </c>
      <c r="C383" s="123" t="s">
        <v>254</v>
      </c>
      <c r="D383" s="167" t="s">
        <v>87</v>
      </c>
      <c r="E383" s="103" t="s">
        <v>1049</v>
      </c>
      <c r="F383" s="178" t="s">
        <v>66</v>
      </c>
      <c r="G383" s="214">
        <v>241.66666666666669</v>
      </c>
    </row>
    <row r="384" spans="1:7" ht="15">
      <c r="A384" s="216" t="s">
        <v>2009</v>
      </c>
      <c r="B384" s="168"/>
      <c r="C384" s="107" t="s">
        <v>264</v>
      </c>
      <c r="D384" s="107"/>
      <c r="E384" s="107"/>
      <c r="F384" s="215"/>
      <c r="G384" s="212"/>
    </row>
    <row r="385" spans="1:7" ht="15">
      <c r="A385" s="190"/>
      <c r="B385" s="168">
        <v>330</v>
      </c>
      <c r="C385" s="123" t="s">
        <v>265</v>
      </c>
      <c r="D385" s="167" t="s">
        <v>124</v>
      </c>
      <c r="E385" s="103" t="s">
        <v>1869</v>
      </c>
      <c r="F385" s="178" t="s">
        <v>252</v>
      </c>
      <c r="G385" s="214">
        <v>1.2583333333333333</v>
      </c>
    </row>
    <row r="386" spans="1:7" ht="15">
      <c r="A386" s="190"/>
      <c r="B386" s="168">
        <f>B385+1</f>
        <v>331</v>
      </c>
      <c r="C386" s="123" t="s">
        <v>265</v>
      </c>
      <c r="D386" s="167" t="s">
        <v>124</v>
      </c>
      <c r="E386" s="103" t="s">
        <v>1401</v>
      </c>
      <c r="F386" s="178" t="s">
        <v>252</v>
      </c>
      <c r="G386" s="214">
        <v>1.9166666666666665</v>
      </c>
    </row>
    <row r="387" spans="1:7" ht="15">
      <c r="A387" s="190"/>
      <c r="B387" s="168">
        <f>B386+1</f>
        <v>332</v>
      </c>
      <c r="C387" s="123" t="s">
        <v>265</v>
      </c>
      <c r="D387" s="167" t="s">
        <v>124</v>
      </c>
      <c r="E387" s="103" t="s">
        <v>1402</v>
      </c>
      <c r="F387" s="178" t="s">
        <v>252</v>
      </c>
      <c r="G387" s="214">
        <v>2.5</v>
      </c>
    </row>
    <row r="388" spans="1:7" ht="15">
      <c r="A388" s="190"/>
      <c r="B388" s="168">
        <f t="shared" ref="B388:B396" si="11">B387+1</f>
        <v>333</v>
      </c>
      <c r="C388" s="123" t="s">
        <v>265</v>
      </c>
      <c r="D388" s="167" t="s">
        <v>124</v>
      </c>
      <c r="E388" s="103" t="s">
        <v>1403</v>
      </c>
      <c r="F388" s="178" t="s">
        <v>252</v>
      </c>
      <c r="G388" s="214">
        <v>3</v>
      </c>
    </row>
    <row r="389" spans="1:7" ht="15">
      <c r="A389" s="190"/>
      <c r="B389" s="168">
        <f t="shared" si="11"/>
        <v>334</v>
      </c>
      <c r="C389" s="123" t="s">
        <v>265</v>
      </c>
      <c r="D389" s="167" t="s">
        <v>124</v>
      </c>
      <c r="E389" s="103" t="s">
        <v>1404</v>
      </c>
      <c r="F389" s="178" t="s">
        <v>252</v>
      </c>
      <c r="G389" s="214">
        <v>3.5833333333333335</v>
      </c>
    </row>
    <row r="390" spans="1:7" ht="15">
      <c r="A390" s="190"/>
      <c r="B390" s="168">
        <f t="shared" si="11"/>
        <v>335</v>
      </c>
      <c r="C390" s="123" t="s">
        <v>265</v>
      </c>
      <c r="D390" s="167" t="s">
        <v>124</v>
      </c>
      <c r="E390" s="103" t="s">
        <v>1405</v>
      </c>
      <c r="F390" s="178" t="s">
        <v>252</v>
      </c>
      <c r="G390" s="214">
        <v>4.125</v>
      </c>
    </row>
    <row r="391" spans="1:7" ht="15">
      <c r="A391" s="190"/>
      <c r="B391" s="168">
        <f t="shared" si="11"/>
        <v>336</v>
      </c>
      <c r="C391" s="123" t="s">
        <v>265</v>
      </c>
      <c r="D391" s="167" t="s">
        <v>124</v>
      </c>
      <c r="E391" s="103" t="s">
        <v>1406</v>
      </c>
      <c r="F391" s="178" t="s">
        <v>252</v>
      </c>
      <c r="G391" s="214">
        <v>5.3333333333333339</v>
      </c>
    </row>
    <row r="392" spans="1:7" ht="15">
      <c r="A392" s="190"/>
      <c r="B392" s="168">
        <f t="shared" si="11"/>
        <v>337</v>
      </c>
      <c r="C392" s="123" t="s">
        <v>265</v>
      </c>
      <c r="D392" s="167" t="s">
        <v>124</v>
      </c>
      <c r="E392" s="103" t="s">
        <v>1407</v>
      </c>
      <c r="F392" s="178" t="s">
        <v>252</v>
      </c>
      <c r="G392" s="214">
        <v>8.5102777777777803</v>
      </c>
    </row>
    <row r="393" spans="1:7" ht="15">
      <c r="A393" s="190"/>
      <c r="B393" s="168">
        <f t="shared" si="11"/>
        <v>338</v>
      </c>
      <c r="C393" s="123" t="s">
        <v>265</v>
      </c>
      <c r="D393" s="167" t="s">
        <v>124</v>
      </c>
      <c r="E393" s="103" t="s">
        <v>1408</v>
      </c>
      <c r="F393" s="178" t="s">
        <v>252</v>
      </c>
      <c r="G393" s="214">
        <v>10.523333333333333</v>
      </c>
    </row>
    <row r="394" spans="1:7" ht="15">
      <c r="A394" s="190"/>
      <c r="B394" s="168">
        <f t="shared" si="11"/>
        <v>339</v>
      </c>
      <c r="C394" s="123" t="s">
        <v>265</v>
      </c>
      <c r="D394" s="167" t="s">
        <v>124</v>
      </c>
      <c r="E394" s="103" t="s">
        <v>1409</v>
      </c>
      <c r="F394" s="178" t="s">
        <v>252</v>
      </c>
      <c r="G394" s="214">
        <v>12.6</v>
      </c>
    </row>
    <row r="395" spans="1:7" ht="15">
      <c r="A395" s="190"/>
      <c r="B395" s="168">
        <f t="shared" si="11"/>
        <v>340</v>
      </c>
      <c r="C395" s="123" t="s">
        <v>265</v>
      </c>
      <c r="D395" s="167" t="s">
        <v>124</v>
      </c>
      <c r="E395" s="103" t="s">
        <v>1410</v>
      </c>
      <c r="F395" s="178" t="s">
        <v>252</v>
      </c>
      <c r="G395" s="214">
        <v>12.708333333333334</v>
      </c>
    </row>
    <row r="396" spans="1:7" ht="15">
      <c r="A396" s="190"/>
      <c r="B396" s="168">
        <f t="shared" si="11"/>
        <v>341</v>
      </c>
      <c r="C396" s="123" t="s">
        <v>265</v>
      </c>
      <c r="D396" s="167" t="s">
        <v>124</v>
      </c>
      <c r="E396" s="103" t="s">
        <v>1411</v>
      </c>
      <c r="F396" s="178" t="s">
        <v>252</v>
      </c>
      <c r="G396" s="214">
        <v>17.490000000000002</v>
      </c>
    </row>
    <row r="397" spans="1:7" ht="15">
      <c r="A397" s="189" t="s">
        <v>2010</v>
      </c>
      <c r="B397" s="168"/>
      <c r="C397" s="107" t="s">
        <v>266</v>
      </c>
      <c r="D397" s="107"/>
      <c r="E397" s="107"/>
      <c r="F397" s="215"/>
      <c r="G397" s="212"/>
    </row>
    <row r="398" spans="1:7" ht="15">
      <c r="A398" s="190"/>
      <c r="B398" s="168">
        <v>342</v>
      </c>
      <c r="C398" s="123" t="s">
        <v>267</v>
      </c>
      <c r="D398" s="167" t="s">
        <v>124</v>
      </c>
      <c r="E398" s="103" t="s">
        <v>1050</v>
      </c>
      <c r="F398" s="178" t="s">
        <v>252</v>
      </c>
      <c r="G398" s="214">
        <v>2.7083333333333335</v>
      </c>
    </row>
    <row r="399" spans="1:7" ht="15">
      <c r="A399" s="190"/>
      <c r="B399" s="168">
        <f>B398+1</f>
        <v>343</v>
      </c>
      <c r="C399" s="123" t="s">
        <v>267</v>
      </c>
      <c r="D399" s="167" t="s">
        <v>124</v>
      </c>
      <c r="E399" s="103" t="s">
        <v>1051</v>
      </c>
      <c r="F399" s="178" t="s">
        <v>252</v>
      </c>
      <c r="G399" s="214">
        <v>3.666666666666667</v>
      </c>
    </row>
    <row r="400" spans="1:7" ht="15">
      <c r="A400" s="190"/>
      <c r="B400" s="168">
        <f t="shared" ref="B400:B408" si="12">B399+1</f>
        <v>344</v>
      </c>
      <c r="C400" s="123" t="s">
        <v>267</v>
      </c>
      <c r="D400" s="167" t="s">
        <v>124</v>
      </c>
      <c r="E400" s="103" t="s">
        <v>1052</v>
      </c>
      <c r="F400" s="178" t="s">
        <v>252</v>
      </c>
      <c r="G400" s="214">
        <v>4.0138888888888893</v>
      </c>
    </row>
    <row r="401" spans="1:7" ht="15">
      <c r="A401" s="190"/>
      <c r="B401" s="168">
        <f t="shared" si="12"/>
        <v>345</v>
      </c>
      <c r="C401" s="123" t="s">
        <v>267</v>
      </c>
      <c r="D401" s="167" t="s">
        <v>124</v>
      </c>
      <c r="E401" s="103" t="s">
        <v>1053</v>
      </c>
      <c r="F401" s="178" t="s">
        <v>252</v>
      </c>
      <c r="G401" s="214">
        <v>3.75</v>
      </c>
    </row>
    <row r="402" spans="1:7" ht="15">
      <c r="A402" s="190"/>
      <c r="B402" s="168">
        <f t="shared" si="12"/>
        <v>346</v>
      </c>
      <c r="C402" s="123" t="s">
        <v>267</v>
      </c>
      <c r="D402" s="167" t="s">
        <v>124</v>
      </c>
      <c r="E402" s="103" t="s">
        <v>1054</v>
      </c>
      <c r="F402" s="178" t="s">
        <v>252</v>
      </c>
      <c r="G402" s="214">
        <v>5.0277777777777768</v>
      </c>
    </row>
    <row r="403" spans="1:7" ht="15">
      <c r="A403" s="190"/>
      <c r="B403" s="168">
        <f t="shared" si="12"/>
        <v>347</v>
      </c>
      <c r="C403" s="123" t="s">
        <v>267</v>
      </c>
      <c r="D403" s="167" t="s">
        <v>124</v>
      </c>
      <c r="E403" s="103" t="s">
        <v>1055</v>
      </c>
      <c r="F403" s="178" t="s">
        <v>252</v>
      </c>
      <c r="G403" s="214">
        <v>6.1875000000000009</v>
      </c>
    </row>
    <row r="404" spans="1:7" ht="15">
      <c r="A404" s="190"/>
      <c r="B404" s="168">
        <f t="shared" si="12"/>
        <v>348</v>
      </c>
      <c r="C404" s="123" t="s">
        <v>267</v>
      </c>
      <c r="D404" s="167" t="s">
        <v>124</v>
      </c>
      <c r="E404" s="103" t="s">
        <v>1056</v>
      </c>
      <c r="F404" s="178" t="s">
        <v>252</v>
      </c>
      <c r="G404" s="214">
        <v>7.645833333333333</v>
      </c>
    </row>
    <row r="405" spans="1:7" ht="15">
      <c r="A405" s="190"/>
      <c r="B405" s="168">
        <f t="shared" si="12"/>
        <v>349</v>
      </c>
      <c r="C405" s="123" t="s">
        <v>267</v>
      </c>
      <c r="D405" s="167" t="s">
        <v>124</v>
      </c>
      <c r="E405" s="103" t="s">
        <v>1733</v>
      </c>
      <c r="F405" s="178" t="s">
        <v>252</v>
      </c>
      <c r="G405" s="214">
        <v>12.920833333333336</v>
      </c>
    </row>
    <row r="406" spans="1:7" ht="15">
      <c r="A406" s="190"/>
      <c r="B406" s="168">
        <f t="shared" si="12"/>
        <v>350</v>
      </c>
      <c r="C406" s="123" t="s">
        <v>267</v>
      </c>
      <c r="D406" s="167" t="s">
        <v>124</v>
      </c>
      <c r="E406" s="103" t="s">
        <v>1057</v>
      </c>
      <c r="F406" s="178" t="s">
        <v>252</v>
      </c>
      <c r="G406" s="214">
        <v>14.355833333333335</v>
      </c>
    </row>
    <row r="407" spans="1:7" ht="15">
      <c r="A407" s="190"/>
      <c r="B407" s="168">
        <f t="shared" si="12"/>
        <v>351</v>
      </c>
      <c r="C407" s="217" t="s">
        <v>267</v>
      </c>
      <c r="D407" s="218" t="s">
        <v>124</v>
      </c>
      <c r="E407" s="114" t="s">
        <v>1614</v>
      </c>
      <c r="F407" s="219" t="s">
        <v>252</v>
      </c>
      <c r="G407" s="214">
        <v>16.533333333333335</v>
      </c>
    </row>
    <row r="408" spans="1:7" ht="15">
      <c r="A408" s="190"/>
      <c r="B408" s="168">
        <f t="shared" si="12"/>
        <v>352</v>
      </c>
      <c r="C408" s="123" t="s">
        <v>267</v>
      </c>
      <c r="D408" s="167" t="s">
        <v>124</v>
      </c>
      <c r="E408" s="103" t="s">
        <v>1058</v>
      </c>
      <c r="F408" s="178" t="s">
        <v>252</v>
      </c>
      <c r="G408" s="214">
        <v>28.135000000000002</v>
      </c>
    </row>
    <row r="409" spans="1:7" ht="15">
      <c r="A409" s="189" t="s">
        <v>2011</v>
      </c>
      <c r="B409" s="168"/>
      <c r="C409" s="107" t="s">
        <v>268</v>
      </c>
      <c r="D409" s="107"/>
      <c r="E409" s="107"/>
      <c r="F409" s="215"/>
      <c r="G409" s="212"/>
    </row>
    <row r="410" spans="1:7" ht="15">
      <c r="A410" s="190"/>
      <c r="B410" s="168">
        <v>353</v>
      </c>
      <c r="C410" s="123" t="s">
        <v>269</v>
      </c>
      <c r="D410" s="167" t="s">
        <v>124</v>
      </c>
      <c r="E410" s="103" t="s">
        <v>270</v>
      </c>
      <c r="F410" s="178" t="s">
        <v>252</v>
      </c>
      <c r="G410" s="214">
        <v>0.25</v>
      </c>
    </row>
    <row r="411" spans="1:7" ht="15">
      <c r="A411" s="190"/>
      <c r="B411" s="168">
        <f>B410+1</f>
        <v>354</v>
      </c>
      <c r="C411" s="123" t="s">
        <v>269</v>
      </c>
      <c r="D411" s="167" t="s">
        <v>124</v>
      </c>
      <c r="E411" s="103" t="s">
        <v>271</v>
      </c>
      <c r="F411" s="178" t="s">
        <v>252</v>
      </c>
      <c r="G411" s="214">
        <v>0.25833333333333336</v>
      </c>
    </row>
    <row r="412" spans="1:7" ht="15">
      <c r="A412" s="190"/>
      <c r="B412" s="168">
        <f>B411+1</f>
        <v>355</v>
      </c>
      <c r="C412" s="123" t="s">
        <v>269</v>
      </c>
      <c r="D412" s="167" t="s">
        <v>124</v>
      </c>
      <c r="E412" s="103" t="s">
        <v>272</v>
      </c>
      <c r="F412" s="178" t="s">
        <v>252</v>
      </c>
      <c r="G412" s="214">
        <v>0.33333333333333337</v>
      </c>
    </row>
    <row r="413" spans="1:7" ht="15">
      <c r="A413" s="190"/>
      <c r="B413" s="168">
        <f>B412+1</f>
        <v>356</v>
      </c>
      <c r="C413" s="123" t="s">
        <v>269</v>
      </c>
      <c r="D413" s="167" t="s">
        <v>124</v>
      </c>
      <c r="E413" s="103" t="s">
        <v>273</v>
      </c>
      <c r="F413" s="178" t="s">
        <v>252</v>
      </c>
      <c r="G413" s="214">
        <v>0.55833333333333335</v>
      </c>
    </row>
    <row r="414" spans="1:7" ht="15">
      <c r="A414" s="189" t="s">
        <v>2012</v>
      </c>
      <c r="B414" s="168"/>
      <c r="C414" s="107" t="s">
        <v>274</v>
      </c>
      <c r="D414" s="107"/>
      <c r="E414" s="107"/>
      <c r="F414" s="215"/>
      <c r="G414" s="212"/>
    </row>
    <row r="415" spans="1:7" ht="15">
      <c r="A415" s="190"/>
      <c r="B415" s="168">
        <v>357</v>
      </c>
      <c r="C415" s="123" t="s">
        <v>275</v>
      </c>
      <c r="D415" s="167" t="s">
        <v>124</v>
      </c>
      <c r="E415" s="103" t="s">
        <v>1059</v>
      </c>
      <c r="F415" s="178" t="s">
        <v>252</v>
      </c>
      <c r="G415" s="214">
        <v>0.32083333333333336</v>
      </c>
    </row>
    <row r="416" spans="1:7" ht="15">
      <c r="A416" s="190"/>
      <c r="B416" s="168">
        <f>B415+1</f>
        <v>358</v>
      </c>
      <c r="C416" s="123" t="s">
        <v>275</v>
      </c>
      <c r="D416" s="167" t="s">
        <v>124</v>
      </c>
      <c r="E416" s="103" t="s">
        <v>434</v>
      </c>
      <c r="F416" s="178" t="s">
        <v>384</v>
      </c>
      <c r="G416" s="214">
        <v>0.28749999999999998</v>
      </c>
    </row>
    <row r="417" spans="1:7" ht="15">
      <c r="A417" s="190"/>
      <c r="B417" s="168">
        <f t="shared" ref="B417:B442" si="13">B416+1</f>
        <v>359</v>
      </c>
      <c r="C417" s="123" t="s">
        <v>275</v>
      </c>
      <c r="D417" s="167" t="s">
        <v>124</v>
      </c>
      <c r="E417" s="103" t="s">
        <v>1060</v>
      </c>
      <c r="F417" s="178" t="s">
        <v>252</v>
      </c>
      <c r="G417" s="214">
        <v>0.32916666666666672</v>
      </c>
    </row>
    <row r="418" spans="1:7" ht="15">
      <c r="A418" s="190"/>
      <c r="B418" s="168">
        <f t="shared" si="13"/>
        <v>360</v>
      </c>
      <c r="C418" s="123" t="s">
        <v>275</v>
      </c>
      <c r="D418" s="167" t="s">
        <v>124</v>
      </c>
      <c r="E418" s="103" t="s">
        <v>437</v>
      </c>
      <c r="F418" s="178" t="s">
        <v>252</v>
      </c>
      <c r="G418" s="214">
        <v>0.32916666666666672</v>
      </c>
    </row>
    <row r="419" spans="1:7" ht="15">
      <c r="A419" s="190"/>
      <c r="B419" s="168">
        <f t="shared" si="13"/>
        <v>361</v>
      </c>
      <c r="C419" s="123" t="s">
        <v>275</v>
      </c>
      <c r="D419" s="167" t="s">
        <v>124</v>
      </c>
      <c r="E419" s="103" t="s">
        <v>1061</v>
      </c>
      <c r="F419" s="178" t="s">
        <v>252</v>
      </c>
      <c r="G419" s="214">
        <v>0.39583333333333337</v>
      </c>
    </row>
    <row r="420" spans="1:7" ht="15">
      <c r="A420" s="190"/>
      <c r="B420" s="168">
        <f t="shared" si="13"/>
        <v>362</v>
      </c>
      <c r="C420" s="123" t="s">
        <v>275</v>
      </c>
      <c r="D420" s="167" t="s">
        <v>124</v>
      </c>
      <c r="E420" s="103" t="s">
        <v>1062</v>
      </c>
      <c r="F420" s="178" t="s">
        <v>252</v>
      </c>
      <c r="G420" s="214">
        <v>0.45416666666666666</v>
      </c>
    </row>
    <row r="421" spans="1:7" ht="15">
      <c r="A421" s="190"/>
      <c r="B421" s="168">
        <f t="shared" si="13"/>
        <v>363</v>
      </c>
      <c r="C421" s="123" t="s">
        <v>275</v>
      </c>
      <c r="D421" s="167" t="s">
        <v>124</v>
      </c>
      <c r="E421" s="103" t="s">
        <v>1063</v>
      </c>
      <c r="F421" s="178" t="s">
        <v>252</v>
      </c>
      <c r="G421" s="214">
        <v>0.53333333333333333</v>
      </c>
    </row>
    <row r="422" spans="1:7" ht="15">
      <c r="A422" s="190"/>
      <c r="B422" s="168">
        <f t="shared" si="13"/>
        <v>364</v>
      </c>
      <c r="C422" s="123" t="s">
        <v>275</v>
      </c>
      <c r="D422" s="167" t="s">
        <v>124</v>
      </c>
      <c r="E422" s="103" t="s">
        <v>1832</v>
      </c>
      <c r="F422" s="178" t="s">
        <v>252</v>
      </c>
      <c r="G422" s="214">
        <v>0.45833333333333337</v>
      </c>
    </row>
    <row r="423" spans="1:7" ht="15">
      <c r="A423" s="190"/>
      <c r="B423" s="168">
        <f t="shared" si="13"/>
        <v>365</v>
      </c>
      <c r="C423" s="123" t="s">
        <v>275</v>
      </c>
      <c r="D423" s="167" t="s">
        <v>124</v>
      </c>
      <c r="E423" s="103" t="s">
        <v>1064</v>
      </c>
      <c r="F423" s="178" t="s">
        <v>252</v>
      </c>
      <c r="G423" s="214">
        <v>0.54583333333333339</v>
      </c>
    </row>
    <row r="424" spans="1:7" ht="15">
      <c r="A424" s="190"/>
      <c r="B424" s="168">
        <f t="shared" si="13"/>
        <v>366</v>
      </c>
      <c r="C424" s="123" t="s">
        <v>275</v>
      </c>
      <c r="D424" s="167" t="s">
        <v>124</v>
      </c>
      <c r="E424" s="103" t="s">
        <v>1065</v>
      </c>
      <c r="F424" s="178" t="s">
        <v>252</v>
      </c>
      <c r="G424" s="214">
        <v>0.70833333333333326</v>
      </c>
    </row>
    <row r="425" spans="1:7" ht="15">
      <c r="A425" s="190"/>
      <c r="B425" s="168">
        <f t="shared" si="13"/>
        <v>367</v>
      </c>
      <c r="C425" s="123" t="s">
        <v>275</v>
      </c>
      <c r="D425" s="167" t="s">
        <v>124</v>
      </c>
      <c r="E425" s="103" t="s">
        <v>1066</v>
      </c>
      <c r="F425" s="178" t="s">
        <v>252</v>
      </c>
      <c r="G425" s="214">
        <v>0.64166666666666672</v>
      </c>
    </row>
    <row r="426" spans="1:7" ht="15">
      <c r="A426" s="190"/>
      <c r="B426" s="168">
        <f t="shared" si="13"/>
        <v>368</v>
      </c>
      <c r="C426" s="123" t="s">
        <v>275</v>
      </c>
      <c r="D426" s="167" t="s">
        <v>124</v>
      </c>
      <c r="E426" s="103" t="s">
        <v>1067</v>
      </c>
      <c r="F426" s="178" t="s">
        <v>252</v>
      </c>
      <c r="G426" s="214">
        <v>0.83333333333333337</v>
      </c>
    </row>
    <row r="427" spans="1:7" ht="15">
      <c r="A427" s="190"/>
      <c r="B427" s="168">
        <f t="shared" si="13"/>
        <v>369</v>
      </c>
      <c r="C427" s="123" t="s">
        <v>275</v>
      </c>
      <c r="D427" s="167" t="s">
        <v>124</v>
      </c>
      <c r="E427" s="103" t="s">
        <v>1068</v>
      </c>
      <c r="F427" s="178" t="s">
        <v>252</v>
      </c>
      <c r="G427" s="214">
        <v>0.6875</v>
      </c>
    </row>
    <row r="428" spans="1:7" ht="15">
      <c r="A428" s="190"/>
      <c r="B428" s="168">
        <f t="shared" si="13"/>
        <v>370</v>
      </c>
      <c r="C428" s="123" t="s">
        <v>275</v>
      </c>
      <c r="D428" s="167" t="s">
        <v>124</v>
      </c>
      <c r="E428" s="103" t="s">
        <v>1069</v>
      </c>
      <c r="F428" s="178" t="s">
        <v>252</v>
      </c>
      <c r="G428" s="214">
        <v>0.90416666666666667</v>
      </c>
    </row>
    <row r="429" spans="1:7" ht="15">
      <c r="A429" s="190"/>
      <c r="B429" s="168">
        <f t="shared" si="13"/>
        <v>371</v>
      </c>
      <c r="C429" s="123" t="s">
        <v>275</v>
      </c>
      <c r="D429" s="167" t="s">
        <v>124</v>
      </c>
      <c r="E429" s="103" t="s">
        <v>1070</v>
      </c>
      <c r="F429" s="178" t="s">
        <v>252</v>
      </c>
      <c r="G429" s="214">
        <v>1.1472222222222224</v>
      </c>
    </row>
    <row r="430" spans="1:7" ht="15">
      <c r="A430" s="190"/>
      <c r="B430" s="168">
        <f t="shared" si="13"/>
        <v>372</v>
      </c>
      <c r="C430" s="123" t="s">
        <v>275</v>
      </c>
      <c r="D430" s="167" t="s">
        <v>124</v>
      </c>
      <c r="E430" s="103" t="s">
        <v>1615</v>
      </c>
      <c r="F430" s="178" t="s">
        <v>252</v>
      </c>
      <c r="G430" s="214">
        <v>2.5750000000000002</v>
      </c>
    </row>
    <row r="431" spans="1:7" ht="15">
      <c r="A431" s="190"/>
      <c r="B431" s="168">
        <f t="shared" si="13"/>
        <v>373</v>
      </c>
      <c r="C431" s="123" t="s">
        <v>275</v>
      </c>
      <c r="D431" s="167" t="s">
        <v>124</v>
      </c>
      <c r="E431" s="103" t="s">
        <v>1071</v>
      </c>
      <c r="F431" s="178" t="s">
        <v>252</v>
      </c>
      <c r="G431" s="214">
        <v>1.5916666666666666</v>
      </c>
    </row>
    <row r="432" spans="1:7" ht="15">
      <c r="A432" s="190"/>
      <c r="B432" s="168">
        <f t="shared" si="13"/>
        <v>374</v>
      </c>
      <c r="C432" s="123" t="s">
        <v>275</v>
      </c>
      <c r="D432" s="167" t="s">
        <v>124</v>
      </c>
      <c r="E432" s="103" t="s">
        <v>1072</v>
      </c>
      <c r="F432" s="178" t="s">
        <v>252</v>
      </c>
      <c r="G432" s="214">
        <v>1.7666666666666668</v>
      </c>
    </row>
    <row r="433" spans="1:7" ht="15">
      <c r="A433" s="190"/>
      <c r="B433" s="168">
        <f t="shared" si="13"/>
        <v>375</v>
      </c>
      <c r="C433" s="123" t="s">
        <v>275</v>
      </c>
      <c r="D433" s="167" t="s">
        <v>124</v>
      </c>
      <c r="E433" s="103" t="s">
        <v>1616</v>
      </c>
      <c r="F433" s="178" t="s">
        <v>252</v>
      </c>
      <c r="G433" s="214">
        <v>1.7166666666666668</v>
      </c>
    </row>
    <row r="434" spans="1:7" ht="15">
      <c r="A434" s="190"/>
      <c r="B434" s="168">
        <f t="shared" si="13"/>
        <v>376</v>
      </c>
      <c r="C434" s="123" t="s">
        <v>275</v>
      </c>
      <c r="D434" s="167" t="s">
        <v>124</v>
      </c>
      <c r="E434" s="103" t="s">
        <v>1073</v>
      </c>
      <c r="F434" s="178" t="s">
        <v>252</v>
      </c>
      <c r="G434" s="214">
        <v>1.5916666666666666</v>
      </c>
    </row>
    <row r="435" spans="1:7" ht="15">
      <c r="A435" s="190"/>
      <c r="B435" s="168">
        <f t="shared" si="13"/>
        <v>377</v>
      </c>
      <c r="C435" s="123" t="s">
        <v>275</v>
      </c>
      <c r="D435" s="167" t="s">
        <v>124</v>
      </c>
      <c r="E435" s="103" t="s">
        <v>1074</v>
      </c>
      <c r="F435" s="178" t="s">
        <v>252</v>
      </c>
      <c r="G435" s="214">
        <v>2.0666666666666669</v>
      </c>
    </row>
    <row r="436" spans="1:7" ht="15">
      <c r="A436" s="190"/>
      <c r="B436" s="168">
        <f t="shared" si="13"/>
        <v>378</v>
      </c>
      <c r="C436" s="123" t="s">
        <v>275</v>
      </c>
      <c r="D436" s="167" t="s">
        <v>124</v>
      </c>
      <c r="E436" s="103" t="s">
        <v>1617</v>
      </c>
      <c r="F436" s="178" t="s">
        <v>252</v>
      </c>
      <c r="G436" s="214">
        <v>4.1500000000000004</v>
      </c>
    </row>
    <row r="437" spans="1:7" ht="15">
      <c r="A437" s="190"/>
      <c r="B437" s="168">
        <f t="shared" si="13"/>
        <v>379</v>
      </c>
      <c r="C437" s="123" t="s">
        <v>275</v>
      </c>
      <c r="D437" s="167" t="s">
        <v>124</v>
      </c>
      <c r="E437" s="103" t="s">
        <v>1075</v>
      </c>
      <c r="F437" s="178" t="s">
        <v>252</v>
      </c>
      <c r="G437" s="214">
        <v>3.5950000000000002</v>
      </c>
    </row>
    <row r="438" spans="1:7" ht="15">
      <c r="A438" s="190"/>
      <c r="B438" s="168">
        <f t="shared" si="13"/>
        <v>380</v>
      </c>
      <c r="C438" s="123" t="s">
        <v>275</v>
      </c>
      <c r="D438" s="167" t="s">
        <v>124</v>
      </c>
      <c r="E438" s="103" t="s">
        <v>1076</v>
      </c>
      <c r="F438" s="178" t="s">
        <v>252</v>
      </c>
      <c r="G438" s="214">
        <v>3.7958333333333329</v>
      </c>
    </row>
    <row r="439" spans="1:7" ht="15">
      <c r="A439" s="190"/>
      <c r="B439" s="168">
        <f t="shared" si="13"/>
        <v>381</v>
      </c>
      <c r="C439" s="123" t="s">
        <v>275</v>
      </c>
      <c r="D439" s="167" t="s">
        <v>124</v>
      </c>
      <c r="E439" s="103" t="s">
        <v>1077</v>
      </c>
      <c r="F439" s="178" t="s">
        <v>252</v>
      </c>
      <c r="G439" s="214">
        <v>5.9787499999999998</v>
      </c>
    </row>
    <row r="440" spans="1:7" ht="15">
      <c r="A440" s="190"/>
      <c r="B440" s="168">
        <f t="shared" si="13"/>
        <v>382</v>
      </c>
      <c r="C440" s="123" t="s">
        <v>275</v>
      </c>
      <c r="D440" s="167" t="s">
        <v>124</v>
      </c>
      <c r="E440" s="103" t="s">
        <v>1078</v>
      </c>
      <c r="F440" s="178" t="s">
        <v>252</v>
      </c>
      <c r="G440" s="214">
        <v>7.390833333333334</v>
      </c>
    </row>
    <row r="441" spans="1:7" ht="15">
      <c r="A441" s="190"/>
      <c r="B441" s="168">
        <f t="shared" si="13"/>
        <v>383</v>
      </c>
      <c r="C441" s="123" t="s">
        <v>275</v>
      </c>
      <c r="D441" s="167" t="s">
        <v>124</v>
      </c>
      <c r="E441" s="103" t="s">
        <v>1079</v>
      </c>
      <c r="F441" s="178" t="s">
        <v>252</v>
      </c>
      <c r="G441" s="214">
        <v>13.989583333333334</v>
      </c>
    </row>
    <row r="442" spans="1:7" ht="15">
      <c r="A442" s="190"/>
      <c r="B442" s="168">
        <f t="shared" si="13"/>
        <v>384</v>
      </c>
      <c r="C442" s="123" t="s">
        <v>275</v>
      </c>
      <c r="D442" s="167" t="s">
        <v>124</v>
      </c>
      <c r="E442" s="103" t="s">
        <v>1080</v>
      </c>
      <c r="F442" s="178" t="s">
        <v>252</v>
      </c>
      <c r="G442" s="214">
        <v>22.427083333333332</v>
      </c>
    </row>
    <row r="443" spans="1:7" ht="15">
      <c r="A443" s="189" t="s">
        <v>2013</v>
      </c>
      <c r="B443" s="168"/>
      <c r="C443" s="123" t="s">
        <v>276</v>
      </c>
      <c r="D443" s="167"/>
      <c r="E443" s="103"/>
      <c r="F443" s="178"/>
      <c r="G443" s="212"/>
    </row>
    <row r="444" spans="1:7" ht="15">
      <c r="A444" s="190"/>
      <c r="B444" s="168">
        <v>385</v>
      </c>
      <c r="C444" s="123" t="s">
        <v>277</v>
      </c>
      <c r="D444" s="167" t="s">
        <v>124</v>
      </c>
      <c r="E444" s="103" t="s">
        <v>1081</v>
      </c>
      <c r="F444" s="178" t="s">
        <v>252</v>
      </c>
      <c r="G444" s="214">
        <v>0.28333333333333338</v>
      </c>
    </row>
    <row r="445" spans="1:7" ht="15">
      <c r="A445" s="190"/>
      <c r="B445" s="168">
        <f>B444+1</f>
        <v>386</v>
      </c>
      <c r="C445" s="123" t="s">
        <v>277</v>
      </c>
      <c r="D445" s="167" t="s">
        <v>124</v>
      </c>
      <c r="E445" s="103" t="s">
        <v>1082</v>
      </c>
      <c r="F445" s="178" t="s">
        <v>252</v>
      </c>
      <c r="G445" s="214">
        <v>0.43000000000000005</v>
      </c>
    </row>
    <row r="446" spans="1:7" ht="15">
      <c r="A446" s="190"/>
      <c r="B446" s="168">
        <f t="shared" ref="B446:B456" si="14">B445+1</f>
        <v>387</v>
      </c>
      <c r="C446" s="123" t="s">
        <v>277</v>
      </c>
      <c r="D446" s="167" t="s">
        <v>124</v>
      </c>
      <c r="E446" s="103" t="s">
        <v>1083</v>
      </c>
      <c r="F446" s="178" t="s">
        <v>252</v>
      </c>
      <c r="G446" s="214">
        <v>0.58875</v>
      </c>
    </row>
    <row r="447" spans="1:7" ht="15">
      <c r="A447" s="190"/>
      <c r="B447" s="168">
        <f t="shared" si="14"/>
        <v>388</v>
      </c>
      <c r="C447" s="123" t="s">
        <v>277</v>
      </c>
      <c r="D447" s="167" t="s">
        <v>124</v>
      </c>
      <c r="E447" s="103" t="s">
        <v>1084</v>
      </c>
      <c r="F447" s="178" t="s">
        <v>252</v>
      </c>
      <c r="G447" s="214">
        <v>0.76750000000000007</v>
      </c>
    </row>
    <row r="448" spans="1:7" ht="15">
      <c r="A448" s="190"/>
      <c r="B448" s="168">
        <f t="shared" si="14"/>
        <v>389</v>
      </c>
      <c r="C448" s="123" t="s">
        <v>277</v>
      </c>
      <c r="D448" s="167" t="s">
        <v>124</v>
      </c>
      <c r="E448" s="103" t="s">
        <v>1085</v>
      </c>
      <c r="F448" s="178" t="s">
        <v>252</v>
      </c>
      <c r="G448" s="214">
        <v>1.1979166666666667</v>
      </c>
    </row>
    <row r="449" spans="1:7" ht="15">
      <c r="A449" s="190"/>
      <c r="B449" s="168">
        <f t="shared" si="14"/>
        <v>390</v>
      </c>
      <c r="C449" s="123" t="s">
        <v>277</v>
      </c>
      <c r="D449" s="167" t="s">
        <v>87</v>
      </c>
      <c r="E449" s="103" t="s">
        <v>1086</v>
      </c>
      <c r="F449" s="178" t="s">
        <v>252</v>
      </c>
      <c r="G449" s="214">
        <v>425</v>
      </c>
    </row>
    <row r="450" spans="1:7" ht="15">
      <c r="A450" s="190"/>
      <c r="B450" s="168">
        <f t="shared" si="14"/>
        <v>391</v>
      </c>
      <c r="C450" s="123" t="s">
        <v>277</v>
      </c>
      <c r="D450" s="167" t="s">
        <v>87</v>
      </c>
      <c r="E450" s="103" t="s">
        <v>1087</v>
      </c>
      <c r="F450" s="178" t="s">
        <v>252</v>
      </c>
      <c r="G450" s="214">
        <v>425</v>
      </c>
    </row>
    <row r="451" spans="1:7" ht="15">
      <c r="A451" s="190"/>
      <c r="B451" s="168">
        <f t="shared" si="14"/>
        <v>392</v>
      </c>
      <c r="C451" s="123" t="s">
        <v>277</v>
      </c>
      <c r="D451" s="167" t="s">
        <v>87</v>
      </c>
      <c r="E451" s="103" t="s">
        <v>1088</v>
      </c>
      <c r="F451" s="178" t="s">
        <v>252</v>
      </c>
      <c r="G451" s="214">
        <v>400</v>
      </c>
    </row>
    <row r="452" spans="1:7" ht="15">
      <c r="A452" s="190"/>
      <c r="B452" s="168">
        <f t="shared" si="14"/>
        <v>393</v>
      </c>
      <c r="C452" s="123" t="s">
        <v>277</v>
      </c>
      <c r="D452" s="167" t="s">
        <v>87</v>
      </c>
      <c r="E452" s="103" t="s">
        <v>1089</v>
      </c>
      <c r="F452" s="178" t="s">
        <v>252</v>
      </c>
      <c r="G452" s="214">
        <v>400</v>
      </c>
    </row>
    <row r="453" spans="1:7" ht="15">
      <c r="A453" s="190"/>
      <c r="B453" s="168">
        <f t="shared" si="14"/>
        <v>394</v>
      </c>
      <c r="C453" s="123" t="s">
        <v>277</v>
      </c>
      <c r="D453" s="167" t="s">
        <v>124</v>
      </c>
      <c r="E453" s="103" t="s">
        <v>1090</v>
      </c>
      <c r="F453" s="178" t="s">
        <v>252</v>
      </c>
      <c r="G453" s="214">
        <v>0.66</v>
      </c>
    </row>
    <row r="454" spans="1:7" ht="15">
      <c r="A454" s="190"/>
      <c r="B454" s="168">
        <f t="shared" si="14"/>
        <v>395</v>
      </c>
      <c r="C454" s="123" t="s">
        <v>277</v>
      </c>
      <c r="D454" s="167" t="s">
        <v>124</v>
      </c>
      <c r="E454" s="103" t="s">
        <v>1091</v>
      </c>
      <c r="F454" s="178" t="s">
        <v>252</v>
      </c>
      <c r="G454" s="214">
        <v>1.0854166666666669</v>
      </c>
    </row>
    <row r="455" spans="1:7" ht="15">
      <c r="A455" s="190"/>
      <c r="B455" s="168">
        <f t="shared" si="14"/>
        <v>396</v>
      </c>
      <c r="C455" s="123" t="s">
        <v>277</v>
      </c>
      <c r="D455" s="167" t="s">
        <v>124</v>
      </c>
      <c r="E455" s="103" t="s">
        <v>1092</v>
      </c>
      <c r="F455" s="178" t="s">
        <v>252</v>
      </c>
      <c r="G455" s="214">
        <v>1.2066666666666668</v>
      </c>
    </row>
    <row r="456" spans="1:7" ht="15">
      <c r="A456" s="190"/>
      <c r="B456" s="168">
        <f t="shared" si="14"/>
        <v>397</v>
      </c>
      <c r="C456" s="123" t="s">
        <v>277</v>
      </c>
      <c r="D456" s="167" t="s">
        <v>124</v>
      </c>
      <c r="E456" s="103" t="s">
        <v>1093</v>
      </c>
      <c r="F456" s="178" t="s">
        <v>252</v>
      </c>
      <c r="G456" s="214">
        <v>1.6191666666666669</v>
      </c>
    </row>
    <row r="457" spans="1:7" ht="15">
      <c r="A457" s="189" t="s">
        <v>2014</v>
      </c>
      <c r="B457" s="168"/>
      <c r="C457" s="107" t="s">
        <v>278</v>
      </c>
      <c r="D457" s="107"/>
      <c r="E457" s="107"/>
      <c r="F457" s="215"/>
      <c r="G457" s="212"/>
    </row>
    <row r="458" spans="1:7" ht="15">
      <c r="A458" s="190"/>
      <c r="B458" s="168">
        <f>B456+1</f>
        <v>398</v>
      </c>
      <c r="C458" s="123" t="s">
        <v>279</v>
      </c>
      <c r="D458" s="167" t="s">
        <v>135</v>
      </c>
      <c r="E458" s="103" t="s">
        <v>280</v>
      </c>
      <c r="F458" s="178" t="s">
        <v>252</v>
      </c>
      <c r="G458" s="214">
        <v>1.6745833333333333</v>
      </c>
    </row>
    <row r="459" spans="1:7" ht="15">
      <c r="A459" s="190"/>
      <c r="B459" s="168">
        <f>B458+1</f>
        <v>399</v>
      </c>
      <c r="C459" s="123" t="s">
        <v>279</v>
      </c>
      <c r="D459" s="167" t="s">
        <v>135</v>
      </c>
      <c r="E459" s="103" t="s">
        <v>281</v>
      </c>
      <c r="F459" s="178" t="s">
        <v>252</v>
      </c>
      <c r="G459" s="214">
        <v>3.2083749999999998</v>
      </c>
    </row>
    <row r="460" spans="1:7" ht="15">
      <c r="A460" s="190"/>
      <c r="B460" s="168">
        <f t="shared" ref="B460:B474" si="15">B459+1</f>
        <v>400</v>
      </c>
      <c r="C460" s="123" t="s">
        <v>279</v>
      </c>
      <c r="D460" s="167" t="s">
        <v>135</v>
      </c>
      <c r="E460" s="103" t="s">
        <v>282</v>
      </c>
      <c r="F460" s="178" t="s">
        <v>252</v>
      </c>
      <c r="G460" s="214">
        <v>3.8149999999999999</v>
      </c>
    </row>
    <row r="461" spans="1:7" ht="15">
      <c r="A461" s="190"/>
      <c r="B461" s="168">
        <f t="shared" si="15"/>
        <v>401</v>
      </c>
      <c r="C461" s="123" t="s">
        <v>279</v>
      </c>
      <c r="D461" s="167" t="s">
        <v>135</v>
      </c>
      <c r="E461" s="103" t="s">
        <v>283</v>
      </c>
      <c r="F461" s="178" t="s">
        <v>252</v>
      </c>
      <c r="G461" s="214">
        <v>4.7612500000000004</v>
      </c>
    </row>
    <row r="462" spans="1:7" ht="15">
      <c r="A462" s="190"/>
      <c r="B462" s="168">
        <f t="shared" si="15"/>
        <v>402</v>
      </c>
      <c r="C462" s="123" t="s">
        <v>279</v>
      </c>
      <c r="D462" s="167" t="s">
        <v>135</v>
      </c>
      <c r="E462" s="103" t="s">
        <v>1449</v>
      </c>
      <c r="F462" s="178" t="s">
        <v>252</v>
      </c>
      <c r="G462" s="214">
        <v>5.9062499999999991</v>
      </c>
    </row>
    <row r="463" spans="1:7" ht="15">
      <c r="A463" s="190"/>
      <c r="B463" s="168">
        <f t="shared" si="15"/>
        <v>403</v>
      </c>
      <c r="C463" s="123" t="s">
        <v>279</v>
      </c>
      <c r="D463" s="167" t="s">
        <v>135</v>
      </c>
      <c r="E463" s="103" t="s">
        <v>284</v>
      </c>
      <c r="F463" s="178" t="s">
        <v>252</v>
      </c>
      <c r="G463" s="214">
        <v>7.6995833333333339</v>
      </c>
    </row>
    <row r="464" spans="1:7" ht="15">
      <c r="A464" s="190"/>
      <c r="B464" s="168">
        <f t="shared" si="15"/>
        <v>404</v>
      </c>
      <c r="C464" s="123" t="s">
        <v>279</v>
      </c>
      <c r="D464" s="167" t="s">
        <v>135</v>
      </c>
      <c r="E464" s="103" t="s">
        <v>285</v>
      </c>
      <c r="F464" s="178" t="s">
        <v>252</v>
      </c>
      <c r="G464" s="214">
        <v>9.2966666666666669</v>
      </c>
    </row>
    <row r="465" spans="1:7" ht="15">
      <c r="A465" s="190"/>
      <c r="B465" s="168">
        <f t="shared" si="15"/>
        <v>405</v>
      </c>
      <c r="C465" s="123" t="s">
        <v>279</v>
      </c>
      <c r="D465" s="167" t="s">
        <v>135</v>
      </c>
      <c r="E465" s="103" t="s">
        <v>286</v>
      </c>
      <c r="F465" s="178" t="s">
        <v>252</v>
      </c>
      <c r="G465" s="214">
        <v>11.502777777777778</v>
      </c>
    </row>
    <row r="466" spans="1:7" ht="15">
      <c r="A466" s="190"/>
      <c r="B466" s="168">
        <f t="shared" si="15"/>
        <v>406</v>
      </c>
      <c r="C466" s="123" t="s">
        <v>279</v>
      </c>
      <c r="D466" s="167" t="s">
        <v>135</v>
      </c>
      <c r="E466" s="103" t="s">
        <v>287</v>
      </c>
      <c r="F466" s="178" t="s">
        <v>252</v>
      </c>
      <c r="G466" s="214">
        <v>14.416666666666668</v>
      </c>
    </row>
    <row r="467" spans="1:7" ht="15">
      <c r="A467" s="190"/>
      <c r="B467" s="168">
        <f t="shared" si="15"/>
        <v>407</v>
      </c>
      <c r="C467" s="123" t="s">
        <v>279</v>
      </c>
      <c r="D467" s="167" t="s">
        <v>135</v>
      </c>
      <c r="E467" s="103" t="s">
        <v>288</v>
      </c>
      <c r="F467" s="178" t="s">
        <v>252</v>
      </c>
      <c r="G467" s="214">
        <v>17.416666666666668</v>
      </c>
    </row>
    <row r="468" spans="1:7" ht="15">
      <c r="A468" s="190"/>
      <c r="B468" s="168">
        <f t="shared" si="15"/>
        <v>408</v>
      </c>
      <c r="C468" s="123" t="s">
        <v>279</v>
      </c>
      <c r="D468" s="167" t="s">
        <v>135</v>
      </c>
      <c r="E468" s="103" t="s">
        <v>289</v>
      </c>
      <c r="F468" s="178" t="s">
        <v>252</v>
      </c>
      <c r="G468" s="214">
        <v>20.925000000000001</v>
      </c>
    </row>
    <row r="469" spans="1:7" ht="15">
      <c r="A469" s="190"/>
      <c r="B469" s="168">
        <f t="shared" si="15"/>
        <v>409</v>
      </c>
      <c r="C469" s="123" t="s">
        <v>279</v>
      </c>
      <c r="D469" s="167" t="s">
        <v>135</v>
      </c>
      <c r="E469" s="103" t="s">
        <v>290</v>
      </c>
      <c r="F469" s="178" t="s">
        <v>252</v>
      </c>
      <c r="G469" s="214">
        <v>27.435000000000002</v>
      </c>
    </row>
    <row r="470" spans="1:7" ht="15">
      <c r="A470" s="190"/>
      <c r="B470" s="168">
        <f t="shared" si="15"/>
        <v>410</v>
      </c>
      <c r="C470" s="123" t="s">
        <v>279</v>
      </c>
      <c r="D470" s="167" t="s">
        <v>135</v>
      </c>
      <c r="E470" s="103" t="s">
        <v>291</v>
      </c>
      <c r="F470" s="178" t="s">
        <v>252</v>
      </c>
      <c r="G470" s="214">
        <v>33.377916666666671</v>
      </c>
    </row>
    <row r="471" spans="1:7" ht="15">
      <c r="A471" s="190"/>
      <c r="B471" s="168">
        <f t="shared" si="15"/>
        <v>411</v>
      </c>
      <c r="C471" s="123" t="s">
        <v>279</v>
      </c>
      <c r="D471" s="167" t="s">
        <v>135</v>
      </c>
      <c r="E471" s="103" t="s">
        <v>292</v>
      </c>
      <c r="F471" s="178" t="s">
        <v>252</v>
      </c>
      <c r="G471" s="214">
        <v>42.260833333333331</v>
      </c>
    </row>
    <row r="472" spans="1:7" ht="15">
      <c r="A472" s="190"/>
      <c r="B472" s="168">
        <f t="shared" si="15"/>
        <v>412</v>
      </c>
      <c r="C472" s="123" t="s">
        <v>279</v>
      </c>
      <c r="D472" s="167" t="s">
        <v>135</v>
      </c>
      <c r="E472" s="103" t="s">
        <v>293</v>
      </c>
      <c r="F472" s="178" t="s">
        <v>252</v>
      </c>
      <c r="G472" s="214">
        <v>46.66458333333334</v>
      </c>
    </row>
    <row r="473" spans="1:7" ht="15">
      <c r="A473" s="190"/>
      <c r="B473" s="168">
        <f t="shared" si="15"/>
        <v>413</v>
      </c>
      <c r="C473" s="123" t="s">
        <v>279</v>
      </c>
      <c r="D473" s="167" t="s">
        <v>135</v>
      </c>
      <c r="E473" s="103" t="s">
        <v>294</v>
      </c>
      <c r="F473" s="178" t="s">
        <v>252</v>
      </c>
      <c r="G473" s="214">
        <v>63.471666666666664</v>
      </c>
    </row>
    <row r="474" spans="1:7" ht="15">
      <c r="A474" s="190"/>
      <c r="B474" s="168">
        <f t="shared" si="15"/>
        <v>414</v>
      </c>
      <c r="C474" s="123" t="s">
        <v>279</v>
      </c>
      <c r="D474" s="167" t="s">
        <v>87</v>
      </c>
      <c r="E474" s="103" t="s">
        <v>1618</v>
      </c>
      <c r="F474" s="178" t="s">
        <v>252</v>
      </c>
      <c r="G474" s="214">
        <v>479.16666666666669</v>
      </c>
    </row>
    <row r="475" spans="1:7" ht="15">
      <c r="A475" s="189" t="s">
        <v>2015</v>
      </c>
      <c r="B475" s="220"/>
      <c r="C475" s="107" t="s">
        <v>295</v>
      </c>
      <c r="D475" s="107"/>
      <c r="E475" s="107"/>
      <c r="F475" s="215"/>
      <c r="G475" s="212"/>
    </row>
    <row r="476" spans="1:7" ht="15">
      <c r="A476" s="190"/>
      <c r="B476" s="168">
        <v>415</v>
      </c>
      <c r="C476" s="123" t="s">
        <v>296</v>
      </c>
      <c r="D476" s="167" t="s">
        <v>87</v>
      </c>
      <c r="E476" s="103" t="s">
        <v>1949</v>
      </c>
      <c r="F476" s="178" t="s">
        <v>252</v>
      </c>
      <c r="G476" s="214">
        <v>445.83333333333343</v>
      </c>
    </row>
    <row r="477" spans="1:7" ht="15">
      <c r="A477" s="190"/>
      <c r="B477" s="168">
        <f>B476+1</f>
        <v>416</v>
      </c>
      <c r="C477" s="123" t="s">
        <v>296</v>
      </c>
      <c r="D477" s="167" t="s">
        <v>87</v>
      </c>
      <c r="E477" s="103" t="s">
        <v>1950</v>
      </c>
      <c r="F477" s="178" t="s">
        <v>252</v>
      </c>
      <c r="G477" s="214">
        <v>358.33333333333337</v>
      </c>
    </row>
    <row r="478" spans="1:7" ht="15">
      <c r="A478" s="190"/>
      <c r="B478" s="168">
        <f t="shared" ref="B478:B487" si="16">B477+1</f>
        <v>417</v>
      </c>
      <c r="C478" s="123" t="s">
        <v>296</v>
      </c>
      <c r="D478" s="167" t="s">
        <v>87</v>
      </c>
      <c r="E478" s="103" t="s">
        <v>1951</v>
      </c>
      <c r="F478" s="178" t="s">
        <v>252</v>
      </c>
      <c r="G478" s="214">
        <v>358.33333333333337</v>
      </c>
    </row>
    <row r="479" spans="1:7" ht="15">
      <c r="A479" s="190"/>
      <c r="B479" s="168">
        <f t="shared" si="16"/>
        <v>418</v>
      </c>
      <c r="C479" s="123" t="s">
        <v>296</v>
      </c>
      <c r="D479" s="167" t="s">
        <v>87</v>
      </c>
      <c r="E479" s="103" t="s">
        <v>1952</v>
      </c>
      <c r="F479" s="178" t="s">
        <v>252</v>
      </c>
      <c r="G479" s="214">
        <v>447.91666666666663</v>
      </c>
    </row>
    <row r="480" spans="1:7" ht="15">
      <c r="A480" s="190"/>
      <c r="B480" s="168">
        <f t="shared" si="16"/>
        <v>419</v>
      </c>
      <c r="C480" s="123" t="s">
        <v>296</v>
      </c>
      <c r="D480" s="167" t="s">
        <v>87</v>
      </c>
      <c r="E480" s="103" t="s">
        <v>1953</v>
      </c>
      <c r="F480" s="178" t="s">
        <v>252</v>
      </c>
      <c r="G480" s="214">
        <v>358.33333333333337</v>
      </c>
    </row>
    <row r="481" spans="1:7" ht="15">
      <c r="A481" s="190"/>
      <c r="B481" s="168">
        <f t="shared" si="16"/>
        <v>420</v>
      </c>
      <c r="C481" s="123" t="s">
        <v>296</v>
      </c>
      <c r="D481" s="167" t="s">
        <v>87</v>
      </c>
      <c r="E481" s="103" t="s">
        <v>1094</v>
      </c>
      <c r="F481" s="178" t="s">
        <v>252</v>
      </c>
      <c r="G481" s="214">
        <v>329.16666666666669</v>
      </c>
    </row>
    <row r="482" spans="1:7" ht="15">
      <c r="A482" s="190"/>
      <c r="B482" s="168">
        <f t="shared" si="16"/>
        <v>421</v>
      </c>
      <c r="C482" s="123" t="s">
        <v>296</v>
      </c>
      <c r="D482" s="167" t="s">
        <v>87</v>
      </c>
      <c r="E482" s="103" t="s">
        <v>1095</v>
      </c>
      <c r="F482" s="178" t="s">
        <v>252</v>
      </c>
      <c r="G482" s="214">
        <v>329.16666666666669</v>
      </c>
    </row>
    <row r="483" spans="1:7" ht="15">
      <c r="A483" s="190"/>
      <c r="B483" s="168">
        <f t="shared" si="16"/>
        <v>422</v>
      </c>
      <c r="C483" s="123" t="s">
        <v>296</v>
      </c>
      <c r="D483" s="167" t="s">
        <v>87</v>
      </c>
      <c r="E483" s="103" t="s">
        <v>1096</v>
      </c>
      <c r="F483" s="178" t="s">
        <v>252</v>
      </c>
      <c r="G483" s="214">
        <v>329.16666666666669</v>
      </c>
    </row>
    <row r="484" spans="1:7" ht="15">
      <c r="A484" s="190"/>
      <c r="B484" s="168">
        <f t="shared" si="16"/>
        <v>423</v>
      </c>
      <c r="C484" s="123" t="s">
        <v>296</v>
      </c>
      <c r="D484" s="167" t="s">
        <v>87</v>
      </c>
      <c r="E484" s="103" t="s">
        <v>1954</v>
      </c>
      <c r="F484" s="178" t="s">
        <v>252</v>
      </c>
      <c r="G484" s="214">
        <v>400</v>
      </c>
    </row>
    <row r="485" spans="1:7" ht="15">
      <c r="A485" s="190">
        <v>7</v>
      </c>
      <c r="B485" s="168">
        <f t="shared" si="16"/>
        <v>424</v>
      </c>
      <c r="C485" s="123" t="s">
        <v>296</v>
      </c>
      <c r="D485" s="167" t="s">
        <v>87</v>
      </c>
      <c r="E485" s="103" t="s">
        <v>2158</v>
      </c>
      <c r="F485" s="178" t="s">
        <v>252</v>
      </c>
      <c r="G485" s="214">
        <v>333.33333333333337</v>
      </c>
    </row>
    <row r="486" spans="1:7" ht="15">
      <c r="A486" s="190"/>
      <c r="B486" s="168">
        <f t="shared" si="16"/>
        <v>425</v>
      </c>
      <c r="C486" s="123" t="s">
        <v>296</v>
      </c>
      <c r="D486" s="167" t="s">
        <v>87</v>
      </c>
      <c r="E486" s="103" t="s">
        <v>2159</v>
      </c>
      <c r="F486" s="178" t="s">
        <v>252</v>
      </c>
      <c r="G486" s="214">
        <v>333.33333333333337</v>
      </c>
    </row>
    <row r="487" spans="1:7" ht="15">
      <c r="A487" s="190"/>
      <c r="B487" s="168">
        <f t="shared" si="16"/>
        <v>426</v>
      </c>
      <c r="C487" s="123" t="s">
        <v>296</v>
      </c>
      <c r="D487" s="167" t="s">
        <v>87</v>
      </c>
      <c r="E487" s="103" t="s">
        <v>2160</v>
      </c>
      <c r="F487" s="178" t="s">
        <v>252</v>
      </c>
      <c r="G487" s="214">
        <v>333.33333333333337</v>
      </c>
    </row>
    <row r="488" spans="1:7" ht="15">
      <c r="A488" s="189" t="s">
        <v>2016</v>
      </c>
      <c r="B488" s="168"/>
      <c r="C488" s="107" t="s">
        <v>297</v>
      </c>
      <c r="D488" s="107"/>
      <c r="E488" s="107"/>
      <c r="F488" s="215"/>
      <c r="G488" s="212"/>
    </row>
    <row r="489" spans="1:7" ht="15">
      <c r="A489" s="190"/>
      <c r="B489" s="168">
        <v>427</v>
      </c>
      <c r="C489" s="123" t="s">
        <v>298</v>
      </c>
      <c r="D489" s="167" t="s">
        <v>138</v>
      </c>
      <c r="E489" s="103" t="s">
        <v>299</v>
      </c>
      <c r="F489" s="178" t="s">
        <v>66</v>
      </c>
      <c r="G489" s="214">
        <v>0.58333333333333337</v>
      </c>
    </row>
    <row r="490" spans="1:7" ht="15">
      <c r="A490" s="189" t="s">
        <v>2017</v>
      </c>
      <c r="B490" s="168"/>
      <c r="C490" s="107" t="s">
        <v>300</v>
      </c>
      <c r="D490" s="107"/>
      <c r="E490" s="107"/>
      <c r="F490" s="215"/>
      <c r="G490" s="212"/>
    </row>
    <row r="491" spans="1:7" ht="15">
      <c r="A491" s="190"/>
      <c r="B491" s="168">
        <v>428</v>
      </c>
      <c r="C491" s="123" t="s">
        <v>300</v>
      </c>
      <c r="D491" s="167" t="s">
        <v>138</v>
      </c>
      <c r="E491" s="103"/>
      <c r="F491" s="178" t="s">
        <v>252</v>
      </c>
      <c r="G491" s="214">
        <v>1</v>
      </c>
    </row>
    <row r="492" spans="1:7" ht="15">
      <c r="A492" s="189" t="s">
        <v>2018</v>
      </c>
      <c r="B492" s="168"/>
      <c r="C492" s="107" t="s">
        <v>301</v>
      </c>
      <c r="D492" s="107"/>
      <c r="E492" s="107"/>
      <c r="F492" s="215"/>
      <c r="G492" s="212"/>
    </row>
    <row r="493" spans="1:7" ht="30">
      <c r="A493" s="190"/>
      <c r="B493" s="168">
        <v>429</v>
      </c>
      <c r="C493" s="103" t="s">
        <v>302</v>
      </c>
      <c r="D493" s="167" t="s">
        <v>135</v>
      </c>
      <c r="E493" s="103" t="s">
        <v>2161</v>
      </c>
      <c r="F493" s="178" t="s">
        <v>66</v>
      </c>
      <c r="G493" s="214">
        <v>0.42083333333333345</v>
      </c>
    </row>
    <row r="494" spans="1:7" ht="30">
      <c r="A494" s="190"/>
      <c r="B494" s="168">
        <f>B493+1</f>
        <v>430</v>
      </c>
      <c r="C494" s="103" t="s">
        <v>302</v>
      </c>
      <c r="D494" s="167" t="s">
        <v>135</v>
      </c>
      <c r="E494" s="103" t="s">
        <v>2162</v>
      </c>
      <c r="F494" s="178" t="s">
        <v>66</v>
      </c>
      <c r="G494" s="214">
        <v>0.28541666666666665</v>
      </c>
    </row>
    <row r="495" spans="1:7" ht="30">
      <c r="A495" s="190"/>
      <c r="B495" s="168">
        <f t="shared" ref="B495:B505" si="17">B494+1</f>
        <v>431</v>
      </c>
      <c r="C495" s="103" t="s">
        <v>302</v>
      </c>
      <c r="D495" s="167" t="s">
        <v>135</v>
      </c>
      <c r="E495" s="103" t="s">
        <v>2163</v>
      </c>
      <c r="F495" s="178" t="s">
        <v>66</v>
      </c>
      <c r="G495" s="214">
        <v>0.22500000000000003</v>
      </c>
    </row>
    <row r="496" spans="1:7" ht="30">
      <c r="A496" s="190"/>
      <c r="B496" s="168">
        <f t="shared" si="17"/>
        <v>432</v>
      </c>
      <c r="C496" s="103" t="s">
        <v>302</v>
      </c>
      <c r="D496" s="167" t="s">
        <v>135</v>
      </c>
      <c r="E496" s="103" t="s">
        <v>2164</v>
      </c>
      <c r="F496" s="178" t="s">
        <v>66</v>
      </c>
      <c r="G496" s="214">
        <v>0.51666666666666672</v>
      </c>
    </row>
    <row r="497" spans="1:7" ht="30">
      <c r="A497" s="190"/>
      <c r="B497" s="168">
        <f t="shared" si="17"/>
        <v>433</v>
      </c>
      <c r="C497" s="103" t="s">
        <v>302</v>
      </c>
      <c r="D497" s="167" t="s">
        <v>135</v>
      </c>
      <c r="E497" s="104" t="s">
        <v>2165</v>
      </c>
      <c r="F497" s="178" t="s">
        <v>66</v>
      </c>
      <c r="G497" s="214">
        <v>0.38333333333333336</v>
      </c>
    </row>
    <row r="498" spans="1:7" ht="30">
      <c r="A498" s="190"/>
      <c r="B498" s="168">
        <f t="shared" si="17"/>
        <v>434</v>
      </c>
      <c r="C498" s="103" t="s">
        <v>302</v>
      </c>
      <c r="D498" s="167" t="s">
        <v>135</v>
      </c>
      <c r="E498" s="103" t="s">
        <v>2166</v>
      </c>
      <c r="F498" s="178" t="s">
        <v>66</v>
      </c>
      <c r="G498" s="214">
        <v>1.1583333333333332</v>
      </c>
    </row>
    <row r="499" spans="1:7" ht="30">
      <c r="A499" s="190"/>
      <c r="B499" s="168">
        <f t="shared" si="17"/>
        <v>435</v>
      </c>
      <c r="C499" s="103" t="s">
        <v>302</v>
      </c>
      <c r="D499" s="167" t="s">
        <v>135</v>
      </c>
      <c r="E499" s="103" t="s">
        <v>2167</v>
      </c>
      <c r="F499" s="178" t="s">
        <v>66</v>
      </c>
      <c r="G499" s="214">
        <v>0.8</v>
      </c>
    </row>
    <row r="500" spans="1:7" ht="30">
      <c r="A500" s="190"/>
      <c r="B500" s="168">
        <f t="shared" si="17"/>
        <v>436</v>
      </c>
      <c r="C500" s="103" t="s">
        <v>302</v>
      </c>
      <c r="D500" s="167" t="s">
        <v>135</v>
      </c>
      <c r="E500" s="104" t="s">
        <v>2168</v>
      </c>
      <c r="F500" s="178" t="s">
        <v>66</v>
      </c>
      <c r="G500" s="214">
        <v>0.59166666666666667</v>
      </c>
    </row>
    <row r="501" spans="1:7" ht="30">
      <c r="A501" s="190"/>
      <c r="B501" s="168">
        <f t="shared" si="17"/>
        <v>437</v>
      </c>
      <c r="C501" s="103" t="s">
        <v>302</v>
      </c>
      <c r="D501" s="167" t="s">
        <v>135</v>
      </c>
      <c r="E501" s="103" t="s">
        <v>2169</v>
      </c>
      <c r="F501" s="178" t="s">
        <v>66</v>
      </c>
      <c r="G501" s="214">
        <v>0.75</v>
      </c>
    </row>
    <row r="502" spans="1:7" ht="30">
      <c r="A502" s="190"/>
      <c r="B502" s="168">
        <f t="shared" si="17"/>
        <v>438</v>
      </c>
      <c r="C502" s="123" t="s">
        <v>302</v>
      </c>
      <c r="D502" s="167" t="s">
        <v>135</v>
      </c>
      <c r="E502" s="103" t="s">
        <v>303</v>
      </c>
      <c r="F502" s="178" t="s">
        <v>66</v>
      </c>
      <c r="G502" s="214">
        <v>0.46416666666666673</v>
      </c>
    </row>
    <row r="503" spans="1:7" ht="30">
      <c r="A503" s="190"/>
      <c r="B503" s="168">
        <f t="shared" si="17"/>
        <v>439</v>
      </c>
      <c r="C503" s="123" t="s">
        <v>302</v>
      </c>
      <c r="D503" s="167" t="s">
        <v>135</v>
      </c>
      <c r="E503" s="103" t="s">
        <v>304</v>
      </c>
      <c r="F503" s="178" t="s">
        <v>66</v>
      </c>
      <c r="G503" s="214">
        <v>0.56916666666666671</v>
      </c>
    </row>
    <row r="504" spans="1:7" ht="30">
      <c r="A504" s="190"/>
      <c r="B504" s="168">
        <f t="shared" si="17"/>
        <v>440</v>
      </c>
      <c r="C504" s="103" t="s">
        <v>302</v>
      </c>
      <c r="D504" s="167" t="s">
        <v>135</v>
      </c>
      <c r="E504" s="103" t="s">
        <v>1097</v>
      </c>
      <c r="F504" s="178" t="s">
        <v>66</v>
      </c>
      <c r="G504" s="214">
        <v>0.43458333333333343</v>
      </c>
    </row>
    <row r="505" spans="1:7" ht="30">
      <c r="A505" s="190"/>
      <c r="B505" s="168">
        <f t="shared" si="17"/>
        <v>441</v>
      </c>
      <c r="C505" s="103" t="s">
        <v>302</v>
      </c>
      <c r="D505" s="167" t="s">
        <v>135</v>
      </c>
      <c r="E505" s="103" t="s">
        <v>1328</v>
      </c>
      <c r="F505" s="178" t="s">
        <v>66</v>
      </c>
      <c r="G505" s="214">
        <v>0.51555555555555554</v>
      </c>
    </row>
    <row r="506" spans="1:7" ht="15">
      <c r="A506" s="189" t="s">
        <v>2019</v>
      </c>
      <c r="B506" s="168"/>
      <c r="C506" s="107" t="s">
        <v>305</v>
      </c>
      <c r="D506" s="107"/>
      <c r="E506" s="107"/>
      <c r="F506" s="215"/>
      <c r="G506" s="212"/>
    </row>
    <row r="507" spans="1:7" ht="18" customHeight="1">
      <c r="A507" s="190"/>
      <c r="B507" s="168">
        <v>442</v>
      </c>
      <c r="C507" s="103" t="s">
        <v>305</v>
      </c>
      <c r="D507" s="167" t="s">
        <v>138</v>
      </c>
      <c r="E507" s="103"/>
      <c r="F507" s="178" t="s">
        <v>66</v>
      </c>
      <c r="G507" s="214" t="s">
        <v>1902</v>
      </c>
    </row>
    <row r="508" spans="1:7" ht="15">
      <c r="A508" s="189" t="s">
        <v>2020</v>
      </c>
      <c r="B508" s="168"/>
      <c r="C508" s="107" t="s">
        <v>306</v>
      </c>
      <c r="D508" s="107"/>
      <c r="E508" s="107"/>
      <c r="F508" s="215"/>
      <c r="G508" s="212"/>
    </row>
    <row r="509" spans="1:7" ht="15">
      <c r="A509" s="190"/>
      <c r="B509" s="168">
        <v>443</v>
      </c>
      <c r="C509" s="103" t="s">
        <v>307</v>
      </c>
      <c r="D509" s="167" t="s">
        <v>124</v>
      </c>
      <c r="E509" s="103" t="s">
        <v>1619</v>
      </c>
      <c r="F509" s="178" t="s">
        <v>252</v>
      </c>
      <c r="G509" s="214">
        <v>0.51750000000000007</v>
      </c>
    </row>
    <row r="510" spans="1:7" ht="18.75" customHeight="1">
      <c r="A510" s="189" t="s">
        <v>2021</v>
      </c>
      <c r="B510" s="220"/>
      <c r="C510" s="107" t="s">
        <v>308</v>
      </c>
      <c r="D510" s="107"/>
      <c r="E510" s="107"/>
      <c r="F510" s="178"/>
      <c r="G510" s="212"/>
    </row>
    <row r="511" spans="1:7" ht="18.75" customHeight="1">
      <c r="A511" s="190"/>
      <c r="B511" s="168">
        <v>444</v>
      </c>
      <c r="C511" s="108" t="s">
        <v>309</v>
      </c>
      <c r="D511" s="167" t="s">
        <v>119</v>
      </c>
      <c r="E511" s="108" t="s">
        <v>310</v>
      </c>
      <c r="F511" s="178" t="s">
        <v>66</v>
      </c>
      <c r="G511" s="214" t="s">
        <v>1902</v>
      </c>
    </row>
    <row r="512" spans="1:7" ht="18.75" customHeight="1">
      <c r="A512" s="221"/>
      <c r="B512" s="401" t="s">
        <v>925</v>
      </c>
      <c r="C512" s="401"/>
      <c r="D512" s="401"/>
      <c r="E512" s="401"/>
      <c r="F512" s="401"/>
      <c r="G512" s="212"/>
    </row>
    <row r="513" spans="1:7" ht="18">
      <c r="A513" s="132" t="s">
        <v>2022</v>
      </c>
      <c r="B513" s="112"/>
      <c r="C513" s="199" t="s">
        <v>311</v>
      </c>
      <c r="D513" s="201"/>
      <c r="E513" s="201"/>
      <c r="F513" s="222"/>
      <c r="G513" s="223"/>
    </row>
    <row r="514" spans="1:7" ht="15">
      <c r="A514" s="224" t="s">
        <v>2023</v>
      </c>
      <c r="B514" s="112"/>
      <c r="C514" s="107" t="s">
        <v>312</v>
      </c>
      <c r="D514" s="107"/>
      <c r="E514" s="107"/>
      <c r="F514" s="225"/>
      <c r="G514" s="214"/>
    </row>
    <row r="515" spans="1:7" ht="15">
      <c r="A515" s="226"/>
      <c r="B515" s="168">
        <v>445</v>
      </c>
      <c r="C515" s="103" t="s">
        <v>313</v>
      </c>
      <c r="D515" s="105" t="s">
        <v>94</v>
      </c>
      <c r="E515" s="106" t="s">
        <v>314</v>
      </c>
      <c r="F515" s="178" t="s">
        <v>252</v>
      </c>
      <c r="G515" s="214">
        <v>125.00000000000001</v>
      </c>
    </row>
    <row r="516" spans="1:7" ht="15">
      <c r="A516" s="224" t="s">
        <v>2024</v>
      </c>
      <c r="B516" s="168"/>
      <c r="C516" s="107" t="s">
        <v>315</v>
      </c>
      <c r="D516" s="107"/>
      <c r="E516" s="107"/>
      <c r="F516" s="178"/>
      <c r="G516" s="214"/>
    </row>
    <row r="517" spans="1:7" ht="15">
      <c r="A517" s="132"/>
      <c r="B517" s="168">
        <v>446</v>
      </c>
      <c r="C517" s="103" t="s">
        <v>316</v>
      </c>
      <c r="D517" s="105" t="s">
        <v>124</v>
      </c>
      <c r="E517" s="103" t="s">
        <v>317</v>
      </c>
      <c r="F517" s="178" t="s">
        <v>318</v>
      </c>
      <c r="G517" s="214">
        <v>0.97599999999999998</v>
      </c>
    </row>
    <row r="518" spans="1:7" ht="15">
      <c r="A518" s="132"/>
      <c r="B518" s="168">
        <f>B517+1</f>
        <v>447</v>
      </c>
      <c r="C518" s="103" t="s">
        <v>316</v>
      </c>
      <c r="D518" s="105" t="s">
        <v>124</v>
      </c>
      <c r="E518" s="103" t="s">
        <v>319</v>
      </c>
      <c r="F518" s="178" t="s">
        <v>318</v>
      </c>
      <c r="G518" s="214">
        <v>1</v>
      </c>
    </row>
    <row r="519" spans="1:7" ht="15">
      <c r="A519" s="224" t="s">
        <v>2025</v>
      </c>
      <c r="B519" s="168"/>
      <c r="C519" s="107" t="s">
        <v>320</v>
      </c>
      <c r="D519" s="107"/>
      <c r="E519" s="107"/>
      <c r="F519" s="178"/>
      <c r="G519" s="214"/>
    </row>
    <row r="520" spans="1:7" ht="15">
      <c r="A520" s="132"/>
      <c r="B520" s="168">
        <v>448</v>
      </c>
      <c r="C520" s="103" t="s">
        <v>321</v>
      </c>
      <c r="D520" s="105" t="s">
        <v>124</v>
      </c>
      <c r="E520" s="103" t="s">
        <v>1098</v>
      </c>
      <c r="F520" s="178" t="s">
        <v>66</v>
      </c>
      <c r="G520" s="214" t="s">
        <v>1902</v>
      </c>
    </row>
    <row r="521" spans="1:7" ht="15">
      <c r="A521" s="224" t="s">
        <v>2026</v>
      </c>
      <c r="B521" s="168"/>
      <c r="C521" s="107" t="s">
        <v>322</v>
      </c>
      <c r="D521" s="107"/>
      <c r="E521" s="107"/>
      <c r="F521" s="178"/>
      <c r="G521" s="214"/>
    </row>
    <row r="522" spans="1:7" ht="15">
      <c r="A522" s="132"/>
      <c r="B522" s="168">
        <v>449</v>
      </c>
      <c r="C522" s="123" t="s">
        <v>323</v>
      </c>
      <c r="D522" s="105" t="s">
        <v>135</v>
      </c>
      <c r="E522" s="103" t="s">
        <v>324</v>
      </c>
      <c r="F522" s="178" t="s">
        <v>66</v>
      </c>
      <c r="G522" s="214" t="s">
        <v>1902</v>
      </c>
    </row>
    <row r="523" spans="1:7" ht="15">
      <c r="A523" s="224" t="s">
        <v>2027</v>
      </c>
      <c r="B523" s="168"/>
      <c r="C523" s="107" t="s">
        <v>325</v>
      </c>
      <c r="D523" s="107"/>
      <c r="E523" s="107"/>
      <c r="F523" s="178"/>
      <c r="G523" s="214"/>
    </row>
    <row r="524" spans="1:7" ht="15">
      <c r="A524" s="132"/>
      <c r="B524" s="168">
        <v>450</v>
      </c>
      <c r="C524" s="103" t="s">
        <v>326</v>
      </c>
      <c r="D524" s="105" t="s">
        <v>135</v>
      </c>
      <c r="E524" s="103" t="s">
        <v>327</v>
      </c>
      <c r="F524" s="178" t="s">
        <v>252</v>
      </c>
      <c r="G524" s="214">
        <v>1.6125</v>
      </c>
    </row>
    <row r="525" spans="1:7" ht="15">
      <c r="A525" s="132"/>
      <c r="B525" s="168">
        <f>B524+1</f>
        <v>451</v>
      </c>
      <c r="C525" s="103" t="s">
        <v>326</v>
      </c>
      <c r="D525" s="105" t="s">
        <v>135</v>
      </c>
      <c r="E525" s="103" t="s">
        <v>328</v>
      </c>
      <c r="F525" s="178" t="s">
        <v>252</v>
      </c>
      <c r="G525" s="214">
        <v>2.1500000000000004</v>
      </c>
    </row>
    <row r="526" spans="1:7" ht="15">
      <c r="A526" s="132"/>
      <c r="B526" s="168">
        <f>B525+1</f>
        <v>452</v>
      </c>
      <c r="C526" s="103" t="s">
        <v>326</v>
      </c>
      <c r="D526" s="105" t="s">
        <v>135</v>
      </c>
      <c r="E526" s="103" t="s">
        <v>2152</v>
      </c>
      <c r="F526" s="178" t="s">
        <v>252</v>
      </c>
      <c r="G526" s="214">
        <v>3.0458333333333334</v>
      </c>
    </row>
    <row r="527" spans="1:7" ht="15">
      <c r="A527" s="224" t="s">
        <v>2028</v>
      </c>
      <c r="B527" s="168"/>
      <c r="C527" s="107" t="s">
        <v>329</v>
      </c>
      <c r="D527" s="107"/>
      <c r="E527" s="107"/>
      <c r="F527" s="178"/>
      <c r="G527" s="214"/>
    </row>
    <row r="528" spans="1:7" ht="15">
      <c r="A528" s="132"/>
      <c r="B528" s="168">
        <v>453</v>
      </c>
      <c r="C528" s="103" t="s">
        <v>170</v>
      </c>
      <c r="D528" s="105" t="s">
        <v>135</v>
      </c>
      <c r="E528" s="103" t="s">
        <v>330</v>
      </c>
      <c r="F528" s="178" t="s">
        <v>331</v>
      </c>
      <c r="G528" s="214">
        <v>3.2383333333333337</v>
      </c>
    </row>
    <row r="529" spans="1:7" ht="15">
      <c r="A529" s="132"/>
      <c r="B529" s="168">
        <v>454</v>
      </c>
      <c r="C529" s="103" t="s">
        <v>170</v>
      </c>
      <c r="D529" s="105" t="s">
        <v>135</v>
      </c>
      <c r="E529" s="103" t="s">
        <v>332</v>
      </c>
      <c r="F529" s="178" t="s">
        <v>331</v>
      </c>
      <c r="G529" s="214">
        <v>2.7333333333333334</v>
      </c>
    </row>
    <row r="530" spans="1:7" ht="15">
      <c r="A530" s="224" t="s">
        <v>2029</v>
      </c>
      <c r="B530" s="168"/>
      <c r="C530" s="107" t="s">
        <v>333</v>
      </c>
      <c r="D530" s="107"/>
      <c r="E530" s="107"/>
      <c r="F530" s="178"/>
      <c r="G530" s="214"/>
    </row>
    <row r="531" spans="1:7" ht="15">
      <c r="A531" s="132"/>
      <c r="B531" s="168">
        <v>455</v>
      </c>
      <c r="C531" s="103" t="s">
        <v>334</v>
      </c>
      <c r="D531" s="105" t="s">
        <v>135</v>
      </c>
      <c r="E531" s="103" t="s">
        <v>1734</v>
      </c>
      <c r="F531" s="178" t="s">
        <v>318</v>
      </c>
      <c r="G531" s="214">
        <v>3.1666666666666665</v>
      </c>
    </row>
    <row r="532" spans="1:7" ht="15">
      <c r="A532" s="135"/>
      <c r="B532" s="168">
        <v>456</v>
      </c>
      <c r="C532" s="103" t="s">
        <v>334</v>
      </c>
      <c r="D532" s="105" t="s">
        <v>135</v>
      </c>
      <c r="E532" s="103" t="s">
        <v>1329</v>
      </c>
      <c r="F532" s="178" t="s">
        <v>318</v>
      </c>
      <c r="G532" s="214">
        <v>2.6416666666666666</v>
      </c>
    </row>
    <row r="533" spans="1:7" ht="18">
      <c r="A533" s="190"/>
      <c r="B533" s="157"/>
      <c r="C533" s="199" t="s">
        <v>1534</v>
      </c>
      <c r="D533" s="210"/>
      <c r="E533" s="188"/>
      <c r="F533" s="227"/>
      <c r="G533" s="223"/>
    </row>
    <row r="534" spans="1:7" ht="15">
      <c r="A534" s="189" t="s">
        <v>2030</v>
      </c>
      <c r="B534" s="157"/>
      <c r="C534" s="107" t="s">
        <v>335</v>
      </c>
      <c r="D534" s="107"/>
      <c r="E534" s="107"/>
      <c r="F534" s="227"/>
      <c r="G534" s="214"/>
    </row>
    <row r="535" spans="1:7" ht="15">
      <c r="A535" s="190"/>
      <c r="B535" s="168">
        <v>457</v>
      </c>
      <c r="C535" s="103" t="s">
        <v>336</v>
      </c>
      <c r="D535" s="167" t="s">
        <v>135</v>
      </c>
      <c r="E535" s="103" t="s">
        <v>1099</v>
      </c>
      <c r="F535" s="178" t="s">
        <v>384</v>
      </c>
      <c r="G535" s="214">
        <v>2.2444444444444445</v>
      </c>
    </row>
    <row r="536" spans="1:7" ht="15">
      <c r="A536" s="190"/>
      <c r="B536" s="168">
        <f>B535+1</f>
        <v>458</v>
      </c>
      <c r="C536" s="103" t="s">
        <v>336</v>
      </c>
      <c r="D536" s="167" t="s">
        <v>135</v>
      </c>
      <c r="E536" s="103" t="s">
        <v>1100</v>
      </c>
      <c r="F536" s="178" t="s">
        <v>384</v>
      </c>
      <c r="G536" s="214">
        <v>2.4333333333333336</v>
      </c>
    </row>
    <row r="537" spans="1:7" ht="15">
      <c r="A537" s="190"/>
      <c r="B537" s="168">
        <f t="shared" ref="B537:B563" si="18">B536+1</f>
        <v>459</v>
      </c>
      <c r="C537" s="103" t="s">
        <v>336</v>
      </c>
      <c r="D537" s="167" t="s">
        <v>135</v>
      </c>
      <c r="E537" s="103" t="s">
        <v>1101</v>
      </c>
      <c r="F537" s="178" t="s">
        <v>66</v>
      </c>
      <c r="G537" s="214">
        <v>2.6222222222222222</v>
      </c>
    </row>
    <row r="538" spans="1:7" ht="15">
      <c r="A538" s="190"/>
      <c r="B538" s="168">
        <f t="shared" si="18"/>
        <v>460</v>
      </c>
      <c r="C538" s="103" t="s">
        <v>336</v>
      </c>
      <c r="D538" s="167" t="s">
        <v>135</v>
      </c>
      <c r="E538" s="103" t="s">
        <v>1102</v>
      </c>
      <c r="F538" s="178" t="s">
        <v>384</v>
      </c>
      <c r="G538" s="214">
        <v>3.1291666666666673</v>
      </c>
    </row>
    <row r="539" spans="1:7" ht="15">
      <c r="A539" s="190"/>
      <c r="B539" s="168">
        <f t="shared" si="18"/>
        <v>461</v>
      </c>
      <c r="C539" s="103" t="s">
        <v>336</v>
      </c>
      <c r="D539" s="167" t="s">
        <v>135</v>
      </c>
      <c r="E539" s="103" t="s">
        <v>1103</v>
      </c>
      <c r="F539" s="178" t="s">
        <v>384</v>
      </c>
      <c r="G539" s="214">
        <v>3.5916666666666668</v>
      </c>
    </row>
    <row r="540" spans="1:7" ht="15">
      <c r="A540" s="190"/>
      <c r="B540" s="168">
        <f t="shared" si="18"/>
        <v>462</v>
      </c>
      <c r="C540" s="103" t="s">
        <v>336</v>
      </c>
      <c r="D540" s="167" t="s">
        <v>135</v>
      </c>
      <c r="E540" s="103" t="s">
        <v>1104</v>
      </c>
      <c r="F540" s="178" t="s">
        <v>384</v>
      </c>
      <c r="G540" s="214">
        <v>4.0374999999999996</v>
      </c>
    </row>
    <row r="541" spans="1:7" ht="15">
      <c r="A541" s="190"/>
      <c r="B541" s="168">
        <f t="shared" si="18"/>
        <v>463</v>
      </c>
      <c r="C541" s="103" t="s">
        <v>336</v>
      </c>
      <c r="D541" s="167" t="s">
        <v>135</v>
      </c>
      <c r="E541" s="103" t="s">
        <v>1105</v>
      </c>
      <c r="F541" s="178" t="s">
        <v>384</v>
      </c>
      <c r="G541" s="214">
        <v>4.4375</v>
      </c>
    </row>
    <row r="542" spans="1:7" ht="15">
      <c r="A542" s="190"/>
      <c r="B542" s="168">
        <f t="shared" si="18"/>
        <v>464</v>
      </c>
      <c r="C542" s="103" t="s">
        <v>336</v>
      </c>
      <c r="D542" s="167" t="s">
        <v>135</v>
      </c>
      <c r="E542" s="103" t="s">
        <v>1417</v>
      </c>
      <c r="F542" s="178" t="s">
        <v>66</v>
      </c>
      <c r="G542" s="214">
        <v>2.4500000000000002</v>
      </c>
    </row>
    <row r="543" spans="1:7" ht="15">
      <c r="A543" s="190"/>
      <c r="B543" s="168">
        <f t="shared" si="18"/>
        <v>465</v>
      </c>
      <c r="C543" s="103" t="s">
        <v>336</v>
      </c>
      <c r="D543" s="167" t="s">
        <v>135</v>
      </c>
      <c r="E543" s="103" t="s">
        <v>1418</v>
      </c>
      <c r="F543" s="178" t="s">
        <v>66</v>
      </c>
      <c r="G543" s="214">
        <v>2.7208333333333337</v>
      </c>
    </row>
    <row r="544" spans="1:7" ht="15">
      <c r="A544" s="190"/>
      <c r="B544" s="168">
        <f t="shared" si="18"/>
        <v>466</v>
      </c>
      <c r="C544" s="103" t="s">
        <v>336</v>
      </c>
      <c r="D544" s="167" t="s">
        <v>135</v>
      </c>
      <c r="E544" s="103" t="s">
        <v>1419</v>
      </c>
      <c r="F544" s="178" t="s">
        <v>66</v>
      </c>
      <c r="G544" s="214">
        <v>2.9541666666666666</v>
      </c>
    </row>
    <row r="545" spans="1:7" ht="15">
      <c r="A545" s="190"/>
      <c r="B545" s="168">
        <f t="shared" si="18"/>
        <v>467</v>
      </c>
      <c r="C545" s="103" t="s">
        <v>336</v>
      </c>
      <c r="D545" s="167" t="s">
        <v>135</v>
      </c>
      <c r="E545" s="103" t="s">
        <v>1420</v>
      </c>
      <c r="F545" s="178" t="s">
        <v>66</v>
      </c>
      <c r="G545" s="214">
        <v>3.5833333333333335</v>
      </c>
    </row>
    <row r="546" spans="1:7" ht="15">
      <c r="A546" s="190"/>
      <c r="B546" s="168">
        <f t="shared" si="18"/>
        <v>468</v>
      </c>
      <c r="C546" s="103" t="s">
        <v>336</v>
      </c>
      <c r="D546" s="167" t="s">
        <v>135</v>
      </c>
      <c r="E546" s="103" t="s">
        <v>1421</v>
      </c>
      <c r="F546" s="178" t="s">
        <v>66</v>
      </c>
      <c r="G546" s="214">
        <v>2.6305555555555555</v>
      </c>
    </row>
    <row r="547" spans="1:7" ht="15">
      <c r="A547" s="190"/>
      <c r="B547" s="168">
        <f t="shared" si="18"/>
        <v>469</v>
      </c>
      <c r="C547" s="103" t="s">
        <v>336</v>
      </c>
      <c r="D547" s="167" t="s">
        <v>135</v>
      </c>
      <c r="E547" s="103" t="s">
        <v>1422</v>
      </c>
      <c r="F547" s="178" t="s">
        <v>66</v>
      </c>
      <c r="G547" s="214">
        <v>2.9208333333333334</v>
      </c>
    </row>
    <row r="548" spans="1:7" ht="15">
      <c r="A548" s="190"/>
      <c r="B548" s="168">
        <f t="shared" si="18"/>
        <v>470</v>
      </c>
      <c r="C548" s="103" t="s">
        <v>336</v>
      </c>
      <c r="D548" s="167" t="s">
        <v>135</v>
      </c>
      <c r="E548" s="103" t="s">
        <v>1423</v>
      </c>
      <c r="F548" s="178" t="s">
        <v>66</v>
      </c>
      <c r="G548" s="214">
        <v>3.1625000000000001</v>
      </c>
    </row>
    <row r="549" spans="1:7" ht="15">
      <c r="A549" s="190"/>
      <c r="B549" s="168">
        <f t="shared" si="18"/>
        <v>471</v>
      </c>
      <c r="C549" s="103" t="s">
        <v>336</v>
      </c>
      <c r="D549" s="167" t="s">
        <v>135</v>
      </c>
      <c r="E549" s="103" t="s">
        <v>1424</v>
      </c>
      <c r="F549" s="178" t="s">
        <v>66</v>
      </c>
      <c r="G549" s="214">
        <v>3.7125000000000008</v>
      </c>
    </row>
    <row r="550" spans="1:7" ht="15">
      <c r="A550" s="190"/>
      <c r="B550" s="168">
        <f t="shared" si="18"/>
        <v>472</v>
      </c>
      <c r="C550" s="103" t="s">
        <v>336</v>
      </c>
      <c r="D550" s="167" t="s">
        <v>135</v>
      </c>
      <c r="E550" s="103" t="s">
        <v>1425</v>
      </c>
      <c r="F550" s="178" t="s">
        <v>66</v>
      </c>
      <c r="G550" s="214">
        <v>2.4458333333333337</v>
      </c>
    </row>
    <row r="551" spans="1:7" ht="15">
      <c r="A551" s="190"/>
      <c r="B551" s="168">
        <f t="shared" si="18"/>
        <v>473</v>
      </c>
      <c r="C551" s="103" t="s">
        <v>336</v>
      </c>
      <c r="D551" s="167" t="s">
        <v>135</v>
      </c>
      <c r="E551" s="103" t="s">
        <v>1426</v>
      </c>
      <c r="F551" s="178" t="s">
        <v>66</v>
      </c>
      <c r="G551" s="214">
        <v>2.6583333333333337</v>
      </c>
    </row>
    <row r="552" spans="1:7" ht="15">
      <c r="A552" s="190"/>
      <c r="B552" s="168">
        <f t="shared" si="18"/>
        <v>474</v>
      </c>
      <c r="C552" s="103" t="s">
        <v>336</v>
      </c>
      <c r="D552" s="167" t="s">
        <v>135</v>
      </c>
      <c r="E552" s="103" t="s">
        <v>1427</v>
      </c>
      <c r="F552" s="178" t="s">
        <v>66</v>
      </c>
      <c r="G552" s="214">
        <v>2.8916666666666671</v>
      </c>
    </row>
    <row r="553" spans="1:7" ht="15">
      <c r="A553" s="190"/>
      <c r="B553" s="168">
        <f t="shared" si="18"/>
        <v>475</v>
      </c>
      <c r="C553" s="103" t="s">
        <v>336</v>
      </c>
      <c r="D553" s="167" t="s">
        <v>135</v>
      </c>
      <c r="E553" s="103" t="s">
        <v>1428</v>
      </c>
      <c r="F553" s="178" t="s">
        <v>66</v>
      </c>
      <c r="G553" s="214">
        <v>3.5833333333333335</v>
      </c>
    </row>
    <row r="554" spans="1:7" ht="15">
      <c r="A554" s="190"/>
      <c r="B554" s="168">
        <f t="shared" si="18"/>
        <v>476</v>
      </c>
      <c r="C554" s="103" t="s">
        <v>336</v>
      </c>
      <c r="D554" s="167" t="s">
        <v>135</v>
      </c>
      <c r="E554" s="103" t="s">
        <v>1429</v>
      </c>
      <c r="F554" s="178" t="s">
        <v>66</v>
      </c>
      <c r="G554" s="214">
        <v>2.6</v>
      </c>
    </row>
    <row r="555" spans="1:7" ht="15">
      <c r="A555" s="190"/>
      <c r="B555" s="168">
        <f t="shared" si="18"/>
        <v>477</v>
      </c>
      <c r="C555" s="103" t="s">
        <v>336</v>
      </c>
      <c r="D555" s="167" t="s">
        <v>135</v>
      </c>
      <c r="E555" s="103" t="s">
        <v>1430</v>
      </c>
      <c r="F555" s="178" t="s">
        <v>66</v>
      </c>
      <c r="G555" s="214">
        <v>2.8125000000000004</v>
      </c>
    </row>
    <row r="556" spans="1:7" ht="15">
      <c r="A556" s="190"/>
      <c r="B556" s="168">
        <f t="shared" si="18"/>
        <v>478</v>
      </c>
      <c r="C556" s="103" t="s">
        <v>336</v>
      </c>
      <c r="D556" s="167" t="s">
        <v>135</v>
      </c>
      <c r="E556" s="103" t="s">
        <v>1431</v>
      </c>
      <c r="F556" s="178" t="s">
        <v>66</v>
      </c>
      <c r="G556" s="214">
        <v>3.05</v>
      </c>
    </row>
    <row r="557" spans="1:7" ht="15">
      <c r="A557" s="190"/>
      <c r="B557" s="168">
        <f t="shared" si="18"/>
        <v>479</v>
      </c>
      <c r="C557" s="103" t="s">
        <v>336</v>
      </c>
      <c r="D557" s="167" t="s">
        <v>135</v>
      </c>
      <c r="E557" s="103" t="s">
        <v>1432</v>
      </c>
      <c r="F557" s="178" t="s">
        <v>66</v>
      </c>
      <c r="G557" s="214">
        <v>3.5625000000000004</v>
      </c>
    </row>
    <row r="558" spans="1:7" ht="15">
      <c r="A558" s="190"/>
      <c r="B558" s="168">
        <f t="shared" si="18"/>
        <v>480</v>
      </c>
      <c r="C558" s="103" t="s">
        <v>336</v>
      </c>
      <c r="D558" s="167" t="s">
        <v>135</v>
      </c>
      <c r="E558" s="103" t="s">
        <v>1433</v>
      </c>
      <c r="F558" s="178" t="s">
        <v>66</v>
      </c>
      <c r="G558" s="214">
        <v>3.7125000000000004</v>
      </c>
    </row>
    <row r="559" spans="1:7" ht="15">
      <c r="A559" s="190"/>
      <c r="B559" s="168">
        <f t="shared" si="18"/>
        <v>481</v>
      </c>
      <c r="C559" s="103" t="s">
        <v>336</v>
      </c>
      <c r="D559" s="167" t="s">
        <v>135</v>
      </c>
      <c r="E559" s="103" t="s">
        <v>1434</v>
      </c>
      <c r="F559" s="178" t="s">
        <v>66</v>
      </c>
      <c r="G559" s="214">
        <v>4.333333333333333</v>
      </c>
    </row>
    <row r="560" spans="1:7" ht="15">
      <c r="A560" s="190"/>
      <c r="B560" s="168">
        <f t="shared" si="18"/>
        <v>482</v>
      </c>
      <c r="C560" s="103" t="s">
        <v>336</v>
      </c>
      <c r="D560" s="167" t="s">
        <v>135</v>
      </c>
      <c r="E560" s="103" t="s">
        <v>1955</v>
      </c>
      <c r="F560" s="178" t="s">
        <v>66</v>
      </c>
      <c r="G560" s="214">
        <v>3.9833333333333334</v>
      </c>
    </row>
    <row r="561" spans="1:7" ht="15">
      <c r="A561" s="190"/>
      <c r="B561" s="168">
        <f t="shared" si="18"/>
        <v>483</v>
      </c>
      <c r="C561" s="103" t="s">
        <v>336</v>
      </c>
      <c r="D561" s="167" t="s">
        <v>135</v>
      </c>
      <c r="E561" s="103" t="s">
        <v>1956</v>
      </c>
      <c r="F561" s="178" t="s">
        <v>66</v>
      </c>
      <c r="G561" s="214">
        <v>4.125</v>
      </c>
    </row>
    <row r="562" spans="1:7" ht="15">
      <c r="A562" s="190"/>
      <c r="B562" s="168">
        <f t="shared" si="18"/>
        <v>484</v>
      </c>
      <c r="C562" s="103" t="s">
        <v>336</v>
      </c>
      <c r="D562" s="167" t="s">
        <v>135</v>
      </c>
      <c r="E562" s="103" t="s">
        <v>1957</v>
      </c>
      <c r="F562" s="178" t="s">
        <v>66</v>
      </c>
      <c r="G562" s="214">
        <v>3.770833333333333</v>
      </c>
    </row>
    <row r="563" spans="1:7" ht="15">
      <c r="A563" s="190"/>
      <c r="B563" s="168">
        <f t="shared" si="18"/>
        <v>485</v>
      </c>
      <c r="C563" s="103" t="s">
        <v>336</v>
      </c>
      <c r="D563" s="167" t="s">
        <v>135</v>
      </c>
      <c r="E563" s="103" t="s">
        <v>1106</v>
      </c>
      <c r="F563" s="178" t="s">
        <v>66</v>
      </c>
      <c r="G563" s="214">
        <v>2.4166666666666665</v>
      </c>
    </row>
    <row r="564" spans="1:7" ht="15">
      <c r="A564" s="189" t="s">
        <v>2031</v>
      </c>
      <c r="B564" s="168"/>
      <c r="C564" s="107" t="s">
        <v>337</v>
      </c>
      <c r="D564" s="107"/>
      <c r="E564" s="107"/>
      <c r="F564" s="228"/>
      <c r="G564" s="214"/>
    </row>
    <row r="565" spans="1:7" ht="30">
      <c r="A565" s="190"/>
      <c r="B565" s="168">
        <v>486</v>
      </c>
      <c r="C565" s="103" t="s">
        <v>338</v>
      </c>
      <c r="D565" s="167" t="s">
        <v>135</v>
      </c>
      <c r="E565" s="103" t="s">
        <v>1107</v>
      </c>
      <c r="F565" s="178" t="s">
        <v>1900</v>
      </c>
      <c r="G565" s="214">
        <v>3.916666666666667</v>
      </c>
    </row>
    <row r="566" spans="1:7" ht="30">
      <c r="A566" s="190"/>
      <c r="B566" s="168">
        <f>B565+1</f>
        <v>487</v>
      </c>
      <c r="C566" s="103" t="s">
        <v>338</v>
      </c>
      <c r="D566" s="167" t="s">
        <v>135</v>
      </c>
      <c r="E566" s="103" t="s">
        <v>1450</v>
      </c>
      <c r="F566" s="178" t="s">
        <v>1900</v>
      </c>
      <c r="G566" s="214">
        <v>4.041666666666667</v>
      </c>
    </row>
    <row r="567" spans="1:7" ht="15">
      <c r="A567" s="190"/>
      <c r="B567" s="168">
        <f t="shared" ref="B567:B603" si="19">B566+1</f>
        <v>488</v>
      </c>
      <c r="C567" s="103" t="s">
        <v>339</v>
      </c>
      <c r="D567" s="167" t="s">
        <v>124</v>
      </c>
      <c r="E567" s="103" t="s">
        <v>340</v>
      </c>
      <c r="F567" s="178" t="s">
        <v>66</v>
      </c>
      <c r="G567" s="214">
        <v>1.25</v>
      </c>
    </row>
    <row r="568" spans="1:7" ht="15">
      <c r="A568" s="190"/>
      <c r="B568" s="168">
        <f t="shared" si="19"/>
        <v>489</v>
      </c>
      <c r="C568" s="103" t="s">
        <v>339</v>
      </c>
      <c r="D568" s="167" t="s">
        <v>124</v>
      </c>
      <c r="E568" s="103" t="s">
        <v>341</v>
      </c>
      <c r="F568" s="178" t="s">
        <v>66</v>
      </c>
      <c r="G568" s="214">
        <v>1.5</v>
      </c>
    </row>
    <row r="569" spans="1:7" ht="15">
      <c r="A569" s="190"/>
      <c r="B569" s="168">
        <f t="shared" si="19"/>
        <v>490</v>
      </c>
      <c r="C569" s="103" t="s">
        <v>339</v>
      </c>
      <c r="D569" s="167" t="s">
        <v>124</v>
      </c>
      <c r="E569" s="103" t="s">
        <v>342</v>
      </c>
      <c r="F569" s="178" t="s">
        <v>66</v>
      </c>
      <c r="G569" s="214">
        <v>1.1666666666666667</v>
      </c>
    </row>
    <row r="570" spans="1:7" ht="15">
      <c r="A570" s="190"/>
      <c r="B570" s="168">
        <f t="shared" si="19"/>
        <v>491</v>
      </c>
      <c r="C570" s="103" t="s">
        <v>339</v>
      </c>
      <c r="D570" s="167" t="s">
        <v>124</v>
      </c>
      <c r="E570" s="103" t="s">
        <v>343</v>
      </c>
      <c r="F570" s="178" t="s">
        <v>66</v>
      </c>
      <c r="G570" s="214">
        <v>1.6666666666666667</v>
      </c>
    </row>
    <row r="571" spans="1:7" ht="15">
      <c r="A571" s="190"/>
      <c r="B571" s="168">
        <f t="shared" si="19"/>
        <v>492</v>
      </c>
      <c r="C571" s="103" t="s">
        <v>344</v>
      </c>
      <c r="D571" s="167" t="s">
        <v>119</v>
      </c>
      <c r="E571" s="103" t="s">
        <v>1834</v>
      </c>
      <c r="F571" s="178" t="s">
        <v>66</v>
      </c>
      <c r="G571" s="214">
        <v>2.5833333333333335</v>
      </c>
    </row>
    <row r="572" spans="1:7" ht="15">
      <c r="A572" s="190"/>
      <c r="B572" s="168">
        <f t="shared" si="19"/>
        <v>493</v>
      </c>
      <c r="C572" s="103" t="s">
        <v>344</v>
      </c>
      <c r="D572" s="167" t="s">
        <v>119</v>
      </c>
      <c r="E572" s="103" t="s">
        <v>1835</v>
      </c>
      <c r="F572" s="178" t="s">
        <v>66</v>
      </c>
      <c r="G572" s="214">
        <v>3.0833333333333335</v>
      </c>
    </row>
    <row r="573" spans="1:7" ht="15">
      <c r="A573" s="190"/>
      <c r="B573" s="168">
        <f t="shared" si="19"/>
        <v>494</v>
      </c>
      <c r="C573" s="103" t="s">
        <v>344</v>
      </c>
      <c r="D573" s="167" t="s">
        <v>119</v>
      </c>
      <c r="E573" s="103" t="s">
        <v>345</v>
      </c>
      <c r="F573" s="178" t="s">
        <v>66</v>
      </c>
      <c r="G573" s="214">
        <v>5</v>
      </c>
    </row>
    <row r="574" spans="1:7" ht="15">
      <c r="A574" s="190"/>
      <c r="B574" s="168">
        <f t="shared" si="19"/>
        <v>495</v>
      </c>
      <c r="C574" s="103" t="s">
        <v>344</v>
      </c>
      <c r="D574" s="167" t="s">
        <v>119</v>
      </c>
      <c r="E574" s="103" t="s">
        <v>346</v>
      </c>
      <c r="F574" s="178" t="s">
        <v>66</v>
      </c>
      <c r="G574" s="214">
        <v>5.625</v>
      </c>
    </row>
    <row r="575" spans="1:7" ht="15">
      <c r="A575" s="190"/>
      <c r="B575" s="168">
        <f t="shared" si="19"/>
        <v>496</v>
      </c>
      <c r="C575" s="103" t="s">
        <v>347</v>
      </c>
      <c r="D575" s="167" t="s">
        <v>119</v>
      </c>
      <c r="E575" s="103" t="s">
        <v>348</v>
      </c>
      <c r="F575" s="178" t="s">
        <v>66</v>
      </c>
      <c r="G575" s="214">
        <v>0.33333333333333337</v>
      </c>
    </row>
    <row r="576" spans="1:7" ht="15">
      <c r="A576" s="190"/>
      <c r="B576" s="168">
        <f t="shared" si="19"/>
        <v>497</v>
      </c>
      <c r="C576" s="103" t="s">
        <v>347</v>
      </c>
      <c r="D576" s="167" t="s">
        <v>119</v>
      </c>
      <c r="E576" s="103" t="s">
        <v>349</v>
      </c>
      <c r="F576" s="178" t="s">
        <v>66</v>
      </c>
      <c r="G576" s="214">
        <v>0.33333333333333337</v>
      </c>
    </row>
    <row r="577" spans="1:7" ht="15">
      <c r="A577" s="190"/>
      <c r="B577" s="168">
        <f t="shared" si="19"/>
        <v>498</v>
      </c>
      <c r="C577" s="103" t="s">
        <v>347</v>
      </c>
      <c r="D577" s="167" t="s">
        <v>119</v>
      </c>
      <c r="E577" s="103" t="s">
        <v>350</v>
      </c>
      <c r="F577" s="178" t="s">
        <v>66</v>
      </c>
      <c r="G577" s="214">
        <v>0.33333333333333337</v>
      </c>
    </row>
    <row r="578" spans="1:7" ht="15">
      <c r="A578" s="190"/>
      <c r="B578" s="168">
        <f t="shared" si="19"/>
        <v>499</v>
      </c>
      <c r="C578" s="103" t="s">
        <v>347</v>
      </c>
      <c r="D578" s="167" t="s">
        <v>119</v>
      </c>
      <c r="E578" s="103" t="s">
        <v>351</v>
      </c>
      <c r="F578" s="178" t="s">
        <v>66</v>
      </c>
      <c r="G578" s="214">
        <v>0.33333333333333337</v>
      </c>
    </row>
    <row r="579" spans="1:7" ht="15">
      <c r="A579" s="190"/>
      <c r="B579" s="168">
        <f t="shared" si="19"/>
        <v>500</v>
      </c>
      <c r="C579" s="103" t="s">
        <v>352</v>
      </c>
      <c r="D579" s="167" t="s">
        <v>119</v>
      </c>
      <c r="E579" s="103" t="s">
        <v>348</v>
      </c>
      <c r="F579" s="178" t="s">
        <v>66</v>
      </c>
      <c r="G579" s="214">
        <v>0.33333333333333337</v>
      </c>
    </row>
    <row r="580" spans="1:7" ht="15">
      <c r="A580" s="190"/>
      <c r="B580" s="168">
        <f t="shared" si="19"/>
        <v>501</v>
      </c>
      <c r="C580" s="103" t="s">
        <v>352</v>
      </c>
      <c r="D580" s="167" t="s">
        <v>119</v>
      </c>
      <c r="E580" s="103" t="s">
        <v>349</v>
      </c>
      <c r="F580" s="178" t="s">
        <v>66</v>
      </c>
      <c r="G580" s="214">
        <v>0.33333333333333337</v>
      </c>
    </row>
    <row r="581" spans="1:7" ht="15">
      <c r="A581" s="190"/>
      <c r="B581" s="168">
        <f t="shared" si="19"/>
        <v>502</v>
      </c>
      <c r="C581" s="103" t="s">
        <v>353</v>
      </c>
      <c r="D581" s="167" t="s">
        <v>119</v>
      </c>
      <c r="E581" s="103" t="s">
        <v>348</v>
      </c>
      <c r="F581" s="178" t="s">
        <v>66</v>
      </c>
      <c r="G581" s="214">
        <v>1.5</v>
      </c>
    </row>
    <row r="582" spans="1:7" ht="15">
      <c r="A582" s="190"/>
      <c r="B582" s="168">
        <f t="shared" si="19"/>
        <v>503</v>
      </c>
      <c r="C582" s="103" t="s">
        <v>353</v>
      </c>
      <c r="D582" s="167" t="s">
        <v>119</v>
      </c>
      <c r="E582" s="103" t="s">
        <v>349</v>
      </c>
      <c r="F582" s="178" t="s">
        <v>66</v>
      </c>
      <c r="G582" s="214">
        <v>1.8333333333333335</v>
      </c>
    </row>
    <row r="583" spans="1:7" ht="15">
      <c r="A583" s="190"/>
      <c r="B583" s="168">
        <f t="shared" si="19"/>
        <v>504</v>
      </c>
      <c r="C583" s="103" t="s">
        <v>354</v>
      </c>
      <c r="D583" s="167" t="s">
        <v>119</v>
      </c>
      <c r="E583" s="103" t="s">
        <v>355</v>
      </c>
      <c r="F583" s="178" t="s">
        <v>66</v>
      </c>
      <c r="G583" s="214">
        <v>1.6666666666666667</v>
      </c>
    </row>
    <row r="584" spans="1:7" ht="15">
      <c r="A584" s="190"/>
      <c r="B584" s="168">
        <f t="shared" si="19"/>
        <v>505</v>
      </c>
      <c r="C584" s="103" t="s">
        <v>354</v>
      </c>
      <c r="D584" s="167" t="s">
        <v>119</v>
      </c>
      <c r="E584" s="103" t="s">
        <v>356</v>
      </c>
      <c r="F584" s="178" t="s">
        <v>66</v>
      </c>
      <c r="G584" s="214">
        <v>2.166666666666667</v>
      </c>
    </row>
    <row r="585" spans="1:7" ht="15">
      <c r="A585" s="190"/>
      <c r="B585" s="168">
        <f t="shared" si="19"/>
        <v>506</v>
      </c>
      <c r="C585" s="103" t="s">
        <v>354</v>
      </c>
      <c r="D585" s="167" t="s">
        <v>119</v>
      </c>
      <c r="E585" s="103" t="s">
        <v>357</v>
      </c>
      <c r="F585" s="178" t="s">
        <v>66</v>
      </c>
      <c r="G585" s="214">
        <v>1.8333333333333335</v>
      </c>
    </row>
    <row r="586" spans="1:7" ht="15">
      <c r="A586" s="190"/>
      <c r="B586" s="168">
        <f t="shared" si="19"/>
        <v>507</v>
      </c>
      <c r="C586" s="103" t="s">
        <v>354</v>
      </c>
      <c r="D586" s="167" t="s">
        <v>119</v>
      </c>
      <c r="E586" s="103" t="s">
        <v>358</v>
      </c>
      <c r="F586" s="178" t="s">
        <v>66</v>
      </c>
      <c r="G586" s="214">
        <v>2.666666666666667</v>
      </c>
    </row>
    <row r="587" spans="1:7" ht="15">
      <c r="A587" s="190"/>
      <c r="B587" s="168">
        <f t="shared" si="19"/>
        <v>508</v>
      </c>
      <c r="C587" s="103" t="s">
        <v>359</v>
      </c>
      <c r="D587" s="167" t="s">
        <v>124</v>
      </c>
      <c r="E587" s="103" t="s">
        <v>360</v>
      </c>
      <c r="F587" s="178" t="s">
        <v>66</v>
      </c>
      <c r="G587" s="214">
        <v>1.4166666666666667</v>
      </c>
    </row>
    <row r="588" spans="1:7" ht="15">
      <c r="A588" s="190"/>
      <c r="B588" s="168">
        <f t="shared" si="19"/>
        <v>509</v>
      </c>
      <c r="C588" s="103" t="s">
        <v>359</v>
      </c>
      <c r="D588" s="167" t="s">
        <v>124</v>
      </c>
      <c r="E588" s="103" t="s">
        <v>361</v>
      </c>
      <c r="F588" s="178" t="s">
        <v>66</v>
      </c>
      <c r="G588" s="214">
        <v>1.9583333333333335</v>
      </c>
    </row>
    <row r="589" spans="1:7" ht="15">
      <c r="A589" s="190"/>
      <c r="B589" s="168">
        <f t="shared" si="19"/>
        <v>510</v>
      </c>
      <c r="C589" s="103" t="s">
        <v>359</v>
      </c>
      <c r="D589" s="167" t="s">
        <v>124</v>
      </c>
      <c r="E589" s="103" t="s">
        <v>362</v>
      </c>
      <c r="F589" s="178" t="s">
        <v>66</v>
      </c>
      <c r="G589" s="214">
        <v>1.3333333333333335</v>
      </c>
    </row>
    <row r="590" spans="1:7" ht="15">
      <c r="A590" s="133"/>
      <c r="B590" s="168">
        <f t="shared" si="19"/>
        <v>511</v>
      </c>
      <c r="C590" s="103" t="s">
        <v>359</v>
      </c>
      <c r="D590" s="167" t="s">
        <v>124</v>
      </c>
      <c r="E590" s="103" t="s">
        <v>363</v>
      </c>
      <c r="F590" s="178" t="s">
        <v>66</v>
      </c>
      <c r="G590" s="214">
        <v>1.7500000000000002</v>
      </c>
    </row>
    <row r="591" spans="1:7" ht="15">
      <c r="A591" s="190"/>
      <c r="B591" s="168">
        <f t="shared" si="19"/>
        <v>512</v>
      </c>
      <c r="C591" s="103" t="s">
        <v>364</v>
      </c>
      <c r="D591" s="167" t="s">
        <v>119</v>
      </c>
      <c r="E591" s="103" t="s">
        <v>365</v>
      </c>
      <c r="F591" s="178" t="s">
        <v>66</v>
      </c>
      <c r="G591" s="214">
        <v>1</v>
      </c>
    </row>
    <row r="592" spans="1:7" ht="15">
      <c r="A592" s="190"/>
      <c r="B592" s="168">
        <f t="shared" si="19"/>
        <v>513</v>
      </c>
      <c r="C592" s="103" t="s">
        <v>364</v>
      </c>
      <c r="D592" s="167" t="s">
        <v>119</v>
      </c>
      <c r="E592" s="103" t="s">
        <v>366</v>
      </c>
      <c r="F592" s="178" t="s">
        <v>66</v>
      </c>
      <c r="G592" s="214">
        <v>1.2083333333333333</v>
      </c>
    </row>
    <row r="593" spans="1:7" ht="15">
      <c r="A593" s="190"/>
      <c r="B593" s="168">
        <f t="shared" si="19"/>
        <v>514</v>
      </c>
      <c r="C593" s="103" t="s">
        <v>364</v>
      </c>
      <c r="D593" s="167" t="s">
        <v>119</v>
      </c>
      <c r="E593" s="103" t="s">
        <v>367</v>
      </c>
      <c r="F593" s="178" t="s">
        <v>66</v>
      </c>
      <c r="G593" s="214">
        <v>0.95833333333333337</v>
      </c>
    </row>
    <row r="594" spans="1:7" ht="15">
      <c r="A594" s="190"/>
      <c r="B594" s="168">
        <f t="shared" si="19"/>
        <v>515</v>
      </c>
      <c r="C594" s="103" t="s">
        <v>364</v>
      </c>
      <c r="D594" s="167" t="s">
        <v>119</v>
      </c>
      <c r="E594" s="103" t="s">
        <v>368</v>
      </c>
      <c r="F594" s="178" t="s">
        <v>66</v>
      </c>
      <c r="G594" s="214">
        <v>1.0833333333333335</v>
      </c>
    </row>
    <row r="595" spans="1:7" ht="15">
      <c r="A595" s="190"/>
      <c r="B595" s="168">
        <f t="shared" si="19"/>
        <v>516</v>
      </c>
      <c r="C595" s="103" t="s">
        <v>369</v>
      </c>
      <c r="D595" s="167" t="s">
        <v>119</v>
      </c>
      <c r="E595" s="103" t="s">
        <v>370</v>
      </c>
      <c r="F595" s="178" t="s">
        <v>66</v>
      </c>
      <c r="G595" s="214">
        <v>2.5</v>
      </c>
    </row>
    <row r="596" spans="1:7" ht="15">
      <c r="A596" s="190"/>
      <c r="B596" s="168">
        <f t="shared" si="19"/>
        <v>517</v>
      </c>
      <c r="C596" s="103" t="s">
        <v>369</v>
      </c>
      <c r="D596" s="167" t="s">
        <v>119</v>
      </c>
      <c r="E596" s="103" t="s">
        <v>371</v>
      </c>
      <c r="F596" s="178" t="s">
        <v>66</v>
      </c>
      <c r="G596" s="214">
        <v>3.1666666666666665</v>
      </c>
    </row>
    <row r="597" spans="1:7" ht="15">
      <c r="A597" s="190"/>
      <c r="B597" s="168">
        <f t="shared" si="19"/>
        <v>518</v>
      </c>
      <c r="C597" s="103" t="s">
        <v>369</v>
      </c>
      <c r="D597" s="167" t="s">
        <v>119</v>
      </c>
      <c r="E597" s="103" t="s">
        <v>372</v>
      </c>
      <c r="F597" s="178" t="s">
        <v>66</v>
      </c>
      <c r="G597" s="214">
        <v>3.75</v>
      </c>
    </row>
    <row r="598" spans="1:7" ht="15">
      <c r="A598" s="190"/>
      <c r="B598" s="168">
        <f t="shared" si="19"/>
        <v>519</v>
      </c>
      <c r="C598" s="103" t="s">
        <v>369</v>
      </c>
      <c r="D598" s="167" t="s">
        <v>119</v>
      </c>
      <c r="E598" s="103" t="s">
        <v>373</v>
      </c>
      <c r="F598" s="178" t="s">
        <v>66</v>
      </c>
      <c r="G598" s="214">
        <v>5</v>
      </c>
    </row>
    <row r="599" spans="1:7" ht="15">
      <c r="A599" s="190"/>
      <c r="B599" s="168">
        <f t="shared" si="19"/>
        <v>520</v>
      </c>
      <c r="C599" s="103" t="s">
        <v>369</v>
      </c>
      <c r="D599" s="167" t="s">
        <v>119</v>
      </c>
      <c r="E599" s="103" t="s">
        <v>374</v>
      </c>
      <c r="F599" s="178" t="s">
        <v>66</v>
      </c>
      <c r="G599" s="214">
        <v>5</v>
      </c>
    </row>
    <row r="600" spans="1:7" ht="15">
      <c r="A600" s="190"/>
      <c r="B600" s="168">
        <f t="shared" si="19"/>
        <v>521</v>
      </c>
      <c r="C600" s="103" t="s">
        <v>369</v>
      </c>
      <c r="D600" s="167" t="s">
        <v>119</v>
      </c>
      <c r="E600" s="103" t="s">
        <v>375</v>
      </c>
      <c r="F600" s="178" t="s">
        <v>66</v>
      </c>
      <c r="G600" s="214">
        <v>6.333333333333333</v>
      </c>
    </row>
    <row r="601" spans="1:7" ht="15">
      <c r="A601" s="190"/>
      <c r="B601" s="168">
        <f t="shared" si="19"/>
        <v>522</v>
      </c>
      <c r="C601" s="103" t="s">
        <v>369</v>
      </c>
      <c r="D601" s="167" t="s">
        <v>119</v>
      </c>
      <c r="E601" s="103" t="s">
        <v>376</v>
      </c>
      <c r="F601" s="178" t="s">
        <v>66</v>
      </c>
      <c r="G601" s="214">
        <v>7.5</v>
      </c>
    </row>
    <row r="602" spans="1:7" ht="15">
      <c r="A602" s="190"/>
      <c r="B602" s="168">
        <f t="shared" si="19"/>
        <v>523</v>
      </c>
      <c r="C602" s="103" t="s">
        <v>369</v>
      </c>
      <c r="D602" s="167" t="s">
        <v>119</v>
      </c>
      <c r="E602" s="103" t="s">
        <v>377</v>
      </c>
      <c r="F602" s="178" t="s">
        <v>66</v>
      </c>
      <c r="G602" s="214">
        <v>9.1666666666666679</v>
      </c>
    </row>
    <row r="603" spans="1:7" ht="15">
      <c r="A603" s="190"/>
      <c r="B603" s="168">
        <f t="shared" si="19"/>
        <v>524</v>
      </c>
      <c r="C603" s="103" t="s">
        <v>369</v>
      </c>
      <c r="D603" s="167" t="s">
        <v>124</v>
      </c>
      <c r="E603" s="103" t="s">
        <v>341</v>
      </c>
      <c r="F603" s="178" t="s">
        <v>66</v>
      </c>
      <c r="G603" s="214">
        <v>2.166666666666667</v>
      </c>
    </row>
    <row r="604" spans="1:7" ht="15">
      <c r="A604" s="189" t="s">
        <v>2032</v>
      </c>
      <c r="B604" s="168"/>
      <c r="C604" s="107" t="s">
        <v>378</v>
      </c>
      <c r="D604" s="107"/>
      <c r="E604" s="107"/>
      <c r="F604" s="215"/>
      <c r="G604" s="214"/>
    </row>
    <row r="605" spans="1:7" ht="15">
      <c r="A605" s="190"/>
      <c r="B605" s="168">
        <v>525</v>
      </c>
      <c r="C605" s="103" t="s">
        <v>379</v>
      </c>
      <c r="D605" s="167" t="s">
        <v>138</v>
      </c>
      <c r="E605" s="103" t="s">
        <v>380</v>
      </c>
      <c r="F605" s="178" t="s">
        <v>66</v>
      </c>
      <c r="G605" s="214">
        <v>0.57500000000000007</v>
      </c>
    </row>
    <row r="606" spans="1:7" ht="15">
      <c r="A606" s="190"/>
      <c r="B606" s="168">
        <f>+B605+1</f>
        <v>526</v>
      </c>
      <c r="C606" s="103" t="s">
        <v>379</v>
      </c>
      <c r="D606" s="167" t="s">
        <v>138</v>
      </c>
      <c r="E606" s="103" t="s">
        <v>381</v>
      </c>
      <c r="F606" s="178" t="s">
        <v>66</v>
      </c>
      <c r="G606" s="214">
        <v>0.51388888888888895</v>
      </c>
    </row>
    <row r="607" spans="1:7" ht="15">
      <c r="A607" s="190"/>
      <c r="B607" s="168">
        <f>+B606+1</f>
        <v>527</v>
      </c>
      <c r="C607" s="103" t="s">
        <v>379</v>
      </c>
      <c r="D607" s="167" t="s">
        <v>138</v>
      </c>
      <c r="E607" s="103" t="s">
        <v>382</v>
      </c>
      <c r="F607" s="178" t="s">
        <v>66</v>
      </c>
      <c r="G607" s="214">
        <v>0.40833333333333333</v>
      </c>
    </row>
    <row r="608" spans="1:7" ht="15">
      <c r="A608" s="190"/>
      <c r="B608" s="168">
        <f>+B607+1</f>
        <v>528</v>
      </c>
      <c r="C608" s="103" t="s">
        <v>379</v>
      </c>
      <c r="D608" s="167" t="s">
        <v>138</v>
      </c>
      <c r="E608" s="103" t="s">
        <v>1451</v>
      </c>
      <c r="F608" s="178" t="s">
        <v>252</v>
      </c>
      <c r="G608" s="214">
        <v>0.39166666666666666</v>
      </c>
    </row>
    <row r="609" spans="1:7" ht="15">
      <c r="A609" s="189" t="s">
        <v>2033</v>
      </c>
      <c r="B609" s="168"/>
      <c r="C609" s="107" t="s">
        <v>383</v>
      </c>
      <c r="D609" s="107"/>
      <c r="E609" s="107"/>
      <c r="F609" s="228"/>
      <c r="G609" s="214"/>
    </row>
    <row r="610" spans="1:7" ht="15">
      <c r="A610" s="190"/>
      <c r="B610" s="168">
        <v>529</v>
      </c>
      <c r="C610" s="103" t="s">
        <v>383</v>
      </c>
      <c r="D610" s="167" t="s">
        <v>138</v>
      </c>
      <c r="E610" s="103"/>
      <c r="F610" s="229" t="s">
        <v>318</v>
      </c>
      <c r="G610" s="214">
        <v>0.95833333333333326</v>
      </c>
    </row>
    <row r="611" spans="1:7" ht="15">
      <c r="A611" s="189" t="s">
        <v>2034</v>
      </c>
      <c r="B611" s="168"/>
      <c r="C611" s="107" t="s">
        <v>385</v>
      </c>
      <c r="D611" s="107"/>
      <c r="E611" s="107"/>
      <c r="F611" s="228"/>
      <c r="G611" s="214"/>
    </row>
    <row r="612" spans="1:7" ht="15">
      <c r="A612" s="190"/>
      <c r="B612" s="168">
        <v>530</v>
      </c>
      <c r="C612" s="103" t="s">
        <v>1588</v>
      </c>
      <c r="D612" s="167" t="s">
        <v>135</v>
      </c>
      <c r="E612" s="103" t="s">
        <v>386</v>
      </c>
      <c r="F612" s="178" t="s">
        <v>384</v>
      </c>
      <c r="G612" s="214">
        <v>0.375</v>
      </c>
    </row>
    <row r="613" spans="1:7" ht="15">
      <c r="A613" s="189" t="s">
        <v>2035</v>
      </c>
      <c r="B613" s="168"/>
      <c r="C613" s="107" t="s">
        <v>387</v>
      </c>
      <c r="D613" s="107"/>
      <c r="E613" s="107"/>
      <c r="F613" s="215"/>
      <c r="G613" s="214"/>
    </row>
    <row r="614" spans="1:7" ht="15">
      <c r="A614" s="190"/>
      <c r="B614" s="168">
        <v>531</v>
      </c>
      <c r="C614" s="107" t="s">
        <v>388</v>
      </c>
      <c r="D614" s="167" t="s">
        <v>135</v>
      </c>
      <c r="E614" s="107" t="s">
        <v>2153</v>
      </c>
      <c r="F614" s="178" t="s">
        <v>384</v>
      </c>
      <c r="G614" s="214">
        <v>0.91666666666666674</v>
      </c>
    </row>
    <row r="615" spans="1:7" ht="15">
      <c r="A615" s="190"/>
      <c r="B615" s="168">
        <f>B614+1</f>
        <v>532</v>
      </c>
      <c r="C615" s="107" t="s">
        <v>388</v>
      </c>
      <c r="D615" s="167" t="s">
        <v>135</v>
      </c>
      <c r="E615" s="108" t="s">
        <v>1330</v>
      </c>
      <c r="F615" s="178" t="s">
        <v>384</v>
      </c>
      <c r="G615" s="214">
        <v>1</v>
      </c>
    </row>
    <row r="616" spans="1:7" ht="15">
      <c r="A616" s="190"/>
      <c r="B616" s="168">
        <f>B615+1</f>
        <v>533</v>
      </c>
      <c r="C616" s="107" t="s">
        <v>388</v>
      </c>
      <c r="D616" s="167" t="s">
        <v>135</v>
      </c>
      <c r="E616" s="108" t="s">
        <v>2154</v>
      </c>
      <c r="F616" s="178" t="s">
        <v>384</v>
      </c>
      <c r="G616" s="214">
        <v>0.79166666666666663</v>
      </c>
    </row>
    <row r="617" spans="1:7" ht="15">
      <c r="A617" s="189" t="s">
        <v>2036</v>
      </c>
      <c r="B617" s="168"/>
      <c r="C617" s="107" t="s">
        <v>389</v>
      </c>
      <c r="D617" s="107"/>
      <c r="E617" s="107"/>
      <c r="F617" s="215"/>
      <c r="G617" s="214"/>
    </row>
    <row r="618" spans="1:7" ht="30">
      <c r="A618" s="190"/>
      <c r="B618" s="168">
        <v>534</v>
      </c>
      <c r="C618" s="108" t="s">
        <v>173</v>
      </c>
      <c r="D618" s="167" t="s">
        <v>135</v>
      </c>
      <c r="E618" s="108" t="s">
        <v>390</v>
      </c>
      <c r="F618" s="178" t="s">
        <v>1108</v>
      </c>
      <c r="G618" s="214">
        <v>0.83333333333333337</v>
      </c>
    </row>
    <row r="619" spans="1:7" ht="30">
      <c r="A619" s="190"/>
      <c r="B619" s="168">
        <f>B618+1</f>
        <v>535</v>
      </c>
      <c r="C619" s="108" t="s">
        <v>173</v>
      </c>
      <c r="D619" s="167" t="s">
        <v>135</v>
      </c>
      <c r="E619" s="108" t="s">
        <v>391</v>
      </c>
      <c r="F619" s="178" t="s">
        <v>1108</v>
      </c>
      <c r="G619" s="214">
        <v>1.0058333333333334</v>
      </c>
    </row>
    <row r="620" spans="1:7" ht="30">
      <c r="A620" s="190"/>
      <c r="B620" s="168">
        <f>B619+1</f>
        <v>536</v>
      </c>
      <c r="C620" s="108" t="s">
        <v>173</v>
      </c>
      <c r="D620" s="167" t="s">
        <v>135</v>
      </c>
      <c r="E620" s="108" t="s">
        <v>392</v>
      </c>
      <c r="F620" s="178" t="s">
        <v>1108</v>
      </c>
      <c r="G620" s="214">
        <v>1.2033333333333334</v>
      </c>
    </row>
    <row r="621" spans="1:7" ht="30">
      <c r="A621" s="190"/>
      <c r="B621" s="168">
        <f>B620+1</f>
        <v>537</v>
      </c>
      <c r="C621" s="108" t="s">
        <v>173</v>
      </c>
      <c r="D621" s="167" t="s">
        <v>135</v>
      </c>
      <c r="E621" s="108" t="s">
        <v>967</v>
      </c>
      <c r="F621" s="178" t="s">
        <v>1108</v>
      </c>
      <c r="G621" s="214">
        <v>1.4083333333333334</v>
      </c>
    </row>
    <row r="622" spans="1:7" ht="30">
      <c r="A622" s="190"/>
      <c r="B622" s="168">
        <f>B621+1</f>
        <v>538</v>
      </c>
      <c r="C622" s="108" t="s">
        <v>173</v>
      </c>
      <c r="D622" s="167" t="s">
        <v>135</v>
      </c>
      <c r="E622" s="108" t="s">
        <v>393</v>
      </c>
      <c r="F622" s="178" t="s">
        <v>1108</v>
      </c>
      <c r="G622" s="214">
        <v>1.55</v>
      </c>
    </row>
    <row r="623" spans="1:7" ht="18">
      <c r="A623" s="221"/>
      <c r="B623" s="168"/>
      <c r="C623" s="199" t="s">
        <v>394</v>
      </c>
      <c r="D623" s="210"/>
      <c r="E623" s="210"/>
      <c r="F623" s="230"/>
      <c r="G623" s="223"/>
    </row>
    <row r="624" spans="1:7" ht="15">
      <c r="A624" s="216" t="s">
        <v>2037</v>
      </c>
      <c r="B624" s="168"/>
      <c r="C624" s="107" t="s">
        <v>395</v>
      </c>
      <c r="D624" s="107"/>
      <c r="E624" s="107"/>
      <c r="F624" s="231"/>
      <c r="G624" s="212"/>
    </row>
    <row r="625" spans="1:7" ht="15">
      <c r="A625" s="232"/>
      <c r="B625" s="233">
        <v>539</v>
      </c>
      <c r="C625" s="145" t="s">
        <v>396</v>
      </c>
      <c r="D625" s="234" t="s">
        <v>119</v>
      </c>
      <c r="E625" s="103" t="s">
        <v>2289</v>
      </c>
      <c r="F625" s="235" t="s">
        <v>66</v>
      </c>
      <c r="G625" s="214">
        <v>104.16666666666667</v>
      </c>
    </row>
    <row r="626" spans="1:7" ht="15">
      <c r="A626" s="232"/>
      <c r="B626" s="233">
        <f>B625+1</f>
        <v>540</v>
      </c>
      <c r="C626" s="145" t="s">
        <v>396</v>
      </c>
      <c r="D626" s="234" t="s">
        <v>119</v>
      </c>
      <c r="E626" s="103" t="s">
        <v>2290</v>
      </c>
      <c r="F626" s="235" t="s">
        <v>66</v>
      </c>
      <c r="G626" s="214">
        <v>104.16666666666667</v>
      </c>
    </row>
    <row r="627" spans="1:7" ht="15">
      <c r="A627" s="190"/>
      <c r="B627" s="233">
        <f>B626+1</f>
        <v>541</v>
      </c>
      <c r="C627" s="103" t="s">
        <v>396</v>
      </c>
      <c r="D627" s="167" t="s">
        <v>119</v>
      </c>
      <c r="E627" s="103" t="s">
        <v>2291</v>
      </c>
      <c r="F627" s="178" t="s">
        <v>66</v>
      </c>
      <c r="G627" s="214">
        <v>104.16666666666667</v>
      </c>
    </row>
    <row r="628" spans="1:7" ht="15">
      <c r="A628" s="189" t="s">
        <v>2038</v>
      </c>
      <c r="B628" s="168"/>
      <c r="C628" s="107" t="s">
        <v>397</v>
      </c>
      <c r="D628" s="107"/>
      <c r="E628" s="107"/>
      <c r="F628" s="215"/>
      <c r="G628" s="206"/>
    </row>
    <row r="629" spans="1:7" ht="30">
      <c r="A629" s="190"/>
      <c r="B629" s="233">
        <v>542</v>
      </c>
      <c r="C629" s="103" t="s">
        <v>396</v>
      </c>
      <c r="D629" s="167" t="s">
        <v>119</v>
      </c>
      <c r="E629" s="103" t="s">
        <v>1630</v>
      </c>
      <c r="F629" s="178" t="s">
        <v>66</v>
      </c>
      <c r="G629" s="214">
        <v>135.19999999999999</v>
      </c>
    </row>
    <row r="630" spans="1:7" ht="15">
      <c r="A630" s="189" t="s">
        <v>2039</v>
      </c>
      <c r="B630" s="233"/>
      <c r="C630" s="107" t="s">
        <v>398</v>
      </c>
      <c r="D630" s="107"/>
      <c r="E630" s="107"/>
      <c r="F630" s="215"/>
      <c r="G630" s="212"/>
    </row>
    <row r="631" spans="1:7" ht="45">
      <c r="A631" s="190"/>
      <c r="B631" s="168">
        <v>543</v>
      </c>
      <c r="C631" s="103" t="s">
        <v>396</v>
      </c>
      <c r="D631" s="167" t="s">
        <v>135</v>
      </c>
      <c r="E631" s="103" t="s">
        <v>1109</v>
      </c>
      <c r="F631" s="178" t="s">
        <v>66</v>
      </c>
      <c r="G631" s="214">
        <v>66.666666666666671</v>
      </c>
    </row>
    <row r="632" spans="1:7" ht="30">
      <c r="A632" s="190"/>
      <c r="B632" s="168">
        <f>B631+1</f>
        <v>544</v>
      </c>
      <c r="C632" s="103" t="s">
        <v>396</v>
      </c>
      <c r="D632" s="167" t="s">
        <v>135</v>
      </c>
      <c r="E632" s="103" t="s">
        <v>1435</v>
      </c>
      <c r="F632" s="178" t="s">
        <v>66</v>
      </c>
      <c r="G632" s="214">
        <v>95.833333333333343</v>
      </c>
    </row>
    <row r="633" spans="1:7" ht="30">
      <c r="A633" s="190"/>
      <c r="B633" s="168">
        <f>B632+1</f>
        <v>545</v>
      </c>
      <c r="C633" s="103" t="s">
        <v>396</v>
      </c>
      <c r="D633" s="167" t="s">
        <v>135</v>
      </c>
      <c r="E633" s="103" t="s">
        <v>1110</v>
      </c>
      <c r="F633" s="178" t="s">
        <v>66</v>
      </c>
      <c r="G633" s="214">
        <v>54.166666666666671</v>
      </c>
    </row>
    <row r="634" spans="1:7" ht="15">
      <c r="A634" s="189" t="s">
        <v>2040</v>
      </c>
      <c r="B634" s="168"/>
      <c r="C634" s="107" t="s">
        <v>399</v>
      </c>
      <c r="D634" s="107"/>
      <c r="E634" s="107"/>
      <c r="F634" s="215"/>
      <c r="G634" s="206"/>
    </row>
    <row r="635" spans="1:7" ht="45">
      <c r="A635" s="190"/>
      <c r="B635" s="168">
        <v>546</v>
      </c>
      <c r="C635" s="103" t="s">
        <v>400</v>
      </c>
      <c r="D635" s="167" t="s">
        <v>135</v>
      </c>
      <c r="E635" s="103" t="s">
        <v>401</v>
      </c>
      <c r="F635" s="178" t="s">
        <v>66</v>
      </c>
      <c r="G635" s="214">
        <v>32.5</v>
      </c>
    </row>
    <row r="636" spans="1:7" ht="45">
      <c r="A636" s="190"/>
      <c r="B636" s="168">
        <f>B635+1</f>
        <v>547</v>
      </c>
      <c r="C636" s="103" t="s">
        <v>400</v>
      </c>
      <c r="D636" s="167" t="s">
        <v>135</v>
      </c>
      <c r="E636" s="103" t="s">
        <v>402</v>
      </c>
      <c r="F636" s="178" t="s">
        <v>66</v>
      </c>
      <c r="G636" s="214">
        <v>54.166666666666671</v>
      </c>
    </row>
    <row r="637" spans="1:7" ht="45">
      <c r="A637" s="190"/>
      <c r="B637" s="168">
        <f>B636+1</f>
        <v>548</v>
      </c>
      <c r="C637" s="103" t="s">
        <v>400</v>
      </c>
      <c r="D637" s="167" t="s">
        <v>135</v>
      </c>
      <c r="E637" s="103" t="s">
        <v>1111</v>
      </c>
      <c r="F637" s="178" t="s">
        <v>66</v>
      </c>
      <c r="G637" s="214">
        <v>28.333333333333336</v>
      </c>
    </row>
    <row r="638" spans="1:7" ht="45">
      <c r="A638" s="190"/>
      <c r="B638" s="168">
        <f>B637+1</f>
        <v>549</v>
      </c>
      <c r="C638" s="103" t="s">
        <v>400</v>
      </c>
      <c r="D638" s="167" t="s">
        <v>135</v>
      </c>
      <c r="E638" s="103" t="s">
        <v>403</v>
      </c>
      <c r="F638" s="178" t="s">
        <v>66</v>
      </c>
      <c r="G638" s="214">
        <v>49.166666666666671</v>
      </c>
    </row>
    <row r="639" spans="1:7" ht="30">
      <c r="A639" s="190"/>
      <c r="B639" s="168">
        <f>B638+1</f>
        <v>550</v>
      </c>
      <c r="C639" s="103" t="s">
        <v>400</v>
      </c>
      <c r="D639" s="167" t="s">
        <v>135</v>
      </c>
      <c r="E639" s="103" t="s">
        <v>404</v>
      </c>
      <c r="F639" s="178" t="s">
        <v>66</v>
      </c>
      <c r="G639" s="214">
        <v>46.666666666666671</v>
      </c>
    </row>
    <row r="640" spans="1:7" ht="30">
      <c r="A640" s="190"/>
      <c r="B640" s="168">
        <f>B639+1</f>
        <v>551</v>
      </c>
      <c r="C640" s="103" t="s">
        <v>400</v>
      </c>
      <c r="D640" s="167" t="s">
        <v>135</v>
      </c>
      <c r="E640" s="103" t="s">
        <v>405</v>
      </c>
      <c r="F640" s="178" t="s">
        <v>66</v>
      </c>
      <c r="G640" s="214">
        <v>86.066666666666677</v>
      </c>
    </row>
    <row r="641" spans="1:7" ht="15">
      <c r="A641" s="189" t="s">
        <v>2041</v>
      </c>
      <c r="B641" s="168"/>
      <c r="C641" s="107" t="s">
        <v>406</v>
      </c>
      <c r="D641" s="107"/>
      <c r="E641" s="107"/>
      <c r="F641" s="215"/>
      <c r="G641" s="214"/>
    </row>
    <row r="642" spans="1:7" ht="30">
      <c r="A642" s="190"/>
      <c r="B642" s="168">
        <v>552</v>
      </c>
      <c r="C642" s="103" t="s">
        <v>396</v>
      </c>
      <c r="D642" s="167" t="s">
        <v>135</v>
      </c>
      <c r="E642" s="103" t="s">
        <v>407</v>
      </c>
      <c r="F642" s="178" t="s">
        <v>66</v>
      </c>
      <c r="G642" s="214">
        <v>62.3</v>
      </c>
    </row>
    <row r="643" spans="1:7" ht="30">
      <c r="A643" s="190"/>
      <c r="B643" s="168">
        <f>B642+1</f>
        <v>553</v>
      </c>
      <c r="C643" s="103" t="s">
        <v>396</v>
      </c>
      <c r="D643" s="167" t="s">
        <v>135</v>
      </c>
      <c r="E643" s="103" t="s">
        <v>408</v>
      </c>
      <c r="F643" s="178" t="s">
        <v>66</v>
      </c>
      <c r="G643" s="214">
        <v>31.666666666666668</v>
      </c>
    </row>
    <row r="644" spans="1:7" ht="30">
      <c r="A644" s="190"/>
      <c r="B644" s="168">
        <f>B643+1</f>
        <v>554</v>
      </c>
      <c r="C644" s="103" t="s">
        <v>396</v>
      </c>
      <c r="D644" s="167" t="s">
        <v>135</v>
      </c>
      <c r="E644" s="103" t="s">
        <v>1452</v>
      </c>
      <c r="F644" s="178" t="s">
        <v>66</v>
      </c>
      <c r="G644" s="214">
        <v>58.675000000000004</v>
      </c>
    </row>
    <row r="645" spans="1:7" ht="30">
      <c r="A645" s="190"/>
      <c r="B645" s="168">
        <f>B644+1</f>
        <v>555</v>
      </c>
      <c r="C645" s="103" t="s">
        <v>396</v>
      </c>
      <c r="D645" s="167" t="s">
        <v>135</v>
      </c>
      <c r="E645" s="103" t="s">
        <v>409</v>
      </c>
      <c r="F645" s="178" t="s">
        <v>66</v>
      </c>
      <c r="G645" s="214">
        <v>42.916666666666671</v>
      </c>
    </row>
    <row r="646" spans="1:7" ht="15">
      <c r="A646" s="189" t="s">
        <v>2042</v>
      </c>
      <c r="B646" s="168"/>
      <c r="C646" s="107" t="s">
        <v>410</v>
      </c>
      <c r="D646" s="107"/>
      <c r="E646" s="107"/>
      <c r="F646" s="215"/>
      <c r="G646" s="212"/>
    </row>
    <row r="647" spans="1:7" ht="30">
      <c r="A647" s="190"/>
      <c r="B647" s="168">
        <v>556</v>
      </c>
      <c r="C647" s="103" t="s">
        <v>400</v>
      </c>
      <c r="D647" s="167" t="s">
        <v>135</v>
      </c>
      <c r="E647" s="103" t="s">
        <v>1112</v>
      </c>
      <c r="F647" s="178" t="s">
        <v>66</v>
      </c>
      <c r="G647" s="214">
        <v>15.833333333333334</v>
      </c>
    </row>
    <row r="648" spans="1:7" ht="30">
      <c r="A648" s="190"/>
      <c r="B648" s="168">
        <f>B647+1</f>
        <v>557</v>
      </c>
      <c r="C648" s="103" t="s">
        <v>400</v>
      </c>
      <c r="D648" s="167" t="s">
        <v>135</v>
      </c>
      <c r="E648" s="103" t="s">
        <v>1113</v>
      </c>
      <c r="F648" s="178" t="s">
        <v>66</v>
      </c>
      <c r="G648" s="214">
        <v>35</v>
      </c>
    </row>
    <row r="649" spans="1:7" ht="30">
      <c r="A649" s="190"/>
      <c r="B649" s="168">
        <f t="shared" ref="B649:B658" si="20">B648+1</f>
        <v>558</v>
      </c>
      <c r="C649" s="103" t="s">
        <v>400</v>
      </c>
      <c r="D649" s="167" t="s">
        <v>135</v>
      </c>
      <c r="E649" s="103" t="s">
        <v>1114</v>
      </c>
      <c r="F649" s="178" t="s">
        <v>66</v>
      </c>
      <c r="G649" s="214">
        <v>55.274999999999991</v>
      </c>
    </row>
    <row r="650" spans="1:7" ht="30">
      <c r="A650" s="190"/>
      <c r="B650" s="168">
        <f t="shared" si="20"/>
        <v>559</v>
      </c>
      <c r="C650" s="103" t="s">
        <v>400</v>
      </c>
      <c r="D650" s="167" t="s">
        <v>135</v>
      </c>
      <c r="E650" s="103" t="s">
        <v>1115</v>
      </c>
      <c r="F650" s="178" t="s">
        <v>66</v>
      </c>
      <c r="G650" s="214">
        <v>24.166666666666668</v>
      </c>
    </row>
    <row r="651" spans="1:7" ht="30">
      <c r="A651" s="190"/>
      <c r="B651" s="168">
        <f t="shared" si="20"/>
        <v>560</v>
      </c>
      <c r="C651" s="103" t="s">
        <v>400</v>
      </c>
      <c r="D651" s="167" t="s">
        <v>135</v>
      </c>
      <c r="E651" s="103" t="s">
        <v>411</v>
      </c>
      <c r="F651" s="178" t="s">
        <v>66</v>
      </c>
      <c r="G651" s="214">
        <v>51.65</v>
      </c>
    </row>
    <row r="652" spans="1:7" ht="30">
      <c r="A652" s="190"/>
      <c r="B652" s="168">
        <f t="shared" si="20"/>
        <v>561</v>
      </c>
      <c r="C652" s="103" t="s">
        <v>400</v>
      </c>
      <c r="D652" s="167" t="s">
        <v>135</v>
      </c>
      <c r="E652" s="103" t="s">
        <v>412</v>
      </c>
      <c r="F652" s="178" t="s">
        <v>66</v>
      </c>
      <c r="G652" s="214">
        <v>32</v>
      </c>
    </row>
    <row r="653" spans="1:7" ht="45">
      <c r="A653" s="190"/>
      <c r="B653" s="168">
        <f t="shared" si="20"/>
        <v>562</v>
      </c>
      <c r="C653" s="103" t="s">
        <v>400</v>
      </c>
      <c r="D653" s="167" t="s">
        <v>135</v>
      </c>
      <c r="E653" s="103" t="s">
        <v>413</v>
      </c>
      <c r="F653" s="178" t="s">
        <v>66</v>
      </c>
      <c r="G653" s="214">
        <v>60.649999999999991</v>
      </c>
    </row>
    <row r="654" spans="1:7" ht="45">
      <c r="A654" s="190"/>
      <c r="B654" s="168">
        <f t="shared" si="20"/>
        <v>563</v>
      </c>
      <c r="C654" s="103" t="s">
        <v>400</v>
      </c>
      <c r="D654" s="167" t="s">
        <v>135</v>
      </c>
      <c r="E654" s="103" t="s">
        <v>414</v>
      </c>
      <c r="F654" s="178" t="s">
        <v>66</v>
      </c>
      <c r="G654" s="214">
        <v>46.175000000000004</v>
      </c>
    </row>
    <row r="655" spans="1:7" ht="30">
      <c r="A655" s="190"/>
      <c r="B655" s="168">
        <f t="shared" si="20"/>
        <v>564</v>
      </c>
      <c r="C655" s="103" t="s">
        <v>400</v>
      </c>
      <c r="D655" s="167" t="s">
        <v>135</v>
      </c>
      <c r="E655" s="103" t="s">
        <v>1116</v>
      </c>
      <c r="F655" s="178" t="s">
        <v>66</v>
      </c>
      <c r="G655" s="214">
        <v>25.833333333333339</v>
      </c>
    </row>
    <row r="656" spans="1:7" ht="30">
      <c r="A656" s="190"/>
      <c r="B656" s="168">
        <f t="shared" si="20"/>
        <v>565</v>
      </c>
      <c r="C656" s="103" t="s">
        <v>400</v>
      </c>
      <c r="D656" s="167" t="s">
        <v>135</v>
      </c>
      <c r="E656" s="103" t="s">
        <v>1117</v>
      </c>
      <c r="F656" s="178" t="s">
        <v>66</v>
      </c>
      <c r="G656" s="214">
        <v>45</v>
      </c>
    </row>
    <row r="657" spans="1:7" ht="30">
      <c r="A657" s="190"/>
      <c r="B657" s="168">
        <f t="shared" si="20"/>
        <v>566</v>
      </c>
      <c r="C657" s="103" t="s">
        <v>400</v>
      </c>
      <c r="D657" s="167" t="s">
        <v>135</v>
      </c>
      <c r="E657" s="103" t="s">
        <v>1118</v>
      </c>
      <c r="F657" s="178" t="s">
        <v>66</v>
      </c>
      <c r="G657" s="214">
        <v>65.775000000000006</v>
      </c>
    </row>
    <row r="658" spans="1:7" ht="30">
      <c r="A658" s="190"/>
      <c r="B658" s="168">
        <f t="shared" si="20"/>
        <v>567</v>
      </c>
      <c r="C658" s="103" t="s">
        <v>400</v>
      </c>
      <c r="D658" s="167" t="s">
        <v>135</v>
      </c>
      <c r="E658" s="103" t="s">
        <v>415</v>
      </c>
      <c r="F658" s="178" t="s">
        <v>66</v>
      </c>
      <c r="G658" s="214">
        <v>32.5</v>
      </c>
    </row>
    <row r="659" spans="1:7" ht="15">
      <c r="A659" s="189" t="s">
        <v>2043</v>
      </c>
      <c r="B659" s="168"/>
      <c r="C659" s="107" t="s">
        <v>416</v>
      </c>
      <c r="D659" s="107"/>
      <c r="E659" s="107"/>
      <c r="F659" s="215"/>
      <c r="G659" s="212"/>
    </row>
    <row r="660" spans="1:7" ht="15">
      <c r="A660" s="190"/>
      <c r="B660" s="168">
        <v>568</v>
      </c>
      <c r="C660" s="103" t="s">
        <v>214</v>
      </c>
      <c r="D660" s="109" t="s">
        <v>124</v>
      </c>
      <c r="E660" s="103" t="s">
        <v>1412</v>
      </c>
      <c r="F660" s="109" t="s">
        <v>66</v>
      </c>
      <c r="G660" s="214">
        <v>2</v>
      </c>
    </row>
    <row r="661" spans="1:7" ht="15">
      <c r="A661" s="190"/>
      <c r="B661" s="168">
        <f>B660+1</f>
        <v>569</v>
      </c>
      <c r="C661" s="103" t="s">
        <v>214</v>
      </c>
      <c r="D661" s="109" t="s">
        <v>124</v>
      </c>
      <c r="E661" s="103" t="s">
        <v>417</v>
      </c>
      <c r="F661" s="109" t="s">
        <v>66</v>
      </c>
      <c r="G661" s="214">
        <v>2.5</v>
      </c>
    </row>
    <row r="662" spans="1:7" ht="15">
      <c r="A662" s="190"/>
      <c r="B662" s="168">
        <f t="shared" ref="B662:B667" si="21">B661+1</f>
        <v>570</v>
      </c>
      <c r="C662" s="103" t="s">
        <v>214</v>
      </c>
      <c r="D662" s="109" t="s">
        <v>124</v>
      </c>
      <c r="E662" s="103" t="s">
        <v>418</v>
      </c>
      <c r="F662" s="109" t="s">
        <v>66</v>
      </c>
      <c r="G662" s="214">
        <v>2.3958333333333335</v>
      </c>
    </row>
    <row r="663" spans="1:7" ht="15">
      <c r="A663" s="190"/>
      <c r="B663" s="168">
        <f t="shared" si="21"/>
        <v>571</v>
      </c>
      <c r="C663" s="103" t="s">
        <v>214</v>
      </c>
      <c r="D663" s="109" t="s">
        <v>124</v>
      </c>
      <c r="E663" s="103" t="s">
        <v>419</v>
      </c>
      <c r="F663" s="109" t="s">
        <v>66</v>
      </c>
      <c r="G663" s="214">
        <v>2.3958333333333335</v>
      </c>
    </row>
    <row r="664" spans="1:7" ht="15">
      <c r="A664" s="190"/>
      <c r="B664" s="168">
        <f t="shared" si="21"/>
        <v>572</v>
      </c>
      <c r="C664" s="103" t="s">
        <v>214</v>
      </c>
      <c r="D664" s="109" t="s">
        <v>124</v>
      </c>
      <c r="E664" s="103" t="s">
        <v>420</v>
      </c>
      <c r="F664" s="109" t="s">
        <v>66</v>
      </c>
      <c r="G664" s="214">
        <v>2.5725000000000002</v>
      </c>
    </row>
    <row r="665" spans="1:7" ht="15">
      <c r="A665" s="190"/>
      <c r="B665" s="168">
        <f t="shared" si="21"/>
        <v>573</v>
      </c>
      <c r="C665" s="103" t="s">
        <v>214</v>
      </c>
      <c r="D665" s="109" t="s">
        <v>124</v>
      </c>
      <c r="E665" s="103" t="s">
        <v>421</v>
      </c>
      <c r="F665" s="109" t="s">
        <v>66</v>
      </c>
      <c r="G665" s="214">
        <v>2.5725000000000002</v>
      </c>
    </row>
    <row r="666" spans="1:7" ht="15">
      <c r="A666" s="190"/>
      <c r="B666" s="168">
        <f t="shared" si="21"/>
        <v>574</v>
      </c>
      <c r="C666" s="103" t="s">
        <v>214</v>
      </c>
      <c r="D666" s="109" t="s">
        <v>124</v>
      </c>
      <c r="E666" s="103" t="s">
        <v>422</v>
      </c>
      <c r="F666" s="109" t="s">
        <v>66</v>
      </c>
      <c r="G666" s="214">
        <v>3.6750000000000003</v>
      </c>
    </row>
    <row r="667" spans="1:7" ht="15">
      <c r="A667" s="190"/>
      <c r="B667" s="168">
        <f t="shared" si="21"/>
        <v>575</v>
      </c>
      <c r="C667" s="103" t="s">
        <v>214</v>
      </c>
      <c r="D667" s="109" t="s">
        <v>124</v>
      </c>
      <c r="E667" s="103" t="s">
        <v>423</v>
      </c>
      <c r="F667" s="109" t="s">
        <v>66</v>
      </c>
      <c r="G667" s="214">
        <v>3.6750000000000003</v>
      </c>
    </row>
    <row r="668" spans="1:7" ht="18">
      <c r="A668" s="190"/>
      <c r="B668" s="157"/>
      <c r="C668" s="199" t="s">
        <v>424</v>
      </c>
      <c r="D668" s="210"/>
      <c r="E668" s="210"/>
      <c r="F668" s="167"/>
      <c r="G668" s="206"/>
    </row>
    <row r="669" spans="1:7" ht="15">
      <c r="A669" s="189" t="s">
        <v>2044</v>
      </c>
      <c r="B669" s="157"/>
      <c r="C669" s="107" t="s">
        <v>425</v>
      </c>
      <c r="D669" s="107"/>
      <c r="E669" s="108"/>
      <c r="F669" s="167"/>
      <c r="G669" s="206"/>
    </row>
    <row r="670" spans="1:7" ht="15">
      <c r="A670" s="190"/>
      <c r="B670" s="168">
        <v>576</v>
      </c>
      <c r="C670" s="103" t="s">
        <v>426</v>
      </c>
      <c r="D670" s="167" t="s">
        <v>124</v>
      </c>
      <c r="E670" s="108" t="s">
        <v>2170</v>
      </c>
      <c r="F670" s="167" t="s">
        <v>252</v>
      </c>
      <c r="G670" s="236">
        <v>0.45833333333333337</v>
      </c>
    </row>
    <row r="671" spans="1:7" ht="15">
      <c r="A671" s="190"/>
      <c r="B671" s="168">
        <f>B670+1</f>
        <v>577</v>
      </c>
      <c r="C671" s="103" t="s">
        <v>426</v>
      </c>
      <c r="D671" s="167" t="s">
        <v>124</v>
      </c>
      <c r="E671" s="108" t="s">
        <v>2171</v>
      </c>
      <c r="F671" s="167" t="s">
        <v>66</v>
      </c>
      <c r="G671" s="236">
        <v>0.60099999999999998</v>
      </c>
    </row>
    <row r="672" spans="1:7" ht="15">
      <c r="A672" s="190"/>
      <c r="B672" s="168">
        <f t="shared" ref="B672:B735" si="22">B671+1</f>
        <v>578</v>
      </c>
      <c r="C672" s="103" t="s">
        <v>426</v>
      </c>
      <c r="D672" s="167" t="s">
        <v>124</v>
      </c>
      <c r="E672" s="108" t="s">
        <v>2172</v>
      </c>
      <c r="F672" s="167" t="s">
        <v>252</v>
      </c>
      <c r="G672" s="236">
        <v>0.37083333333333335</v>
      </c>
    </row>
    <row r="673" spans="1:7" ht="15">
      <c r="A673" s="190"/>
      <c r="B673" s="168">
        <f t="shared" si="22"/>
        <v>579</v>
      </c>
      <c r="C673" s="103" t="s">
        <v>426</v>
      </c>
      <c r="D673" s="167" t="s">
        <v>124</v>
      </c>
      <c r="E673" s="108" t="s">
        <v>2173</v>
      </c>
      <c r="F673" s="167" t="s">
        <v>66</v>
      </c>
      <c r="G673" s="236">
        <v>0.4458333333333333</v>
      </c>
    </row>
    <row r="674" spans="1:7" ht="15">
      <c r="A674" s="189"/>
      <c r="B674" s="168">
        <f t="shared" si="22"/>
        <v>580</v>
      </c>
      <c r="C674" s="107" t="s">
        <v>426</v>
      </c>
      <c r="D674" s="111" t="s">
        <v>124</v>
      </c>
      <c r="E674" s="108" t="s">
        <v>2174</v>
      </c>
      <c r="F674" s="167" t="s">
        <v>66</v>
      </c>
      <c r="G674" s="236">
        <v>0.87</v>
      </c>
    </row>
    <row r="675" spans="1:7" ht="15">
      <c r="A675" s="190"/>
      <c r="B675" s="168">
        <f t="shared" si="22"/>
        <v>581</v>
      </c>
      <c r="C675" s="103" t="s">
        <v>426</v>
      </c>
      <c r="D675" s="167" t="s">
        <v>124</v>
      </c>
      <c r="E675" s="103" t="s">
        <v>2175</v>
      </c>
      <c r="F675" s="167" t="s">
        <v>66</v>
      </c>
      <c r="G675" s="236">
        <v>0.45666666666666667</v>
      </c>
    </row>
    <row r="676" spans="1:7" ht="15">
      <c r="A676" s="190"/>
      <c r="B676" s="168">
        <f t="shared" si="22"/>
        <v>582</v>
      </c>
      <c r="C676" s="103" t="s">
        <v>426</v>
      </c>
      <c r="D676" s="167" t="s">
        <v>124</v>
      </c>
      <c r="E676" s="103" t="s">
        <v>2176</v>
      </c>
      <c r="F676" s="167" t="s">
        <v>66</v>
      </c>
      <c r="G676" s="236">
        <v>0.55375000000000019</v>
      </c>
    </row>
    <row r="677" spans="1:7" ht="15">
      <c r="A677" s="190"/>
      <c r="B677" s="168">
        <f t="shared" si="22"/>
        <v>583</v>
      </c>
      <c r="C677" s="107" t="s">
        <v>426</v>
      </c>
      <c r="D677" s="111" t="s">
        <v>124</v>
      </c>
      <c r="E677" s="108" t="s">
        <v>2177</v>
      </c>
      <c r="F677" s="167" t="s">
        <v>66</v>
      </c>
      <c r="G677" s="236">
        <v>1.1080000000000001</v>
      </c>
    </row>
    <row r="678" spans="1:7" ht="15">
      <c r="A678" s="189"/>
      <c r="B678" s="168">
        <f t="shared" si="22"/>
        <v>584</v>
      </c>
      <c r="C678" s="107" t="s">
        <v>426</v>
      </c>
      <c r="D678" s="111" t="s">
        <v>124</v>
      </c>
      <c r="E678" s="107" t="s">
        <v>2178</v>
      </c>
      <c r="F678" s="111" t="s">
        <v>252</v>
      </c>
      <c r="G678" s="236">
        <v>0.59772499999999884</v>
      </c>
    </row>
    <row r="679" spans="1:7" ht="15">
      <c r="A679" s="190"/>
      <c r="B679" s="168">
        <f t="shared" si="22"/>
        <v>585</v>
      </c>
      <c r="C679" s="107" t="s">
        <v>426</v>
      </c>
      <c r="D679" s="111" t="s">
        <v>124</v>
      </c>
      <c r="E679" s="107" t="s">
        <v>2179</v>
      </c>
      <c r="F679" s="111" t="s">
        <v>252</v>
      </c>
      <c r="G679" s="236">
        <v>0.59772499999999884</v>
      </c>
    </row>
    <row r="680" spans="1:7" ht="15">
      <c r="A680" s="190"/>
      <c r="B680" s="168">
        <f t="shared" si="22"/>
        <v>586</v>
      </c>
      <c r="C680" s="107" t="s">
        <v>426</v>
      </c>
      <c r="D680" s="111" t="s">
        <v>124</v>
      </c>
      <c r="E680" s="108" t="s">
        <v>2180</v>
      </c>
      <c r="F680" s="167" t="s">
        <v>66</v>
      </c>
      <c r="G680" s="236">
        <v>1.226</v>
      </c>
    </row>
    <row r="681" spans="1:7" ht="15">
      <c r="A681" s="190"/>
      <c r="B681" s="168">
        <f t="shared" si="22"/>
        <v>587</v>
      </c>
      <c r="C681" s="103" t="s">
        <v>426</v>
      </c>
      <c r="D681" s="167" t="s">
        <v>124</v>
      </c>
      <c r="E681" s="103" t="s">
        <v>2181</v>
      </c>
      <c r="F681" s="167" t="s">
        <v>66</v>
      </c>
      <c r="G681" s="236">
        <v>1.48</v>
      </c>
    </row>
    <row r="682" spans="1:7" ht="15">
      <c r="A682" s="190"/>
      <c r="B682" s="168">
        <f t="shared" si="22"/>
        <v>588</v>
      </c>
      <c r="C682" s="103" t="s">
        <v>426</v>
      </c>
      <c r="D682" s="167" t="s">
        <v>124</v>
      </c>
      <c r="E682" s="108" t="s">
        <v>2182</v>
      </c>
      <c r="F682" s="167" t="s">
        <v>66</v>
      </c>
      <c r="G682" s="236">
        <v>0.65416666666666667</v>
      </c>
    </row>
    <row r="683" spans="1:7" ht="15">
      <c r="A683" s="190"/>
      <c r="B683" s="168">
        <f t="shared" si="22"/>
        <v>589</v>
      </c>
      <c r="C683" s="103" t="s">
        <v>426</v>
      </c>
      <c r="D683" s="167" t="s">
        <v>124</v>
      </c>
      <c r="E683" s="108" t="s">
        <v>2183</v>
      </c>
      <c r="F683" s="167" t="s">
        <v>66</v>
      </c>
      <c r="G683" s="236">
        <v>0.75166666666666682</v>
      </c>
    </row>
    <row r="684" spans="1:7" ht="15">
      <c r="A684" s="190"/>
      <c r="B684" s="168">
        <f t="shared" si="22"/>
        <v>590</v>
      </c>
      <c r="C684" s="103" t="s">
        <v>426</v>
      </c>
      <c r="D684" s="167" t="s">
        <v>124</v>
      </c>
      <c r="E684" s="108" t="s">
        <v>2184</v>
      </c>
      <c r="F684" s="167" t="s">
        <v>66</v>
      </c>
      <c r="G684" s="236">
        <v>0.92958333333333332</v>
      </c>
    </row>
    <row r="685" spans="1:7" ht="15">
      <c r="A685" s="190"/>
      <c r="B685" s="168">
        <f t="shared" si="22"/>
        <v>591</v>
      </c>
      <c r="C685" s="107" t="s">
        <v>426</v>
      </c>
      <c r="D685" s="111" t="s">
        <v>124</v>
      </c>
      <c r="E685" s="108" t="s">
        <v>2185</v>
      </c>
      <c r="F685" s="167" t="s">
        <v>66</v>
      </c>
      <c r="G685" s="236">
        <v>0.60958333333333325</v>
      </c>
    </row>
    <row r="686" spans="1:7" ht="15">
      <c r="A686" s="189"/>
      <c r="B686" s="168">
        <f t="shared" si="22"/>
        <v>592</v>
      </c>
      <c r="C686" s="107" t="s">
        <v>426</v>
      </c>
      <c r="D686" s="111" t="s">
        <v>124</v>
      </c>
      <c r="E686" s="108" t="s">
        <v>2186</v>
      </c>
      <c r="F686" s="167" t="s">
        <v>66</v>
      </c>
      <c r="G686" s="236">
        <v>0.69499999999999995</v>
      </c>
    </row>
    <row r="687" spans="1:7" ht="15">
      <c r="A687" s="189"/>
      <c r="B687" s="168">
        <f t="shared" si="22"/>
        <v>593</v>
      </c>
      <c r="C687" s="107" t="s">
        <v>426</v>
      </c>
      <c r="D687" s="111" t="s">
        <v>124</v>
      </c>
      <c r="E687" s="108" t="s">
        <v>2187</v>
      </c>
      <c r="F687" s="167" t="s">
        <v>66</v>
      </c>
      <c r="G687" s="236">
        <v>0.86499999999999999</v>
      </c>
    </row>
    <row r="688" spans="1:7" ht="15">
      <c r="A688" s="189"/>
      <c r="B688" s="168">
        <f t="shared" si="22"/>
        <v>594</v>
      </c>
      <c r="C688" s="107" t="s">
        <v>426</v>
      </c>
      <c r="D688" s="111" t="s">
        <v>124</v>
      </c>
      <c r="E688" s="108" t="s">
        <v>2188</v>
      </c>
      <c r="F688" s="167" t="s">
        <v>66</v>
      </c>
      <c r="G688" s="236">
        <v>1.0549999999999999</v>
      </c>
    </row>
    <row r="689" spans="1:7" ht="15">
      <c r="A689" s="189"/>
      <c r="B689" s="168">
        <f t="shared" si="22"/>
        <v>595</v>
      </c>
      <c r="C689" s="107" t="s">
        <v>426</v>
      </c>
      <c r="D689" s="111" t="s">
        <v>124</v>
      </c>
      <c r="E689" s="108" t="s">
        <v>2189</v>
      </c>
      <c r="F689" s="167" t="s">
        <v>66</v>
      </c>
      <c r="G689" s="236">
        <v>1.2433333333333334</v>
      </c>
    </row>
    <row r="690" spans="1:7" ht="15">
      <c r="A690" s="189"/>
      <c r="B690" s="168">
        <f t="shared" si="22"/>
        <v>596</v>
      </c>
      <c r="C690" s="103" t="s">
        <v>426</v>
      </c>
      <c r="D690" s="167" t="s">
        <v>124</v>
      </c>
      <c r="E690" s="108" t="s">
        <v>2190</v>
      </c>
      <c r="F690" s="167" t="s">
        <v>66</v>
      </c>
      <c r="G690" s="236">
        <v>0.73124999999999996</v>
      </c>
    </row>
    <row r="691" spans="1:7" ht="15">
      <c r="A691" s="190"/>
      <c r="B691" s="168">
        <f t="shared" si="22"/>
        <v>597</v>
      </c>
      <c r="C691" s="103" t="s">
        <v>426</v>
      </c>
      <c r="D691" s="167" t="s">
        <v>124</v>
      </c>
      <c r="E691" s="108" t="s">
        <v>2191</v>
      </c>
      <c r="F691" s="167" t="s">
        <v>252</v>
      </c>
      <c r="G691" s="236">
        <v>1.2041666666666668</v>
      </c>
    </row>
    <row r="692" spans="1:7" ht="15">
      <c r="A692" s="190"/>
      <c r="B692" s="168">
        <f t="shared" si="22"/>
        <v>598</v>
      </c>
      <c r="C692" s="103" t="s">
        <v>426</v>
      </c>
      <c r="D692" s="167" t="s">
        <v>124</v>
      </c>
      <c r="E692" s="108" t="s">
        <v>2191</v>
      </c>
      <c r="F692" s="167" t="s">
        <v>66</v>
      </c>
      <c r="G692" s="236">
        <v>0.82458333333333333</v>
      </c>
    </row>
    <row r="693" spans="1:7" ht="15">
      <c r="A693" s="190"/>
      <c r="B693" s="168">
        <f t="shared" si="22"/>
        <v>599</v>
      </c>
      <c r="C693" s="103" t="s">
        <v>426</v>
      </c>
      <c r="D693" s="167" t="s">
        <v>124</v>
      </c>
      <c r="E693" s="108" t="s">
        <v>2192</v>
      </c>
      <c r="F693" s="167" t="s">
        <v>252</v>
      </c>
      <c r="G693" s="236">
        <v>1.5041666666666667</v>
      </c>
    </row>
    <row r="694" spans="1:7" ht="15">
      <c r="A694" s="190"/>
      <c r="B694" s="168">
        <f t="shared" si="22"/>
        <v>600</v>
      </c>
      <c r="C694" s="103" t="s">
        <v>426</v>
      </c>
      <c r="D694" s="167" t="s">
        <v>124</v>
      </c>
      <c r="E694" s="108" t="s">
        <v>2192</v>
      </c>
      <c r="F694" s="167" t="s">
        <v>66</v>
      </c>
      <c r="G694" s="236">
        <v>1.0466666666666666</v>
      </c>
    </row>
    <row r="695" spans="1:7" ht="15">
      <c r="A695" s="190"/>
      <c r="B695" s="168">
        <f t="shared" si="22"/>
        <v>601</v>
      </c>
      <c r="C695" s="107" t="s">
        <v>426</v>
      </c>
      <c r="D695" s="111" t="s">
        <v>124</v>
      </c>
      <c r="E695" s="108" t="s">
        <v>2193</v>
      </c>
      <c r="F695" s="167" t="s">
        <v>66</v>
      </c>
      <c r="G695" s="236">
        <v>1.2366666666666666</v>
      </c>
    </row>
    <row r="696" spans="1:7" ht="15">
      <c r="A696" s="189"/>
      <c r="B696" s="168">
        <f t="shared" si="22"/>
        <v>602</v>
      </c>
      <c r="C696" s="103" t="s">
        <v>426</v>
      </c>
      <c r="D696" s="167" t="s">
        <v>124</v>
      </c>
      <c r="E696" s="103" t="s">
        <v>2194</v>
      </c>
      <c r="F696" s="167" t="s">
        <v>66</v>
      </c>
      <c r="G696" s="236">
        <v>1.4666666666666668</v>
      </c>
    </row>
    <row r="697" spans="1:7" ht="15">
      <c r="A697" s="190"/>
      <c r="B697" s="168">
        <f t="shared" si="22"/>
        <v>603</v>
      </c>
      <c r="C697" s="107" t="s">
        <v>426</v>
      </c>
      <c r="D697" s="111" t="s">
        <v>124</v>
      </c>
      <c r="E697" s="108" t="s">
        <v>2195</v>
      </c>
      <c r="F697" s="167" t="s">
        <v>66</v>
      </c>
      <c r="G697" s="236">
        <v>1.6570833333333335</v>
      </c>
    </row>
    <row r="698" spans="1:7" ht="15">
      <c r="A698" s="189"/>
      <c r="B698" s="168">
        <f t="shared" si="22"/>
        <v>604</v>
      </c>
      <c r="C698" s="107" t="s">
        <v>426</v>
      </c>
      <c r="D698" s="111" t="s">
        <v>124</v>
      </c>
      <c r="E698" s="108" t="s">
        <v>2196</v>
      </c>
      <c r="F698" s="167" t="s">
        <v>252</v>
      </c>
      <c r="G698" s="236">
        <v>1.6624999999999999</v>
      </c>
    </row>
    <row r="699" spans="1:7" ht="15">
      <c r="A699" s="189"/>
      <c r="B699" s="168">
        <f t="shared" si="22"/>
        <v>605</v>
      </c>
      <c r="C699" s="107" t="s">
        <v>426</v>
      </c>
      <c r="D699" s="111" t="s">
        <v>124</v>
      </c>
      <c r="E699" s="108" t="s">
        <v>2197</v>
      </c>
      <c r="F699" s="167" t="s">
        <v>252</v>
      </c>
      <c r="G699" s="236">
        <v>2.0750000000000002</v>
      </c>
    </row>
    <row r="700" spans="1:7" ht="15">
      <c r="A700" s="189"/>
      <c r="B700" s="168">
        <f t="shared" si="22"/>
        <v>606</v>
      </c>
      <c r="C700" s="103" t="s">
        <v>426</v>
      </c>
      <c r="D700" s="167" t="s">
        <v>124</v>
      </c>
      <c r="E700" s="108" t="s">
        <v>2196</v>
      </c>
      <c r="F700" s="167" t="s">
        <v>66</v>
      </c>
      <c r="G700" s="236">
        <v>1.1154166666666665</v>
      </c>
    </row>
    <row r="701" spans="1:7" ht="15">
      <c r="A701" s="190"/>
      <c r="B701" s="168">
        <f t="shared" si="22"/>
        <v>607</v>
      </c>
      <c r="C701" s="107" t="s">
        <v>426</v>
      </c>
      <c r="D701" s="111" t="s">
        <v>124</v>
      </c>
      <c r="E701" s="108" t="s">
        <v>2198</v>
      </c>
      <c r="F701" s="167" t="s">
        <v>66</v>
      </c>
      <c r="G701" s="236">
        <v>1.4104166666666669</v>
      </c>
    </row>
    <row r="702" spans="1:7" ht="15">
      <c r="A702" s="189"/>
      <c r="B702" s="168">
        <f t="shared" si="22"/>
        <v>608</v>
      </c>
      <c r="C702" s="103" t="s">
        <v>426</v>
      </c>
      <c r="D702" s="167" t="s">
        <v>124</v>
      </c>
      <c r="E702" s="103" t="s">
        <v>2199</v>
      </c>
      <c r="F702" s="167" t="s">
        <v>66</v>
      </c>
      <c r="G702" s="236">
        <v>1.6895833333333332</v>
      </c>
    </row>
    <row r="703" spans="1:7" ht="15">
      <c r="A703" s="190"/>
      <c r="B703" s="168">
        <f t="shared" si="22"/>
        <v>609</v>
      </c>
      <c r="C703" s="103" t="s">
        <v>426</v>
      </c>
      <c r="D703" s="167" t="s">
        <v>124</v>
      </c>
      <c r="E703" s="108" t="s">
        <v>2200</v>
      </c>
      <c r="F703" s="167" t="s">
        <v>66</v>
      </c>
      <c r="G703" s="236">
        <v>1.9662499999999996</v>
      </c>
    </row>
    <row r="704" spans="1:7" ht="15">
      <c r="A704" s="190"/>
      <c r="B704" s="168">
        <f t="shared" si="22"/>
        <v>610</v>
      </c>
      <c r="C704" s="103" t="s">
        <v>426</v>
      </c>
      <c r="D704" s="167" t="s">
        <v>124</v>
      </c>
      <c r="E704" s="108" t="s">
        <v>2201</v>
      </c>
      <c r="F704" s="167" t="s">
        <v>66</v>
      </c>
      <c r="G704" s="236">
        <v>2.2229166666666669</v>
      </c>
    </row>
    <row r="705" spans="1:7" ht="15">
      <c r="A705" s="190"/>
      <c r="B705" s="168">
        <f t="shared" si="22"/>
        <v>611</v>
      </c>
      <c r="C705" s="103" t="s">
        <v>426</v>
      </c>
      <c r="D705" s="167" t="s">
        <v>124</v>
      </c>
      <c r="E705" s="108" t="s">
        <v>2201</v>
      </c>
      <c r="F705" s="167" t="s">
        <v>252</v>
      </c>
      <c r="G705" s="236">
        <v>2.7750000000000004</v>
      </c>
    </row>
    <row r="706" spans="1:7" ht="15">
      <c r="A706" s="190"/>
      <c r="B706" s="168">
        <f t="shared" si="22"/>
        <v>612</v>
      </c>
      <c r="C706" s="107" t="s">
        <v>426</v>
      </c>
      <c r="D706" s="111" t="s">
        <v>124</v>
      </c>
      <c r="E706" s="108" t="s">
        <v>2202</v>
      </c>
      <c r="F706" s="167" t="s">
        <v>66</v>
      </c>
      <c r="G706" s="236">
        <v>1.3295833333333333</v>
      </c>
    </row>
    <row r="707" spans="1:7" ht="15">
      <c r="A707" s="189"/>
      <c r="B707" s="168">
        <f t="shared" si="22"/>
        <v>613</v>
      </c>
      <c r="C707" s="103" t="s">
        <v>426</v>
      </c>
      <c r="D707" s="167" t="s">
        <v>124</v>
      </c>
      <c r="E707" s="108" t="s">
        <v>2203</v>
      </c>
      <c r="F707" s="167" t="s">
        <v>66</v>
      </c>
      <c r="G707" s="236">
        <v>1.6570833333333335</v>
      </c>
    </row>
    <row r="708" spans="1:7" ht="15">
      <c r="A708" s="190"/>
      <c r="B708" s="168">
        <f t="shared" si="22"/>
        <v>614</v>
      </c>
      <c r="C708" s="103" t="s">
        <v>426</v>
      </c>
      <c r="D708" s="167" t="s">
        <v>124</v>
      </c>
      <c r="E708" s="108" t="s">
        <v>2204</v>
      </c>
      <c r="F708" s="167" t="s">
        <v>66</v>
      </c>
      <c r="G708" s="236">
        <v>1.9804166666666667</v>
      </c>
    </row>
    <row r="709" spans="1:7" ht="15">
      <c r="A709" s="190"/>
      <c r="B709" s="168">
        <f t="shared" si="22"/>
        <v>615</v>
      </c>
      <c r="C709" s="107" t="s">
        <v>426</v>
      </c>
      <c r="D709" s="111" t="s">
        <v>124</v>
      </c>
      <c r="E709" s="108" t="s">
        <v>2205</v>
      </c>
      <c r="F709" s="167" t="s">
        <v>66</v>
      </c>
      <c r="G709" s="236">
        <v>2.3562499999999997</v>
      </c>
    </row>
    <row r="710" spans="1:7" ht="15">
      <c r="A710" s="189"/>
      <c r="B710" s="168">
        <f t="shared" si="22"/>
        <v>616</v>
      </c>
      <c r="C710" s="107" t="s">
        <v>426</v>
      </c>
      <c r="D710" s="111" t="s">
        <v>124</v>
      </c>
      <c r="E710" s="108" t="s">
        <v>2206</v>
      </c>
      <c r="F710" s="167" t="s">
        <v>66</v>
      </c>
      <c r="G710" s="236">
        <v>2.6595833333333334</v>
      </c>
    </row>
    <row r="711" spans="1:7" ht="15">
      <c r="A711" s="189"/>
      <c r="B711" s="168">
        <f t="shared" si="22"/>
        <v>617</v>
      </c>
      <c r="C711" s="103" t="s">
        <v>426</v>
      </c>
      <c r="D711" s="167" t="s">
        <v>124</v>
      </c>
      <c r="E711" s="103" t="s">
        <v>2207</v>
      </c>
      <c r="F711" s="167" t="s">
        <v>66</v>
      </c>
      <c r="G711" s="236">
        <v>2.2795833333333335</v>
      </c>
    </row>
    <row r="712" spans="1:7" ht="15">
      <c r="A712" s="190"/>
      <c r="B712" s="168">
        <f t="shared" si="22"/>
        <v>618</v>
      </c>
      <c r="C712" s="103" t="s">
        <v>426</v>
      </c>
      <c r="D712" s="167" t="s">
        <v>124</v>
      </c>
      <c r="E712" s="108" t="s">
        <v>2208</v>
      </c>
      <c r="F712" s="167" t="s">
        <v>66</v>
      </c>
      <c r="G712" s="236">
        <v>3.0554166666666669</v>
      </c>
    </row>
    <row r="713" spans="1:7" ht="15">
      <c r="A713" s="190"/>
      <c r="B713" s="168">
        <f t="shared" si="22"/>
        <v>619</v>
      </c>
      <c r="C713" s="103" t="s">
        <v>426</v>
      </c>
      <c r="D713" s="167" t="s">
        <v>124</v>
      </c>
      <c r="E713" s="108" t="s">
        <v>2209</v>
      </c>
      <c r="F713" s="167" t="s">
        <v>66</v>
      </c>
      <c r="G713" s="236">
        <v>1.5925</v>
      </c>
    </row>
    <row r="714" spans="1:7" ht="15">
      <c r="A714" s="190"/>
      <c r="B714" s="168">
        <f t="shared" si="22"/>
        <v>620</v>
      </c>
      <c r="C714" s="103" t="s">
        <v>426</v>
      </c>
      <c r="D714" s="167" t="s">
        <v>124</v>
      </c>
      <c r="E714" s="108" t="s">
        <v>2210</v>
      </c>
      <c r="F714" s="167" t="s">
        <v>66</v>
      </c>
      <c r="G714" s="236">
        <v>2.0045833333333332</v>
      </c>
    </row>
    <row r="715" spans="1:7" ht="15">
      <c r="A715" s="190"/>
      <c r="B715" s="168">
        <f t="shared" si="22"/>
        <v>621</v>
      </c>
      <c r="C715" s="103" t="s">
        <v>426</v>
      </c>
      <c r="D715" s="167" t="s">
        <v>124</v>
      </c>
      <c r="E715" s="108" t="s">
        <v>2211</v>
      </c>
      <c r="F715" s="167" t="s">
        <v>66</v>
      </c>
      <c r="G715" s="236">
        <v>2.8683333333333332</v>
      </c>
    </row>
    <row r="716" spans="1:7" ht="15">
      <c r="A716" s="190"/>
      <c r="B716" s="168">
        <f t="shared" si="22"/>
        <v>622</v>
      </c>
      <c r="C716" s="107" t="s">
        <v>426</v>
      </c>
      <c r="D716" s="111" t="s">
        <v>124</v>
      </c>
      <c r="E716" s="108" t="s">
        <v>2212</v>
      </c>
      <c r="F716" s="167" t="s">
        <v>66</v>
      </c>
      <c r="G716" s="236">
        <v>3.2574999999999998</v>
      </c>
    </row>
    <row r="717" spans="1:7" ht="15">
      <c r="A717" s="189"/>
      <c r="B717" s="168">
        <f t="shared" si="22"/>
        <v>623</v>
      </c>
      <c r="C717" s="103" t="s">
        <v>426</v>
      </c>
      <c r="D717" s="167" t="s">
        <v>124</v>
      </c>
      <c r="E717" s="103" t="s">
        <v>2213</v>
      </c>
      <c r="F717" s="167" t="s">
        <v>66</v>
      </c>
      <c r="G717" s="236">
        <v>2.1420833333333338</v>
      </c>
    </row>
    <row r="718" spans="1:7" ht="15">
      <c r="A718" s="190"/>
      <c r="B718" s="168">
        <f t="shared" si="22"/>
        <v>624</v>
      </c>
      <c r="C718" s="103" t="s">
        <v>426</v>
      </c>
      <c r="D718" s="167" t="s">
        <v>124</v>
      </c>
      <c r="E718" s="103" t="s">
        <v>2214</v>
      </c>
      <c r="F718" s="167" t="s">
        <v>66</v>
      </c>
      <c r="G718" s="236">
        <v>2.5541666666666667</v>
      </c>
    </row>
    <row r="719" spans="1:7" ht="15">
      <c r="A719" s="190"/>
      <c r="B719" s="168">
        <f t="shared" si="22"/>
        <v>625</v>
      </c>
      <c r="C719" s="103" t="s">
        <v>426</v>
      </c>
      <c r="D719" s="167" t="s">
        <v>124</v>
      </c>
      <c r="E719" s="103" t="s">
        <v>2215</v>
      </c>
      <c r="F719" s="167" t="s">
        <v>66</v>
      </c>
      <c r="G719" s="236">
        <v>2.8370833333333332</v>
      </c>
    </row>
    <row r="720" spans="1:7" ht="15">
      <c r="A720" s="190"/>
      <c r="B720" s="168">
        <f t="shared" si="22"/>
        <v>626</v>
      </c>
      <c r="C720" s="103" t="s">
        <v>426</v>
      </c>
      <c r="D720" s="167" t="s">
        <v>124</v>
      </c>
      <c r="E720" s="103" t="s">
        <v>2216</v>
      </c>
      <c r="F720" s="167" t="s">
        <v>66</v>
      </c>
      <c r="G720" s="236">
        <v>3.3637499999999996</v>
      </c>
    </row>
    <row r="721" spans="1:7" ht="15">
      <c r="A721" s="190"/>
      <c r="B721" s="168">
        <f t="shared" si="22"/>
        <v>627</v>
      </c>
      <c r="C721" s="103" t="s">
        <v>426</v>
      </c>
      <c r="D721" s="167" t="s">
        <v>124</v>
      </c>
      <c r="E721" s="103" t="s">
        <v>2217</v>
      </c>
      <c r="F721" s="167" t="s">
        <v>66</v>
      </c>
      <c r="G721" s="236">
        <v>3.8475000000000006</v>
      </c>
    </row>
    <row r="722" spans="1:7" ht="15">
      <c r="A722" s="190"/>
      <c r="B722" s="168">
        <f t="shared" si="22"/>
        <v>628</v>
      </c>
      <c r="C722" s="107" t="s">
        <v>426</v>
      </c>
      <c r="D722" s="111" t="s">
        <v>124</v>
      </c>
      <c r="E722" s="108" t="s">
        <v>2218</v>
      </c>
      <c r="F722" s="167" t="s">
        <v>66</v>
      </c>
      <c r="G722" s="236">
        <v>4.4295833333333343</v>
      </c>
    </row>
    <row r="723" spans="1:7" ht="15">
      <c r="A723" s="190"/>
      <c r="B723" s="168">
        <f t="shared" si="22"/>
        <v>629</v>
      </c>
      <c r="C723" s="107" t="s">
        <v>426</v>
      </c>
      <c r="D723" s="111" t="s">
        <v>124</v>
      </c>
      <c r="E723" s="108" t="s">
        <v>2219</v>
      </c>
      <c r="F723" s="167" t="s">
        <v>66</v>
      </c>
      <c r="G723" s="236">
        <v>5.3187500000000005</v>
      </c>
    </row>
    <row r="724" spans="1:7" ht="15">
      <c r="A724" s="190"/>
      <c r="B724" s="168">
        <f t="shared" si="22"/>
        <v>630</v>
      </c>
      <c r="C724" s="107" t="s">
        <v>426</v>
      </c>
      <c r="D724" s="111" t="s">
        <v>124</v>
      </c>
      <c r="E724" s="108" t="s">
        <v>2219</v>
      </c>
      <c r="F724" s="167" t="s">
        <v>252</v>
      </c>
      <c r="G724" s="236">
        <v>5.7169642857142868</v>
      </c>
    </row>
    <row r="725" spans="1:7" ht="15">
      <c r="A725" s="190"/>
      <c r="B725" s="168">
        <f t="shared" si="22"/>
        <v>631</v>
      </c>
      <c r="C725" s="103" t="s">
        <v>426</v>
      </c>
      <c r="D725" s="167" t="s">
        <v>124</v>
      </c>
      <c r="E725" s="103" t="s">
        <v>2220</v>
      </c>
      <c r="F725" s="167" t="s">
        <v>66</v>
      </c>
      <c r="G725" s="236">
        <v>5.9654166666666679</v>
      </c>
    </row>
    <row r="726" spans="1:7" ht="15">
      <c r="A726" s="190"/>
      <c r="B726" s="168">
        <f t="shared" si="22"/>
        <v>632</v>
      </c>
      <c r="C726" s="103" t="s">
        <v>426</v>
      </c>
      <c r="D726" s="167" t="s">
        <v>124</v>
      </c>
      <c r="E726" s="103" t="s">
        <v>2220</v>
      </c>
      <c r="F726" s="167" t="s">
        <v>252</v>
      </c>
      <c r="G726" s="236">
        <v>5.6</v>
      </c>
    </row>
    <row r="727" spans="1:7" ht="15">
      <c r="A727" s="190"/>
      <c r="B727" s="168">
        <f t="shared" si="22"/>
        <v>633</v>
      </c>
      <c r="C727" s="103" t="s">
        <v>426</v>
      </c>
      <c r="D727" s="167" t="s">
        <v>124</v>
      </c>
      <c r="E727" s="108" t="s">
        <v>2221</v>
      </c>
      <c r="F727" s="167" t="s">
        <v>66</v>
      </c>
      <c r="G727" s="236">
        <v>9.1745833333333344</v>
      </c>
    </row>
    <row r="728" spans="1:7" ht="15">
      <c r="A728" s="190"/>
      <c r="B728" s="168">
        <f t="shared" si="22"/>
        <v>634</v>
      </c>
      <c r="C728" s="103" t="s">
        <v>426</v>
      </c>
      <c r="D728" s="167" t="s">
        <v>124</v>
      </c>
      <c r="E728" s="108" t="s">
        <v>2222</v>
      </c>
      <c r="F728" s="167" t="s">
        <v>66</v>
      </c>
      <c r="G728" s="236">
        <v>10.960833333333333</v>
      </c>
    </row>
    <row r="729" spans="1:7" ht="15">
      <c r="A729" s="190"/>
      <c r="B729" s="168">
        <f t="shared" si="22"/>
        <v>635</v>
      </c>
      <c r="C729" s="103" t="s">
        <v>426</v>
      </c>
      <c r="D729" s="167" t="s">
        <v>124</v>
      </c>
      <c r="E729" s="108" t="s">
        <v>427</v>
      </c>
      <c r="F729" s="167" t="s">
        <v>252</v>
      </c>
      <c r="G729" s="236">
        <v>0.13958333333333334</v>
      </c>
    </row>
    <row r="730" spans="1:7" ht="15">
      <c r="A730" s="190"/>
      <c r="B730" s="168">
        <f t="shared" si="22"/>
        <v>636</v>
      </c>
      <c r="C730" s="103" t="s">
        <v>426</v>
      </c>
      <c r="D730" s="167" t="s">
        <v>124</v>
      </c>
      <c r="E730" s="108" t="s">
        <v>428</v>
      </c>
      <c r="F730" s="167" t="s">
        <v>66</v>
      </c>
      <c r="G730" s="236">
        <v>0.21541666666666667</v>
      </c>
    </row>
    <row r="731" spans="1:7" ht="15">
      <c r="A731" s="190"/>
      <c r="B731" s="168">
        <f t="shared" si="22"/>
        <v>637</v>
      </c>
      <c r="C731" s="103" t="s">
        <v>426</v>
      </c>
      <c r="D731" s="167" t="s">
        <v>124</v>
      </c>
      <c r="E731" s="108" t="s">
        <v>429</v>
      </c>
      <c r="F731" s="167" t="s">
        <v>66</v>
      </c>
      <c r="G731" s="236">
        <v>0.22333333333333336</v>
      </c>
    </row>
    <row r="732" spans="1:7" ht="15">
      <c r="A732" s="190"/>
      <c r="B732" s="168">
        <f t="shared" si="22"/>
        <v>638</v>
      </c>
      <c r="C732" s="103" t="s">
        <v>426</v>
      </c>
      <c r="D732" s="167" t="s">
        <v>124</v>
      </c>
      <c r="E732" s="108" t="s">
        <v>430</v>
      </c>
      <c r="F732" s="167" t="s">
        <v>66</v>
      </c>
      <c r="G732" s="236">
        <v>0.30083333333333334</v>
      </c>
    </row>
    <row r="733" spans="1:7" ht="15">
      <c r="A733" s="190"/>
      <c r="B733" s="168">
        <f t="shared" si="22"/>
        <v>639</v>
      </c>
      <c r="C733" s="103" t="s">
        <v>426</v>
      </c>
      <c r="D733" s="167" t="s">
        <v>124</v>
      </c>
      <c r="E733" s="108" t="s">
        <v>431</v>
      </c>
      <c r="F733" s="167" t="s">
        <v>66</v>
      </c>
      <c r="G733" s="236">
        <v>0.31291666666666668</v>
      </c>
    </row>
    <row r="734" spans="1:7" ht="15">
      <c r="A734" s="190"/>
      <c r="B734" s="168">
        <f t="shared" si="22"/>
        <v>640</v>
      </c>
      <c r="C734" s="107" t="s">
        <v>426</v>
      </c>
      <c r="D734" s="111" t="s">
        <v>124</v>
      </c>
      <c r="E734" s="108" t="s">
        <v>1535</v>
      </c>
      <c r="F734" s="167" t="s">
        <v>66</v>
      </c>
      <c r="G734" s="236">
        <v>0.36374999999999996</v>
      </c>
    </row>
    <row r="735" spans="1:7" ht="15">
      <c r="A735" s="190"/>
      <c r="B735" s="168">
        <f t="shared" si="22"/>
        <v>641</v>
      </c>
      <c r="C735" s="103" t="s">
        <v>426</v>
      </c>
      <c r="D735" s="167" t="s">
        <v>124</v>
      </c>
      <c r="E735" s="108" t="s">
        <v>432</v>
      </c>
      <c r="F735" s="167" t="s">
        <v>66</v>
      </c>
      <c r="G735" s="236">
        <v>0.38208333333333333</v>
      </c>
    </row>
    <row r="736" spans="1:7" ht="15">
      <c r="A736" s="190"/>
      <c r="B736" s="168">
        <f t="shared" ref="B736:B799" si="23">B735+1</f>
        <v>642</v>
      </c>
      <c r="C736" s="103" t="s">
        <v>426</v>
      </c>
      <c r="D736" s="167" t="s">
        <v>124</v>
      </c>
      <c r="E736" s="108" t="s">
        <v>433</v>
      </c>
      <c r="F736" s="167" t="s">
        <v>66</v>
      </c>
      <c r="G736" s="236">
        <v>0.40208333333333335</v>
      </c>
    </row>
    <row r="737" spans="1:7" ht="15">
      <c r="A737" s="190"/>
      <c r="B737" s="168">
        <f t="shared" si="23"/>
        <v>643</v>
      </c>
      <c r="C737" s="103" t="s">
        <v>426</v>
      </c>
      <c r="D737" s="167" t="s">
        <v>124</v>
      </c>
      <c r="E737" s="103" t="s">
        <v>1536</v>
      </c>
      <c r="F737" s="167" t="s">
        <v>66</v>
      </c>
      <c r="G737" s="236">
        <v>0.46083333333333332</v>
      </c>
    </row>
    <row r="738" spans="1:7" ht="15">
      <c r="A738" s="190"/>
      <c r="B738" s="168">
        <f t="shared" si="23"/>
        <v>644</v>
      </c>
      <c r="C738" s="103" t="s">
        <v>426</v>
      </c>
      <c r="D738" s="167" t="s">
        <v>124</v>
      </c>
      <c r="E738" s="108" t="s">
        <v>435</v>
      </c>
      <c r="F738" s="167" t="s">
        <v>66</v>
      </c>
      <c r="G738" s="236">
        <v>0.45916666666666667</v>
      </c>
    </row>
    <row r="739" spans="1:7" ht="15">
      <c r="A739" s="190"/>
      <c r="B739" s="168">
        <f t="shared" si="23"/>
        <v>645</v>
      </c>
      <c r="C739" s="107" t="s">
        <v>426</v>
      </c>
      <c r="D739" s="111" t="s">
        <v>124</v>
      </c>
      <c r="E739" s="108" t="s">
        <v>436</v>
      </c>
      <c r="F739" s="167" t="s">
        <v>66</v>
      </c>
      <c r="G739" s="236">
        <v>0.48333333333333334</v>
      </c>
    </row>
    <row r="740" spans="1:7" ht="15">
      <c r="A740" s="190"/>
      <c r="B740" s="168">
        <f t="shared" si="23"/>
        <v>646</v>
      </c>
      <c r="C740" s="107" t="s">
        <v>426</v>
      </c>
      <c r="D740" s="111" t="s">
        <v>124</v>
      </c>
      <c r="E740" s="108" t="s">
        <v>1537</v>
      </c>
      <c r="F740" s="167" t="s">
        <v>66</v>
      </c>
      <c r="G740" s="236">
        <v>0.55874999999999997</v>
      </c>
    </row>
    <row r="741" spans="1:7" ht="15">
      <c r="A741" s="190"/>
      <c r="B741" s="168">
        <f t="shared" si="23"/>
        <v>647</v>
      </c>
      <c r="C741" s="103" t="s">
        <v>426</v>
      </c>
      <c r="D741" s="167" t="s">
        <v>124</v>
      </c>
      <c r="E741" s="103" t="s">
        <v>438</v>
      </c>
      <c r="F741" s="167" t="s">
        <v>66</v>
      </c>
      <c r="G741" s="236">
        <v>0.6216666666666667</v>
      </c>
    </row>
    <row r="742" spans="1:7" ht="15">
      <c r="A742" s="190"/>
      <c r="B742" s="168">
        <f t="shared" si="23"/>
        <v>648</v>
      </c>
      <c r="C742" s="103" t="s">
        <v>426</v>
      </c>
      <c r="D742" s="167" t="s">
        <v>124</v>
      </c>
      <c r="E742" s="103" t="s">
        <v>1538</v>
      </c>
      <c r="F742" s="167" t="s">
        <v>66</v>
      </c>
      <c r="G742" s="236">
        <v>0.73166666666666669</v>
      </c>
    </row>
    <row r="743" spans="1:7" ht="15">
      <c r="A743" s="190"/>
      <c r="B743" s="168">
        <f t="shared" si="23"/>
        <v>649</v>
      </c>
      <c r="C743" s="103" t="s">
        <v>426</v>
      </c>
      <c r="D743" s="167" t="s">
        <v>124</v>
      </c>
      <c r="E743" s="108" t="s">
        <v>439</v>
      </c>
      <c r="F743" s="167" t="s">
        <v>66</v>
      </c>
      <c r="G743" s="236">
        <v>0.77999999999999992</v>
      </c>
    </row>
    <row r="744" spans="1:7" ht="15">
      <c r="A744" s="190"/>
      <c r="B744" s="168">
        <f t="shared" si="23"/>
        <v>650</v>
      </c>
      <c r="C744" s="103" t="s">
        <v>426</v>
      </c>
      <c r="D744" s="167" t="s">
        <v>124</v>
      </c>
      <c r="E744" s="108" t="s">
        <v>1539</v>
      </c>
      <c r="F744" s="167" t="s">
        <v>66</v>
      </c>
      <c r="G744" s="236">
        <v>0.90541666666666676</v>
      </c>
    </row>
    <row r="745" spans="1:7" ht="15">
      <c r="A745" s="190"/>
      <c r="B745" s="168">
        <f t="shared" si="23"/>
        <v>651</v>
      </c>
      <c r="C745" s="103" t="s">
        <v>426</v>
      </c>
      <c r="D745" s="167" t="s">
        <v>124</v>
      </c>
      <c r="E745" s="108" t="s">
        <v>440</v>
      </c>
      <c r="F745" s="167" t="s">
        <v>66</v>
      </c>
      <c r="G745" s="236">
        <v>1.1316666666666666</v>
      </c>
    </row>
    <row r="746" spans="1:7" ht="15">
      <c r="A746" s="190"/>
      <c r="B746" s="168">
        <f t="shared" si="23"/>
        <v>652</v>
      </c>
      <c r="C746" s="103" t="s">
        <v>426</v>
      </c>
      <c r="D746" s="167" t="s">
        <v>124</v>
      </c>
      <c r="E746" s="108" t="s">
        <v>441</v>
      </c>
      <c r="F746" s="167" t="s">
        <v>66</v>
      </c>
      <c r="G746" s="236">
        <v>1.33375</v>
      </c>
    </row>
    <row r="747" spans="1:7" ht="15">
      <c r="A747" s="190"/>
      <c r="B747" s="168">
        <f t="shared" si="23"/>
        <v>653</v>
      </c>
      <c r="C747" s="103" t="s">
        <v>426</v>
      </c>
      <c r="D747" s="167" t="s">
        <v>124</v>
      </c>
      <c r="E747" s="108" t="s">
        <v>442</v>
      </c>
      <c r="F747" s="167" t="s">
        <v>66</v>
      </c>
      <c r="G747" s="236">
        <v>1.6004166666666668</v>
      </c>
    </row>
    <row r="748" spans="1:7" ht="15">
      <c r="A748" s="190"/>
      <c r="B748" s="168">
        <f t="shared" si="23"/>
        <v>654</v>
      </c>
      <c r="C748" s="103" t="s">
        <v>426</v>
      </c>
      <c r="D748" s="167" t="s">
        <v>124</v>
      </c>
      <c r="E748" s="108" t="s">
        <v>443</v>
      </c>
      <c r="F748" s="167" t="s">
        <v>66</v>
      </c>
      <c r="G748" s="236">
        <v>1.7458333333333338</v>
      </c>
    </row>
    <row r="749" spans="1:7" ht="15">
      <c r="A749" s="190"/>
      <c r="B749" s="168">
        <f t="shared" si="23"/>
        <v>655</v>
      </c>
      <c r="C749" s="103" t="s">
        <v>426</v>
      </c>
      <c r="D749" s="167" t="s">
        <v>124</v>
      </c>
      <c r="E749" s="108" t="s">
        <v>444</v>
      </c>
      <c r="F749" s="167" t="s">
        <v>66</v>
      </c>
      <c r="G749" s="236">
        <v>0.95874999999999988</v>
      </c>
    </row>
    <row r="750" spans="1:7" ht="15">
      <c r="A750" s="190"/>
      <c r="B750" s="168">
        <f t="shared" si="23"/>
        <v>656</v>
      </c>
      <c r="C750" s="103" t="s">
        <v>426</v>
      </c>
      <c r="D750" s="167" t="s">
        <v>124</v>
      </c>
      <c r="E750" s="108" t="s">
        <v>1540</v>
      </c>
      <c r="F750" s="167" t="s">
        <v>66</v>
      </c>
      <c r="G750" s="236">
        <v>1.1116666666666668</v>
      </c>
    </row>
    <row r="751" spans="1:7" ht="15">
      <c r="A751" s="190"/>
      <c r="B751" s="168">
        <f t="shared" si="23"/>
        <v>657</v>
      </c>
      <c r="C751" s="103" t="s">
        <v>426</v>
      </c>
      <c r="D751" s="167" t="s">
        <v>124</v>
      </c>
      <c r="E751" s="108" t="s">
        <v>445</v>
      </c>
      <c r="F751" s="167" t="s">
        <v>66</v>
      </c>
      <c r="G751" s="236">
        <v>1.4145833333333333</v>
      </c>
    </row>
    <row r="752" spans="1:7" ht="15">
      <c r="A752" s="190"/>
      <c r="B752" s="168">
        <f t="shared" si="23"/>
        <v>658</v>
      </c>
      <c r="C752" s="103" t="s">
        <v>426</v>
      </c>
      <c r="D752" s="167" t="s">
        <v>124</v>
      </c>
      <c r="E752" s="108" t="s">
        <v>446</v>
      </c>
      <c r="F752" s="167" t="s">
        <v>66</v>
      </c>
      <c r="G752" s="236">
        <v>1.6812499999999999</v>
      </c>
    </row>
    <row r="753" spans="1:7" ht="15">
      <c r="A753" s="190"/>
      <c r="B753" s="168">
        <f t="shared" si="23"/>
        <v>659</v>
      </c>
      <c r="C753" s="103" t="s">
        <v>426</v>
      </c>
      <c r="D753" s="167" t="s">
        <v>124</v>
      </c>
      <c r="E753" s="108" t="s">
        <v>447</v>
      </c>
      <c r="F753" s="167" t="s">
        <v>66</v>
      </c>
      <c r="G753" s="236">
        <v>2.0045833333333332</v>
      </c>
    </row>
    <row r="754" spans="1:7" ht="15">
      <c r="A754" s="190"/>
      <c r="B754" s="168">
        <f t="shared" si="23"/>
        <v>660</v>
      </c>
      <c r="C754" s="103" t="s">
        <v>426</v>
      </c>
      <c r="D754" s="167" t="s">
        <v>124</v>
      </c>
      <c r="E754" s="108" t="s">
        <v>448</v>
      </c>
      <c r="F754" s="167" t="s">
        <v>66</v>
      </c>
      <c r="G754" s="236">
        <v>2.1825000000000001</v>
      </c>
    </row>
    <row r="755" spans="1:7" ht="15">
      <c r="A755" s="190"/>
      <c r="B755" s="168">
        <f t="shared" si="23"/>
        <v>661</v>
      </c>
      <c r="C755" s="107" t="s">
        <v>426</v>
      </c>
      <c r="D755" s="111" t="s">
        <v>124</v>
      </c>
      <c r="E755" s="108" t="s">
        <v>1541</v>
      </c>
      <c r="F755" s="167" t="s">
        <v>66</v>
      </c>
      <c r="G755" s="237">
        <v>1.5075000000000001</v>
      </c>
    </row>
    <row r="756" spans="1:7" ht="15">
      <c r="A756" s="189"/>
      <c r="B756" s="168">
        <f t="shared" si="23"/>
        <v>662</v>
      </c>
      <c r="C756" s="103" t="s">
        <v>426</v>
      </c>
      <c r="D756" s="167" t="s">
        <v>124</v>
      </c>
      <c r="E756" s="108" t="s">
        <v>449</v>
      </c>
      <c r="F756" s="167" t="s">
        <v>66</v>
      </c>
      <c r="G756" s="236">
        <v>1.8916666666666666</v>
      </c>
    </row>
    <row r="757" spans="1:7" ht="15">
      <c r="A757" s="190"/>
      <c r="B757" s="168">
        <f t="shared" si="23"/>
        <v>663</v>
      </c>
      <c r="C757" s="103" t="s">
        <v>426</v>
      </c>
      <c r="D757" s="167" t="s">
        <v>124</v>
      </c>
      <c r="E757" s="108" t="s">
        <v>450</v>
      </c>
      <c r="F757" s="167" t="s">
        <v>66</v>
      </c>
      <c r="G757" s="236">
        <v>2.2633333333333332</v>
      </c>
    </row>
    <row r="758" spans="1:7" ht="15">
      <c r="A758" s="190"/>
      <c r="B758" s="168">
        <f t="shared" si="23"/>
        <v>664</v>
      </c>
      <c r="C758" s="103" t="s">
        <v>426</v>
      </c>
      <c r="D758" s="167" t="s">
        <v>124</v>
      </c>
      <c r="E758" s="108" t="s">
        <v>451</v>
      </c>
      <c r="F758" s="167" t="s">
        <v>66</v>
      </c>
      <c r="G758" s="236">
        <v>2.7725</v>
      </c>
    </row>
    <row r="759" spans="1:7" ht="15">
      <c r="A759" s="190"/>
      <c r="B759" s="168">
        <f t="shared" si="23"/>
        <v>665</v>
      </c>
      <c r="C759" s="103" t="s">
        <v>426</v>
      </c>
      <c r="D759" s="167" t="s">
        <v>124</v>
      </c>
      <c r="E759" s="108" t="s">
        <v>452</v>
      </c>
      <c r="F759" s="167" t="s">
        <v>66</v>
      </c>
      <c r="G759" s="236">
        <v>3.0233333333333339</v>
      </c>
    </row>
    <row r="760" spans="1:7" ht="15">
      <c r="A760" s="190"/>
      <c r="B760" s="168">
        <f t="shared" si="23"/>
        <v>666</v>
      </c>
      <c r="C760" s="103" t="s">
        <v>426</v>
      </c>
      <c r="D760" s="167" t="s">
        <v>124</v>
      </c>
      <c r="E760" s="103" t="s">
        <v>453</v>
      </c>
      <c r="F760" s="167" t="s">
        <v>66</v>
      </c>
      <c r="G760" s="236">
        <v>1.7137500000000003</v>
      </c>
    </row>
    <row r="761" spans="1:7" ht="15">
      <c r="A761" s="190"/>
      <c r="B761" s="168">
        <f t="shared" si="23"/>
        <v>667</v>
      </c>
      <c r="C761" s="103" t="s">
        <v>426</v>
      </c>
      <c r="D761" s="167" t="s">
        <v>124</v>
      </c>
      <c r="E761" s="103" t="s">
        <v>454</v>
      </c>
      <c r="F761" s="167" t="s">
        <v>66</v>
      </c>
      <c r="G761" s="237">
        <v>2.1745833333333331</v>
      </c>
    </row>
    <row r="762" spans="1:7" ht="15">
      <c r="A762" s="190"/>
      <c r="B762" s="168">
        <f t="shared" si="23"/>
        <v>668</v>
      </c>
      <c r="C762" s="103" t="s">
        <v>426</v>
      </c>
      <c r="D762" s="167" t="s">
        <v>124</v>
      </c>
      <c r="E762" s="103" t="s">
        <v>455</v>
      </c>
      <c r="F762" s="167" t="s">
        <v>66</v>
      </c>
      <c r="G762" s="236">
        <v>2.5787499999999999</v>
      </c>
    </row>
    <row r="763" spans="1:7" ht="15">
      <c r="A763" s="190"/>
      <c r="B763" s="168">
        <f t="shared" si="23"/>
        <v>669</v>
      </c>
      <c r="C763" s="103" t="s">
        <v>426</v>
      </c>
      <c r="D763" s="167" t="s">
        <v>124</v>
      </c>
      <c r="E763" s="103" t="s">
        <v>456</v>
      </c>
      <c r="F763" s="167" t="s">
        <v>66</v>
      </c>
      <c r="G763" s="236">
        <v>3.1445833333333337</v>
      </c>
    </row>
    <row r="764" spans="1:7" ht="15">
      <c r="A764" s="190"/>
      <c r="B764" s="168">
        <f t="shared" si="23"/>
        <v>670</v>
      </c>
      <c r="C764" s="103" t="s">
        <v>426</v>
      </c>
      <c r="D764" s="167" t="s">
        <v>124</v>
      </c>
      <c r="E764" s="103" t="s">
        <v>457</v>
      </c>
      <c r="F764" s="167" t="s">
        <v>66</v>
      </c>
      <c r="G764" s="236">
        <v>3.4354166666666672</v>
      </c>
    </row>
    <row r="765" spans="1:7" ht="15">
      <c r="A765" s="190"/>
      <c r="B765" s="168">
        <f t="shared" si="23"/>
        <v>671</v>
      </c>
      <c r="C765" s="103" t="s">
        <v>426</v>
      </c>
      <c r="D765" s="167" t="s">
        <v>124</v>
      </c>
      <c r="E765" s="108" t="s">
        <v>458</v>
      </c>
      <c r="F765" s="167" t="s">
        <v>66</v>
      </c>
      <c r="G765" s="236">
        <v>1.8833333333333333</v>
      </c>
    </row>
    <row r="766" spans="1:7" ht="15">
      <c r="A766" s="190"/>
      <c r="B766" s="168">
        <f t="shared" si="23"/>
        <v>672</v>
      </c>
      <c r="C766" s="103" t="s">
        <v>426</v>
      </c>
      <c r="D766" s="167" t="s">
        <v>124</v>
      </c>
      <c r="E766" s="108" t="s">
        <v>459</v>
      </c>
      <c r="F766" s="167" t="s">
        <v>66</v>
      </c>
      <c r="G766" s="236">
        <v>2.3766666666666669</v>
      </c>
    </row>
    <row r="767" spans="1:7" ht="15">
      <c r="A767" s="190"/>
      <c r="B767" s="168">
        <f t="shared" si="23"/>
        <v>673</v>
      </c>
      <c r="C767" s="107" t="s">
        <v>426</v>
      </c>
      <c r="D767" s="111" t="s">
        <v>124</v>
      </c>
      <c r="E767" s="108" t="s">
        <v>1542</v>
      </c>
      <c r="F767" s="167" t="s">
        <v>66</v>
      </c>
      <c r="G767" s="237">
        <v>2.8616666666666672</v>
      </c>
    </row>
    <row r="768" spans="1:7" ht="15">
      <c r="A768" s="189"/>
      <c r="B768" s="168">
        <f t="shared" si="23"/>
        <v>674</v>
      </c>
      <c r="C768" s="103" t="s">
        <v>426</v>
      </c>
      <c r="D768" s="167" t="s">
        <v>124</v>
      </c>
      <c r="E768" s="108" t="s">
        <v>460</v>
      </c>
      <c r="F768" s="167" t="s">
        <v>66</v>
      </c>
      <c r="G768" s="236">
        <v>3.4516666666666667</v>
      </c>
    </row>
    <row r="769" spans="1:7" ht="15">
      <c r="A769" s="190"/>
      <c r="B769" s="168">
        <f t="shared" si="23"/>
        <v>675</v>
      </c>
      <c r="C769" s="103" t="s">
        <v>426</v>
      </c>
      <c r="D769" s="167" t="s">
        <v>124</v>
      </c>
      <c r="E769" s="108" t="s">
        <v>461</v>
      </c>
      <c r="F769" s="167" t="s">
        <v>66</v>
      </c>
      <c r="G769" s="236">
        <v>3.7749999999999999</v>
      </c>
    </row>
    <row r="770" spans="1:7" ht="15">
      <c r="A770" s="190"/>
      <c r="B770" s="168">
        <f t="shared" si="23"/>
        <v>676</v>
      </c>
      <c r="C770" s="107" t="s">
        <v>426</v>
      </c>
      <c r="D770" s="111" t="s">
        <v>124</v>
      </c>
      <c r="E770" s="108" t="s">
        <v>1543</v>
      </c>
      <c r="F770" s="167" t="s">
        <v>66</v>
      </c>
      <c r="G770" s="236">
        <v>5.0659999999999998</v>
      </c>
    </row>
    <row r="771" spans="1:7" ht="15">
      <c r="A771" s="189"/>
      <c r="B771" s="168">
        <f t="shared" si="23"/>
        <v>677</v>
      </c>
      <c r="C771" s="103" t="s">
        <v>426</v>
      </c>
      <c r="D771" s="167" t="s">
        <v>124</v>
      </c>
      <c r="E771" s="103" t="s">
        <v>462</v>
      </c>
      <c r="F771" s="167" t="s">
        <v>252</v>
      </c>
      <c r="G771" s="237">
        <v>4.8416666666666668</v>
      </c>
    </row>
    <row r="772" spans="1:7" ht="15">
      <c r="A772" s="190"/>
      <c r="B772" s="168">
        <f t="shared" si="23"/>
        <v>678</v>
      </c>
      <c r="C772" s="103" t="s">
        <v>426</v>
      </c>
      <c r="D772" s="167" t="s">
        <v>124</v>
      </c>
      <c r="E772" s="103" t="s">
        <v>1331</v>
      </c>
      <c r="F772" s="167" t="s">
        <v>66</v>
      </c>
      <c r="G772" s="237">
        <v>6.7690000000000001</v>
      </c>
    </row>
    <row r="773" spans="1:7" ht="15">
      <c r="A773" s="190"/>
      <c r="B773" s="168">
        <f t="shared" si="23"/>
        <v>679</v>
      </c>
      <c r="C773" s="103" t="s">
        <v>426</v>
      </c>
      <c r="D773" s="167" t="s">
        <v>124</v>
      </c>
      <c r="E773" s="108" t="s">
        <v>463</v>
      </c>
      <c r="F773" s="167" t="s">
        <v>252</v>
      </c>
      <c r="G773" s="237">
        <v>14.445833333333335</v>
      </c>
    </row>
    <row r="774" spans="1:7" ht="15">
      <c r="A774" s="189"/>
      <c r="B774" s="168">
        <f t="shared" si="23"/>
        <v>680</v>
      </c>
      <c r="C774" s="103" t="s">
        <v>426</v>
      </c>
      <c r="D774" s="167" t="s">
        <v>124</v>
      </c>
      <c r="E774" s="108" t="s">
        <v>464</v>
      </c>
      <c r="F774" s="167" t="s">
        <v>66</v>
      </c>
      <c r="G774" s="236">
        <v>0.31291666666666668</v>
      </c>
    </row>
    <row r="775" spans="1:7" ht="15">
      <c r="A775" s="190"/>
      <c r="B775" s="168">
        <f t="shared" si="23"/>
        <v>681</v>
      </c>
      <c r="C775" s="103" t="s">
        <v>426</v>
      </c>
      <c r="D775" s="167" t="s">
        <v>124</v>
      </c>
      <c r="E775" s="108" t="s">
        <v>1544</v>
      </c>
      <c r="F775" s="167" t="s">
        <v>66</v>
      </c>
      <c r="G775" s="236">
        <v>0.46500000000000002</v>
      </c>
    </row>
    <row r="776" spans="1:7" ht="15">
      <c r="A776" s="189"/>
      <c r="B776" s="168">
        <f t="shared" si="23"/>
        <v>682</v>
      </c>
      <c r="C776" s="107" t="s">
        <v>426</v>
      </c>
      <c r="D776" s="111" t="s">
        <v>124</v>
      </c>
      <c r="E776" s="108" t="s">
        <v>1545</v>
      </c>
      <c r="F776" s="167" t="s">
        <v>66</v>
      </c>
      <c r="G776" s="236">
        <v>0.56166666666666676</v>
      </c>
    </row>
    <row r="777" spans="1:7" ht="15">
      <c r="A777" s="189"/>
      <c r="B777" s="168">
        <f t="shared" si="23"/>
        <v>683</v>
      </c>
      <c r="C777" s="103" t="s">
        <v>426</v>
      </c>
      <c r="D777" s="167" t="s">
        <v>124</v>
      </c>
      <c r="E777" s="108" t="s">
        <v>465</v>
      </c>
      <c r="F777" s="167" t="s">
        <v>66</v>
      </c>
      <c r="G777" s="236">
        <v>0.58208333333333329</v>
      </c>
    </row>
    <row r="778" spans="1:7" ht="15">
      <c r="A778" s="190"/>
      <c r="B778" s="168">
        <f t="shared" si="23"/>
        <v>684</v>
      </c>
      <c r="C778" s="103" t="s">
        <v>426</v>
      </c>
      <c r="D778" s="167" t="s">
        <v>124</v>
      </c>
      <c r="E778" s="108" t="s">
        <v>466</v>
      </c>
      <c r="F778" s="167" t="s">
        <v>66</v>
      </c>
      <c r="G778" s="236">
        <v>0.62625000000000008</v>
      </c>
    </row>
    <row r="779" spans="1:7" ht="15">
      <c r="A779" s="190"/>
      <c r="B779" s="168">
        <f t="shared" si="23"/>
        <v>685</v>
      </c>
      <c r="C779" s="103" t="s">
        <v>426</v>
      </c>
      <c r="D779" s="167" t="s">
        <v>124</v>
      </c>
      <c r="E779" s="108" t="s">
        <v>466</v>
      </c>
      <c r="F779" s="167" t="s">
        <v>252</v>
      </c>
      <c r="G779" s="236">
        <v>0.6958333333333333</v>
      </c>
    </row>
    <row r="780" spans="1:7" ht="15">
      <c r="A780" s="190"/>
      <c r="B780" s="168">
        <f t="shared" si="23"/>
        <v>686</v>
      </c>
      <c r="C780" s="103" t="s">
        <v>426</v>
      </c>
      <c r="D780" s="167" t="s">
        <v>124</v>
      </c>
      <c r="E780" s="103" t="s">
        <v>1546</v>
      </c>
      <c r="F780" s="167" t="s">
        <v>66</v>
      </c>
      <c r="G780" s="236">
        <v>0.62249999999999994</v>
      </c>
    </row>
    <row r="781" spans="1:7" ht="15">
      <c r="A781" s="190"/>
      <c r="B781" s="168">
        <f t="shared" si="23"/>
        <v>687</v>
      </c>
      <c r="C781" s="103" t="s">
        <v>426</v>
      </c>
      <c r="D781" s="167" t="s">
        <v>124</v>
      </c>
      <c r="E781" s="103" t="s">
        <v>467</v>
      </c>
      <c r="F781" s="167" t="s">
        <v>66</v>
      </c>
      <c r="G781" s="236">
        <v>0.65875000000000017</v>
      </c>
    </row>
    <row r="782" spans="1:7" ht="15">
      <c r="A782" s="190"/>
      <c r="B782" s="168">
        <f t="shared" si="23"/>
        <v>688</v>
      </c>
      <c r="C782" s="107" t="s">
        <v>426</v>
      </c>
      <c r="D782" s="111" t="s">
        <v>124</v>
      </c>
      <c r="E782" s="108" t="s">
        <v>1547</v>
      </c>
      <c r="F782" s="167" t="s">
        <v>66</v>
      </c>
      <c r="G782" s="236">
        <v>0.71125000000000005</v>
      </c>
    </row>
    <row r="783" spans="1:7" ht="15">
      <c r="A783" s="189"/>
      <c r="B783" s="168">
        <f t="shared" si="23"/>
        <v>689</v>
      </c>
      <c r="C783" s="103" t="s">
        <v>426</v>
      </c>
      <c r="D783" s="167" t="s">
        <v>124</v>
      </c>
      <c r="E783" s="103" t="s">
        <v>468</v>
      </c>
      <c r="F783" s="167" t="s">
        <v>66</v>
      </c>
      <c r="G783" s="236">
        <v>1.0345833333333336</v>
      </c>
    </row>
    <row r="784" spans="1:7" ht="15">
      <c r="A784" s="190"/>
      <c r="B784" s="168">
        <f t="shared" si="23"/>
        <v>690</v>
      </c>
      <c r="C784" s="103" t="s">
        <v>426</v>
      </c>
      <c r="D784" s="167" t="s">
        <v>124</v>
      </c>
      <c r="E784" s="108" t="s">
        <v>469</v>
      </c>
      <c r="F784" s="167" t="s">
        <v>66</v>
      </c>
      <c r="G784" s="236">
        <v>0.72749999999999992</v>
      </c>
    </row>
    <row r="785" spans="1:7" ht="15">
      <c r="A785" s="190"/>
      <c r="B785" s="168">
        <f t="shared" si="23"/>
        <v>691</v>
      </c>
      <c r="C785" s="107" t="s">
        <v>426</v>
      </c>
      <c r="D785" s="111" t="s">
        <v>124</v>
      </c>
      <c r="E785" s="108" t="s">
        <v>1548</v>
      </c>
      <c r="F785" s="167" t="s">
        <v>66</v>
      </c>
      <c r="G785" s="236">
        <v>0.8041666666666667</v>
      </c>
    </row>
    <row r="786" spans="1:7" ht="15">
      <c r="A786" s="189"/>
      <c r="B786" s="168">
        <f t="shared" si="23"/>
        <v>692</v>
      </c>
      <c r="C786" s="103" t="s">
        <v>426</v>
      </c>
      <c r="D786" s="167" t="s">
        <v>124</v>
      </c>
      <c r="E786" s="103" t="s">
        <v>1549</v>
      </c>
      <c r="F786" s="167" t="s">
        <v>66</v>
      </c>
      <c r="G786" s="236">
        <v>0.89916666666666667</v>
      </c>
    </row>
    <row r="787" spans="1:7" ht="15">
      <c r="A787" s="190"/>
      <c r="B787" s="168">
        <f t="shared" si="23"/>
        <v>693</v>
      </c>
      <c r="C787" s="103" t="s">
        <v>426</v>
      </c>
      <c r="D787" s="167" t="s">
        <v>124</v>
      </c>
      <c r="E787" s="108" t="s">
        <v>1550</v>
      </c>
      <c r="F787" s="167" t="s">
        <v>66</v>
      </c>
      <c r="G787" s="236">
        <v>1.3416666666666666</v>
      </c>
    </row>
    <row r="788" spans="1:7" ht="15">
      <c r="A788" s="190"/>
      <c r="B788" s="168">
        <f t="shared" si="23"/>
        <v>694</v>
      </c>
      <c r="C788" s="103" t="s">
        <v>426</v>
      </c>
      <c r="D788" s="167" t="s">
        <v>124</v>
      </c>
      <c r="E788" s="108" t="s">
        <v>470</v>
      </c>
      <c r="F788" s="167" t="s">
        <v>66</v>
      </c>
      <c r="G788" s="236">
        <v>1.7541666666666667</v>
      </c>
    </row>
    <row r="789" spans="1:7" ht="15">
      <c r="A789" s="190"/>
      <c r="B789" s="168">
        <f t="shared" si="23"/>
        <v>695</v>
      </c>
      <c r="C789" s="103" t="s">
        <v>426</v>
      </c>
      <c r="D789" s="167" t="s">
        <v>124</v>
      </c>
      <c r="E789" s="108" t="s">
        <v>471</v>
      </c>
      <c r="F789" s="167" t="s">
        <v>66</v>
      </c>
      <c r="G789" s="236">
        <v>0.89708333333333334</v>
      </c>
    </row>
    <row r="790" spans="1:7" ht="15">
      <c r="A790" s="190"/>
      <c r="B790" s="168">
        <f t="shared" si="23"/>
        <v>696</v>
      </c>
      <c r="C790" s="103" t="s">
        <v>426</v>
      </c>
      <c r="D790" s="167" t="s">
        <v>124</v>
      </c>
      <c r="E790" s="108" t="s">
        <v>472</v>
      </c>
      <c r="F790" s="167" t="s">
        <v>66</v>
      </c>
      <c r="G790" s="236">
        <v>1.1033333333333333</v>
      </c>
    </row>
    <row r="791" spans="1:7" ht="15">
      <c r="A791" s="190"/>
      <c r="B791" s="168">
        <f t="shared" si="23"/>
        <v>697</v>
      </c>
      <c r="C791" s="103" t="s">
        <v>426</v>
      </c>
      <c r="D791" s="167" t="s">
        <v>124</v>
      </c>
      <c r="E791" s="108" t="s">
        <v>473</v>
      </c>
      <c r="F791" s="167" t="s">
        <v>66</v>
      </c>
      <c r="G791" s="236">
        <v>1.6812499999999999</v>
      </c>
    </row>
    <row r="792" spans="1:7" ht="15">
      <c r="A792" s="190"/>
      <c r="B792" s="168">
        <f t="shared" si="23"/>
        <v>698</v>
      </c>
      <c r="C792" s="103" t="s">
        <v>426</v>
      </c>
      <c r="D792" s="167" t="s">
        <v>124</v>
      </c>
      <c r="E792" s="108" t="s">
        <v>1551</v>
      </c>
      <c r="F792" s="167" t="s">
        <v>66</v>
      </c>
      <c r="G792" s="236">
        <v>1.12375</v>
      </c>
    </row>
    <row r="793" spans="1:7" ht="15">
      <c r="A793" s="190"/>
      <c r="B793" s="168">
        <f t="shared" si="23"/>
        <v>699</v>
      </c>
      <c r="C793" s="107" t="s">
        <v>426</v>
      </c>
      <c r="D793" s="111" t="s">
        <v>124</v>
      </c>
      <c r="E793" s="108" t="s">
        <v>1552</v>
      </c>
      <c r="F793" s="167" t="s">
        <v>66</v>
      </c>
      <c r="G793" s="237">
        <v>1.6650000000000003</v>
      </c>
    </row>
    <row r="794" spans="1:7" ht="15">
      <c r="A794" s="189"/>
      <c r="B794" s="168">
        <f t="shared" si="23"/>
        <v>700</v>
      </c>
      <c r="C794" s="103" t="s">
        <v>426</v>
      </c>
      <c r="D794" s="167" t="s">
        <v>124</v>
      </c>
      <c r="E794" s="108" t="s">
        <v>474</v>
      </c>
      <c r="F794" s="167" t="s">
        <v>66</v>
      </c>
      <c r="G794" s="236">
        <v>2.230833333333333</v>
      </c>
    </row>
    <row r="795" spans="1:7" ht="15">
      <c r="A795" s="190"/>
      <c r="B795" s="168">
        <f t="shared" si="23"/>
        <v>701</v>
      </c>
      <c r="C795" s="103" t="s">
        <v>426</v>
      </c>
      <c r="D795" s="167" t="s">
        <v>124</v>
      </c>
      <c r="E795" s="103" t="s">
        <v>1553</v>
      </c>
      <c r="F795" s="167" t="s">
        <v>66</v>
      </c>
      <c r="G795" s="237">
        <v>1.3175000000000003</v>
      </c>
    </row>
    <row r="796" spans="1:7" ht="15">
      <c r="A796" s="190"/>
      <c r="B796" s="168">
        <f t="shared" si="23"/>
        <v>702</v>
      </c>
      <c r="C796" s="103" t="s">
        <v>426</v>
      </c>
      <c r="D796" s="167" t="s">
        <v>124</v>
      </c>
      <c r="E796" s="108" t="s">
        <v>475</v>
      </c>
      <c r="F796" s="167" t="s">
        <v>66</v>
      </c>
      <c r="G796" s="236">
        <v>1.9724999999999999</v>
      </c>
    </row>
    <row r="797" spans="1:7" ht="15">
      <c r="A797" s="190"/>
      <c r="B797" s="168">
        <f t="shared" si="23"/>
        <v>703</v>
      </c>
      <c r="C797" s="103" t="s">
        <v>426</v>
      </c>
      <c r="D797" s="167" t="s">
        <v>124</v>
      </c>
      <c r="E797" s="108" t="s">
        <v>476</v>
      </c>
      <c r="F797" s="167" t="s">
        <v>66</v>
      </c>
      <c r="G797" s="236">
        <v>2.6433333333333331</v>
      </c>
    </row>
    <row r="798" spans="1:7" ht="15">
      <c r="A798" s="190"/>
      <c r="B798" s="168">
        <f t="shared" si="23"/>
        <v>704</v>
      </c>
      <c r="C798" s="103" t="s">
        <v>426</v>
      </c>
      <c r="D798" s="167" t="s">
        <v>124</v>
      </c>
      <c r="E798" s="108" t="s">
        <v>477</v>
      </c>
      <c r="F798" s="167" t="s">
        <v>66</v>
      </c>
      <c r="G798" s="236">
        <v>1.3175000000000003</v>
      </c>
    </row>
    <row r="799" spans="1:7" ht="15">
      <c r="A799" s="190"/>
      <c r="B799" s="168">
        <f t="shared" si="23"/>
        <v>705</v>
      </c>
      <c r="C799" s="103" t="s">
        <v>426</v>
      </c>
      <c r="D799" s="167" t="s">
        <v>124</v>
      </c>
      <c r="E799" s="108" t="s">
        <v>478</v>
      </c>
      <c r="F799" s="167" t="s">
        <v>66</v>
      </c>
      <c r="G799" s="236">
        <v>1.9562499999999996</v>
      </c>
    </row>
    <row r="800" spans="1:7" ht="15">
      <c r="A800" s="190"/>
      <c r="B800" s="168">
        <f t="shared" ref="B800:B822" si="24">B799+1</f>
        <v>706</v>
      </c>
      <c r="C800" s="103" t="s">
        <v>426</v>
      </c>
      <c r="D800" s="167" t="s">
        <v>124</v>
      </c>
      <c r="E800" s="108" t="s">
        <v>479</v>
      </c>
      <c r="F800" s="167" t="s">
        <v>66</v>
      </c>
      <c r="G800" s="236">
        <v>2.6595833333333334</v>
      </c>
    </row>
    <row r="801" spans="1:7" ht="15">
      <c r="A801" s="190"/>
      <c r="B801" s="168">
        <f t="shared" si="24"/>
        <v>707</v>
      </c>
      <c r="C801" s="103" t="s">
        <v>426</v>
      </c>
      <c r="D801" s="167" t="s">
        <v>124</v>
      </c>
      <c r="E801" s="108" t="s">
        <v>480</v>
      </c>
      <c r="F801" s="167" t="s">
        <v>66</v>
      </c>
      <c r="G801" s="236">
        <v>1.4025000000000001</v>
      </c>
    </row>
    <row r="802" spans="1:7" ht="15">
      <c r="A802" s="190"/>
      <c r="B802" s="168">
        <f t="shared" si="24"/>
        <v>708</v>
      </c>
      <c r="C802" s="103" t="s">
        <v>426</v>
      </c>
      <c r="D802" s="167" t="s">
        <v>124</v>
      </c>
      <c r="E802" s="108" t="s">
        <v>1554</v>
      </c>
      <c r="F802" s="167" t="s">
        <v>252</v>
      </c>
      <c r="G802" s="236">
        <v>1.7916666666666665</v>
      </c>
    </row>
    <row r="803" spans="1:7" ht="15">
      <c r="A803" s="190"/>
      <c r="B803" s="168">
        <f t="shared" si="24"/>
        <v>709</v>
      </c>
      <c r="C803" s="103" t="s">
        <v>426</v>
      </c>
      <c r="D803" s="167" t="s">
        <v>124</v>
      </c>
      <c r="E803" s="108" t="s">
        <v>481</v>
      </c>
      <c r="F803" s="167" t="s">
        <v>66</v>
      </c>
      <c r="G803" s="236">
        <v>2.1258333333333335</v>
      </c>
    </row>
    <row r="804" spans="1:7" ht="15">
      <c r="A804" s="190"/>
      <c r="B804" s="168">
        <f t="shared" si="24"/>
        <v>710</v>
      </c>
      <c r="C804" s="103" t="s">
        <v>426</v>
      </c>
      <c r="D804" s="167" t="s">
        <v>124</v>
      </c>
      <c r="E804" s="108" t="s">
        <v>482</v>
      </c>
      <c r="F804" s="167" t="s">
        <v>66</v>
      </c>
      <c r="G804" s="236">
        <v>2.8616666666666672</v>
      </c>
    </row>
    <row r="805" spans="1:7" ht="15">
      <c r="A805" s="190"/>
      <c r="B805" s="168">
        <f t="shared" si="24"/>
        <v>711</v>
      </c>
      <c r="C805" s="103" t="s">
        <v>426</v>
      </c>
      <c r="D805" s="167" t="s">
        <v>124</v>
      </c>
      <c r="E805" s="108" t="s">
        <v>483</v>
      </c>
      <c r="F805" s="167" t="s">
        <v>66</v>
      </c>
      <c r="G805" s="236">
        <v>1.4954166666666666</v>
      </c>
    </row>
    <row r="806" spans="1:7" ht="15">
      <c r="A806" s="190"/>
      <c r="B806" s="168">
        <f t="shared" si="24"/>
        <v>712</v>
      </c>
      <c r="C806" s="103" t="s">
        <v>426</v>
      </c>
      <c r="D806" s="167" t="s">
        <v>124</v>
      </c>
      <c r="E806" s="108" t="s">
        <v>484</v>
      </c>
      <c r="F806" s="167" t="s">
        <v>66</v>
      </c>
      <c r="G806" s="236">
        <v>2.2554166666666666</v>
      </c>
    </row>
    <row r="807" spans="1:7" ht="15">
      <c r="A807" s="190"/>
      <c r="B807" s="168">
        <f t="shared" si="24"/>
        <v>713</v>
      </c>
      <c r="C807" s="103" t="s">
        <v>426</v>
      </c>
      <c r="D807" s="167" t="s">
        <v>124</v>
      </c>
      <c r="E807" s="108" t="s">
        <v>485</v>
      </c>
      <c r="F807" s="167" t="s">
        <v>66</v>
      </c>
      <c r="G807" s="236">
        <v>3.0233333333333339</v>
      </c>
    </row>
    <row r="808" spans="1:7" ht="15">
      <c r="A808" s="190"/>
      <c r="B808" s="168">
        <f t="shared" si="24"/>
        <v>714</v>
      </c>
      <c r="C808" s="103" t="s">
        <v>426</v>
      </c>
      <c r="D808" s="167" t="s">
        <v>124</v>
      </c>
      <c r="E808" s="108" t="s">
        <v>486</v>
      </c>
      <c r="F808" s="167" t="s">
        <v>66</v>
      </c>
      <c r="G808" s="236">
        <v>1.7054166666666666</v>
      </c>
    </row>
    <row r="809" spans="1:7" ht="15">
      <c r="A809" s="190"/>
      <c r="B809" s="168">
        <f t="shared" si="24"/>
        <v>715</v>
      </c>
      <c r="C809" s="103" t="s">
        <v>426</v>
      </c>
      <c r="D809" s="167" t="s">
        <v>124</v>
      </c>
      <c r="E809" s="108" t="s">
        <v>487</v>
      </c>
      <c r="F809" s="167" t="s">
        <v>66</v>
      </c>
      <c r="G809" s="236">
        <v>2.5383333333333331</v>
      </c>
    </row>
    <row r="810" spans="1:7" ht="15">
      <c r="A810" s="190"/>
      <c r="B810" s="168">
        <f t="shared" si="24"/>
        <v>716</v>
      </c>
      <c r="C810" s="103" t="s">
        <v>426</v>
      </c>
      <c r="D810" s="167" t="s">
        <v>124</v>
      </c>
      <c r="E810" s="108" t="s">
        <v>488</v>
      </c>
      <c r="F810" s="167" t="s">
        <v>66</v>
      </c>
      <c r="G810" s="236">
        <v>3.3624999999999998</v>
      </c>
    </row>
    <row r="811" spans="1:7" ht="15">
      <c r="A811" s="190"/>
      <c r="B811" s="168">
        <f t="shared" si="24"/>
        <v>717</v>
      </c>
      <c r="C811" s="103" t="s">
        <v>426</v>
      </c>
      <c r="D811" s="167" t="s">
        <v>124</v>
      </c>
      <c r="E811" s="108" t="s">
        <v>489</v>
      </c>
      <c r="F811" s="167" t="s">
        <v>66</v>
      </c>
      <c r="G811" s="236">
        <v>1.4874999999999998</v>
      </c>
    </row>
    <row r="812" spans="1:7" ht="15">
      <c r="A812" s="190"/>
      <c r="B812" s="168">
        <f t="shared" si="24"/>
        <v>718</v>
      </c>
      <c r="C812" s="103" t="s">
        <v>426</v>
      </c>
      <c r="D812" s="167" t="s">
        <v>124</v>
      </c>
      <c r="E812" s="108" t="s">
        <v>490</v>
      </c>
      <c r="F812" s="167" t="s">
        <v>66</v>
      </c>
      <c r="G812" s="236">
        <v>1.6004166666666668</v>
      </c>
    </row>
    <row r="813" spans="1:7" ht="15">
      <c r="A813" s="190"/>
      <c r="B813" s="168">
        <f t="shared" si="24"/>
        <v>719</v>
      </c>
      <c r="C813" s="103" t="s">
        <v>426</v>
      </c>
      <c r="D813" s="167" t="s">
        <v>124</v>
      </c>
      <c r="E813" s="108" t="s">
        <v>491</v>
      </c>
      <c r="F813" s="167" t="s">
        <v>66</v>
      </c>
      <c r="G813" s="236">
        <v>2.4250000000000003</v>
      </c>
    </row>
    <row r="814" spans="1:7" ht="15">
      <c r="A814" s="190"/>
      <c r="B814" s="168">
        <f t="shared" si="24"/>
        <v>720</v>
      </c>
      <c r="C814" s="103" t="s">
        <v>426</v>
      </c>
      <c r="D814" s="167" t="s">
        <v>124</v>
      </c>
      <c r="E814" s="108" t="s">
        <v>492</v>
      </c>
      <c r="F814" s="167" t="s">
        <v>66</v>
      </c>
      <c r="G814" s="236">
        <v>1.7137500000000003</v>
      </c>
    </row>
    <row r="815" spans="1:7" ht="15">
      <c r="A815" s="190"/>
      <c r="B815" s="168">
        <f t="shared" si="24"/>
        <v>721</v>
      </c>
      <c r="C815" s="103" t="s">
        <v>426</v>
      </c>
      <c r="D815" s="167" t="s">
        <v>124</v>
      </c>
      <c r="E815" s="108" t="s">
        <v>493</v>
      </c>
      <c r="F815" s="167" t="s">
        <v>66</v>
      </c>
      <c r="G815" s="236">
        <v>2.5383333333333331</v>
      </c>
    </row>
    <row r="816" spans="1:7" ht="15">
      <c r="A816" s="190"/>
      <c r="B816" s="168">
        <f t="shared" si="24"/>
        <v>722</v>
      </c>
      <c r="C816" s="103" t="s">
        <v>426</v>
      </c>
      <c r="D816" s="167" t="s">
        <v>124</v>
      </c>
      <c r="E816" s="108" t="s">
        <v>494</v>
      </c>
      <c r="F816" s="167" t="s">
        <v>66</v>
      </c>
      <c r="G816" s="236">
        <v>3.4275000000000007</v>
      </c>
    </row>
    <row r="817" spans="1:7" ht="15">
      <c r="A817" s="190"/>
      <c r="B817" s="168">
        <f t="shared" si="24"/>
        <v>723</v>
      </c>
      <c r="C817" s="103" t="s">
        <v>426</v>
      </c>
      <c r="D817" s="167" t="s">
        <v>124</v>
      </c>
      <c r="E817" s="108" t="s">
        <v>495</v>
      </c>
      <c r="F817" s="167" t="s">
        <v>66</v>
      </c>
      <c r="G817" s="236">
        <v>1.8266666666666667</v>
      </c>
    </row>
    <row r="818" spans="1:7" ht="15">
      <c r="A818" s="190"/>
      <c r="B818" s="168">
        <f t="shared" si="24"/>
        <v>724</v>
      </c>
      <c r="C818" s="103" t="s">
        <v>426</v>
      </c>
      <c r="D818" s="167" t="s">
        <v>124</v>
      </c>
      <c r="E818" s="108" t="s">
        <v>496</v>
      </c>
      <c r="F818" s="167" t="s">
        <v>66</v>
      </c>
      <c r="G818" s="236">
        <v>2.8454166666666665</v>
      </c>
    </row>
    <row r="819" spans="1:7" ht="15">
      <c r="A819" s="190"/>
      <c r="B819" s="168">
        <f t="shared" si="24"/>
        <v>725</v>
      </c>
      <c r="C819" s="103" t="s">
        <v>426</v>
      </c>
      <c r="D819" s="167" t="s">
        <v>124</v>
      </c>
      <c r="E819" s="108" t="s">
        <v>497</v>
      </c>
      <c r="F819" s="167" t="s">
        <v>66</v>
      </c>
      <c r="G819" s="236">
        <v>3.7912500000000002</v>
      </c>
    </row>
    <row r="820" spans="1:7" ht="15">
      <c r="A820" s="190"/>
      <c r="B820" s="168">
        <f t="shared" si="24"/>
        <v>726</v>
      </c>
      <c r="C820" s="103" t="s">
        <v>426</v>
      </c>
      <c r="D820" s="167" t="s">
        <v>124</v>
      </c>
      <c r="E820" s="108" t="s">
        <v>498</v>
      </c>
      <c r="F820" s="167" t="s">
        <v>66</v>
      </c>
      <c r="G820" s="236">
        <v>1.8266666666666667</v>
      </c>
    </row>
    <row r="821" spans="1:7" ht="15">
      <c r="A821" s="190"/>
      <c r="B821" s="168">
        <f t="shared" si="24"/>
        <v>727</v>
      </c>
      <c r="C821" s="103" t="s">
        <v>426</v>
      </c>
      <c r="D821" s="167" t="s">
        <v>124</v>
      </c>
      <c r="E821" s="108" t="s">
        <v>499</v>
      </c>
      <c r="F821" s="167" t="s">
        <v>66</v>
      </c>
      <c r="G821" s="236">
        <v>2.8454166666666665</v>
      </c>
    </row>
    <row r="822" spans="1:7" ht="15">
      <c r="A822" s="190"/>
      <c r="B822" s="168">
        <f t="shared" si="24"/>
        <v>728</v>
      </c>
      <c r="C822" s="103" t="s">
        <v>426</v>
      </c>
      <c r="D822" s="167" t="s">
        <v>124</v>
      </c>
      <c r="E822" s="108" t="s">
        <v>500</v>
      </c>
      <c r="F822" s="167" t="s">
        <v>66</v>
      </c>
      <c r="G822" s="236">
        <v>3.7991666666666672</v>
      </c>
    </row>
    <row r="823" spans="1:7" ht="15">
      <c r="A823" s="189" t="s">
        <v>2045</v>
      </c>
      <c r="B823" s="238"/>
      <c r="C823" s="107" t="s">
        <v>501</v>
      </c>
      <c r="D823" s="107"/>
      <c r="E823" s="108"/>
      <c r="F823" s="164"/>
      <c r="G823" s="236"/>
    </row>
    <row r="824" spans="1:7" ht="15">
      <c r="B824" s="168">
        <f>B822+1</f>
        <v>729</v>
      </c>
      <c r="C824" s="107" t="s">
        <v>502</v>
      </c>
      <c r="D824" s="111" t="s">
        <v>119</v>
      </c>
      <c r="E824" s="108" t="s">
        <v>1119</v>
      </c>
      <c r="F824" s="167" t="s">
        <v>252</v>
      </c>
      <c r="G824" s="236">
        <v>0.54166666666666674</v>
      </c>
    </row>
    <row r="825" spans="1:7" ht="15">
      <c r="A825" s="189"/>
      <c r="B825" s="168">
        <f>B824+1</f>
        <v>730</v>
      </c>
      <c r="C825" s="103" t="s">
        <v>502</v>
      </c>
      <c r="D825" s="167" t="s">
        <v>119</v>
      </c>
      <c r="E825" s="103" t="s">
        <v>1120</v>
      </c>
      <c r="F825" s="167" t="s">
        <v>252</v>
      </c>
      <c r="G825" s="236">
        <v>0.58333333333333337</v>
      </c>
    </row>
    <row r="826" spans="1:7" ht="15">
      <c r="A826" s="190"/>
      <c r="B826" s="168">
        <f>B825+1</f>
        <v>731</v>
      </c>
      <c r="C826" s="103" t="s">
        <v>502</v>
      </c>
      <c r="D826" s="167" t="s">
        <v>119</v>
      </c>
      <c r="E826" s="108" t="s">
        <v>1121</v>
      </c>
      <c r="F826" s="167" t="s">
        <v>252</v>
      </c>
      <c r="G826" s="236">
        <v>0.625</v>
      </c>
    </row>
    <row r="827" spans="1:7" ht="15">
      <c r="A827" s="190"/>
      <c r="B827" s="168">
        <f t="shared" ref="B827:B833" si="25">B826+1</f>
        <v>732</v>
      </c>
      <c r="C827" s="103" t="s">
        <v>502</v>
      </c>
      <c r="D827" s="167" t="s">
        <v>119</v>
      </c>
      <c r="E827" s="108" t="s">
        <v>1122</v>
      </c>
      <c r="F827" s="167" t="s">
        <v>252</v>
      </c>
      <c r="G827" s="236">
        <v>0.75</v>
      </c>
    </row>
    <row r="828" spans="1:7" ht="15">
      <c r="A828" s="190"/>
      <c r="B828" s="168">
        <f t="shared" si="25"/>
        <v>733</v>
      </c>
      <c r="C828" s="107" t="s">
        <v>502</v>
      </c>
      <c r="D828" s="111" t="s">
        <v>119</v>
      </c>
      <c r="E828" s="108" t="s">
        <v>1123</v>
      </c>
      <c r="F828" s="167" t="s">
        <v>252</v>
      </c>
      <c r="G828" s="236">
        <v>1.25</v>
      </c>
    </row>
    <row r="829" spans="1:7" ht="15">
      <c r="A829" s="190"/>
      <c r="B829" s="168">
        <f t="shared" si="25"/>
        <v>734</v>
      </c>
      <c r="C829" s="103" t="s">
        <v>502</v>
      </c>
      <c r="D829" s="167" t="s">
        <v>119</v>
      </c>
      <c r="E829" s="103" t="s">
        <v>1124</v>
      </c>
      <c r="F829" s="167" t="s">
        <v>252</v>
      </c>
      <c r="G829" s="236">
        <v>1.5416666666666667</v>
      </c>
    </row>
    <row r="830" spans="1:7" ht="15">
      <c r="A830" s="190"/>
      <c r="B830" s="168">
        <f t="shared" si="25"/>
        <v>735</v>
      </c>
      <c r="C830" s="107" t="s">
        <v>502</v>
      </c>
      <c r="D830" s="111" t="s">
        <v>119</v>
      </c>
      <c r="E830" s="108" t="s">
        <v>1125</v>
      </c>
      <c r="F830" s="167" t="s">
        <v>252</v>
      </c>
      <c r="G830" s="236">
        <v>2.625</v>
      </c>
    </row>
    <row r="831" spans="1:7" ht="15">
      <c r="A831" s="190"/>
      <c r="B831" s="168">
        <f t="shared" si="25"/>
        <v>736</v>
      </c>
      <c r="C831" s="107" t="s">
        <v>502</v>
      </c>
      <c r="D831" s="111" t="s">
        <v>119</v>
      </c>
      <c r="E831" s="108" t="s">
        <v>1126</v>
      </c>
      <c r="F831" s="167" t="s">
        <v>252</v>
      </c>
      <c r="G831" s="236">
        <v>2.791666666666667</v>
      </c>
    </row>
    <row r="832" spans="1:7" ht="15">
      <c r="A832" s="190"/>
      <c r="B832" s="168">
        <f t="shared" si="25"/>
        <v>737</v>
      </c>
      <c r="C832" s="107" t="s">
        <v>502</v>
      </c>
      <c r="D832" s="111" t="s">
        <v>119</v>
      </c>
      <c r="E832" s="108" t="s">
        <v>1332</v>
      </c>
      <c r="F832" s="167" t="s">
        <v>252</v>
      </c>
      <c r="G832" s="236">
        <v>5.2083333333333339</v>
      </c>
    </row>
    <row r="833" spans="1:7" ht="15">
      <c r="A833" s="190"/>
      <c r="B833" s="168">
        <f t="shared" si="25"/>
        <v>738</v>
      </c>
      <c r="C833" s="103" t="s">
        <v>502</v>
      </c>
      <c r="D833" s="167" t="s">
        <v>119</v>
      </c>
      <c r="E833" s="103" t="s">
        <v>1127</v>
      </c>
      <c r="F833" s="167" t="s">
        <v>252</v>
      </c>
      <c r="G833" s="236">
        <v>7.2708333333333339</v>
      </c>
    </row>
    <row r="834" spans="1:7" ht="15">
      <c r="A834" s="189" t="s">
        <v>2046</v>
      </c>
      <c r="B834" s="168"/>
      <c r="C834" s="107" t="s">
        <v>503</v>
      </c>
      <c r="D834" s="107"/>
      <c r="E834" s="108"/>
      <c r="F834" s="164"/>
      <c r="G834" s="236"/>
    </row>
    <row r="835" spans="1:7" ht="15">
      <c r="B835" s="168">
        <v>739</v>
      </c>
      <c r="C835" s="239" t="s">
        <v>1620</v>
      </c>
      <c r="D835" s="234" t="s">
        <v>119</v>
      </c>
      <c r="E835" s="138" t="s">
        <v>2292</v>
      </c>
      <c r="F835" s="167" t="s">
        <v>252</v>
      </c>
      <c r="G835" s="236">
        <v>0.95833333333333326</v>
      </c>
    </row>
    <row r="836" spans="1:7" ht="15">
      <c r="A836" s="190"/>
      <c r="B836" s="168">
        <f>B835+1</f>
        <v>740</v>
      </c>
      <c r="C836" s="239" t="s">
        <v>1620</v>
      </c>
      <c r="D836" s="234" t="s">
        <v>119</v>
      </c>
      <c r="E836" s="138" t="s">
        <v>2293</v>
      </c>
      <c r="F836" s="167" t="s">
        <v>252</v>
      </c>
      <c r="G836" s="236">
        <v>2.5</v>
      </c>
    </row>
    <row r="837" spans="1:7" ht="15">
      <c r="A837" s="190"/>
      <c r="B837" s="168">
        <f>B836+1</f>
        <v>741</v>
      </c>
      <c r="C837" s="239" t="s">
        <v>1620</v>
      </c>
      <c r="D837" s="234" t="s">
        <v>119</v>
      </c>
      <c r="E837" s="138" t="s">
        <v>2294</v>
      </c>
      <c r="F837" s="167" t="s">
        <v>252</v>
      </c>
      <c r="G837" s="236">
        <v>1.3333333333333335</v>
      </c>
    </row>
    <row r="838" spans="1:7" ht="15">
      <c r="A838" s="190"/>
      <c r="B838" s="168">
        <f>+B837+1</f>
        <v>742</v>
      </c>
      <c r="C838" s="239" t="s">
        <v>1620</v>
      </c>
      <c r="D838" s="234" t="s">
        <v>119</v>
      </c>
      <c r="E838" s="138" t="s">
        <v>2295</v>
      </c>
      <c r="F838" s="167" t="s">
        <v>252</v>
      </c>
      <c r="G838" s="236">
        <v>0.45833333333333337</v>
      </c>
    </row>
    <row r="839" spans="1:7" ht="15">
      <c r="A839" s="190"/>
      <c r="B839" s="168">
        <f t="shared" ref="B839:B852" si="26">+B838+1</f>
        <v>743</v>
      </c>
      <c r="C839" s="239" t="s">
        <v>1620</v>
      </c>
      <c r="D839" s="234" t="s">
        <v>119</v>
      </c>
      <c r="E839" s="138" t="s">
        <v>2296</v>
      </c>
      <c r="F839" s="167" t="s">
        <v>252</v>
      </c>
      <c r="G839" s="236">
        <v>3.666666666666667</v>
      </c>
    </row>
    <row r="840" spans="1:7" ht="15">
      <c r="A840" s="190"/>
      <c r="B840" s="168">
        <f t="shared" si="26"/>
        <v>744</v>
      </c>
      <c r="C840" s="239" t="s">
        <v>1620</v>
      </c>
      <c r="D840" s="234" t="s">
        <v>119</v>
      </c>
      <c r="E840" s="138" t="s">
        <v>2297</v>
      </c>
      <c r="F840" s="167" t="s">
        <v>252</v>
      </c>
      <c r="G840" s="236">
        <v>0.65</v>
      </c>
    </row>
    <row r="841" spans="1:7" ht="15">
      <c r="A841" s="190"/>
      <c r="B841" s="168">
        <f t="shared" si="26"/>
        <v>745</v>
      </c>
      <c r="C841" s="239" t="s">
        <v>1621</v>
      </c>
      <c r="D841" s="234" t="s">
        <v>119</v>
      </c>
      <c r="E841" s="138" t="s">
        <v>2298</v>
      </c>
      <c r="F841" s="167" t="s">
        <v>252</v>
      </c>
      <c r="G841" s="236">
        <v>1.875</v>
      </c>
    </row>
    <row r="842" spans="1:7" ht="15">
      <c r="A842" s="190"/>
      <c r="B842" s="168">
        <f t="shared" si="26"/>
        <v>746</v>
      </c>
      <c r="C842" s="239" t="s">
        <v>1621</v>
      </c>
      <c r="D842" s="234" t="s">
        <v>119</v>
      </c>
      <c r="E842" s="138" t="s">
        <v>2299</v>
      </c>
      <c r="F842" s="167" t="s">
        <v>252</v>
      </c>
      <c r="G842" s="236">
        <v>1.4166666666666667</v>
      </c>
    </row>
    <row r="843" spans="1:7" ht="15">
      <c r="A843" s="190"/>
      <c r="B843" s="168">
        <f t="shared" si="26"/>
        <v>747</v>
      </c>
      <c r="C843" s="239" t="s">
        <v>1621</v>
      </c>
      <c r="D843" s="234" t="s">
        <v>119</v>
      </c>
      <c r="E843" s="138" t="s">
        <v>2300</v>
      </c>
      <c r="F843" s="167" t="s">
        <v>252</v>
      </c>
      <c r="G843" s="236">
        <v>0.70833333333333337</v>
      </c>
    </row>
    <row r="844" spans="1:7" ht="15">
      <c r="A844" s="190"/>
      <c r="B844" s="168">
        <f t="shared" si="26"/>
        <v>748</v>
      </c>
      <c r="C844" s="239" t="s">
        <v>1621</v>
      </c>
      <c r="D844" s="234" t="s">
        <v>119</v>
      </c>
      <c r="E844" s="138" t="s">
        <v>2301</v>
      </c>
      <c r="F844" s="167" t="s">
        <v>252</v>
      </c>
      <c r="G844" s="236">
        <v>0.91666666666666674</v>
      </c>
    </row>
    <row r="845" spans="1:7" ht="15">
      <c r="A845" s="190"/>
      <c r="B845" s="168">
        <f t="shared" si="26"/>
        <v>749</v>
      </c>
      <c r="C845" s="239" t="s">
        <v>1621</v>
      </c>
      <c r="D845" s="234" t="s">
        <v>119</v>
      </c>
      <c r="E845" s="139" t="s">
        <v>2302</v>
      </c>
      <c r="F845" s="167" t="s">
        <v>252</v>
      </c>
      <c r="G845" s="236">
        <v>0.54166666666666674</v>
      </c>
    </row>
    <row r="846" spans="1:7" ht="15">
      <c r="A846" s="190"/>
      <c r="B846" s="168">
        <f t="shared" si="26"/>
        <v>750</v>
      </c>
      <c r="C846" s="239" t="s">
        <v>613</v>
      </c>
      <c r="D846" s="234" t="s">
        <v>119</v>
      </c>
      <c r="E846" s="139" t="s">
        <v>2303</v>
      </c>
      <c r="F846" s="167" t="s">
        <v>252</v>
      </c>
      <c r="G846" s="236">
        <v>2.3333333333333335</v>
      </c>
    </row>
    <row r="847" spans="1:7" ht="15">
      <c r="A847" s="190"/>
      <c r="B847" s="168">
        <f t="shared" si="26"/>
        <v>751</v>
      </c>
      <c r="C847" s="239" t="s">
        <v>613</v>
      </c>
      <c r="D847" s="234" t="s">
        <v>119</v>
      </c>
      <c r="E847" s="139" t="s">
        <v>2304</v>
      </c>
      <c r="F847" s="167" t="s">
        <v>252</v>
      </c>
      <c r="G847" s="236">
        <v>1.0833333333333335</v>
      </c>
    </row>
    <row r="848" spans="1:7" ht="15">
      <c r="A848" s="190"/>
      <c r="B848" s="168">
        <f t="shared" si="26"/>
        <v>752</v>
      </c>
      <c r="C848" s="239" t="s">
        <v>613</v>
      </c>
      <c r="D848" s="234" t="s">
        <v>119</v>
      </c>
      <c r="E848" s="139" t="s">
        <v>2305</v>
      </c>
      <c r="F848" s="167" t="s">
        <v>252</v>
      </c>
      <c r="G848" s="236">
        <v>0.83333333333333337</v>
      </c>
    </row>
    <row r="849" spans="1:7" ht="15">
      <c r="A849" s="190"/>
      <c r="B849" s="168">
        <f t="shared" si="26"/>
        <v>753</v>
      </c>
      <c r="C849" s="239" t="s">
        <v>353</v>
      </c>
      <c r="D849" s="234" t="s">
        <v>119</v>
      </c>
      <c r="E849" s="139" t="s">
        <v>2306</v>
      </c>
      <c r="F849" s="167" t="s">
        <v>252</v>
      </c>
      <c r="G849" s="236">
        <v>3.0833333333333335</v>
      </c>
    </row>
    <row r="850" spans="1:7" ht="15">
      <c r="A850" s="190"/>
      <c r="B850" s="168">
        <f t="shared" si="26"/>
        <v>754</v>
      </c>
      <c r="C850" s="239" t="s">
        <v>353</v>
      </c>
      <c r="D850" s="234" t="s">
        <v>119</v>
      </c>
      <c r="E850" s="139" t="s">
        <v>2307</v>
      </c>
      <c r="F850" s="234" t="s">
        <v>252</v>
      </c>
      <c r="G850" s="236">
        <v>2.3333333333333335</v>
      </c>
    </row>
    <row r="851" spans="1:7" ht="15">
      <c r="A851" s="190"/>
      <c r="B851" s="168">
        <f t="shared" si="26"/>
        <v>755</v>
      </c>
      <c r="C851" s="239" t="s">
        <v>353</v>
      </c>
      <c r="D851" s="234" t="s">
        <v>119</v>
      </c>
      <c r="E851" s="139" t="s">
        <v>2308</v>
      </c>
      <c r="F851" s="234" t="s">
        <v>252</v>
      </c>
      <c r="G851" s="236">
        <v>1.25</v>
      </c>
    </row>
    <row r="852" spans="1:7" ht="15">
      <c r="A852" s="190"/>
      <c r="B852" s="168">
        <f t="shared" si="26"/>
        <v>756</v>
      </c>
      <c r="C852" s="239" t="s">
        <v>353</v>
      </c>
      <c r="D852" s="234" t="s">
        <v>119</v>
      </c>
      <c r="E852" s="139" t="s">
        <v>2309</v>
      </c>
      <c r="F852" s="234" t="s">
        <v>252</v>
      </c>
      <c r="G852" s="236">
        <v>0.69166666666666665</v>
      </c>
    </row>
    <row r="853" spans="1:7" ht="18">
      <c r="A853" s="190"/>
      <c r="B853" s="168"/>
      <c r="C853" s="199" t="s">
        <v>507</v>
      </c>
      <c r="D853" s="210"/>
      <c r="E853" s="210"/>
      <c r="F853" s="167"/>
      <c r="G853" s="236"/>
    </row>
    <row r="854" spans="1:7" ht="15">
      <c r="A854" s="189" t="s">
        <v>2047</v>
      </c>
      <c r="B854" s="168"/>
      <c r="C854" s="107" t="s">
        <v>508</v>
      </c>
      <c r="D854" s="107"/>
      <c r="E854" s="108"/>
      <c r="F854" s="167"/>
      <c r="G854" s="236"/>
    </row>
    <row r="855" spans="1:7" ht="30">
      <c r="B855" s="168">
        <v>757</v>
      </c>
      <c r="C855" s="103" t="s">
        <v>426</v>
      </c>
      <c r="D855" s="167" t="s">
        <v>124</v>
      </c>
      <c r="E855" s="103" t="s">
        <v>509</v>
      </c>
      <c r="F855" s="167" t="s">
        <v>66</v>
      </c>
      <c r="G855" s="236">
        <v>0.29533333333333334</v>
      </c>
    </row>
    <row r="856" spans="1:7" ht="30">
      <c r="A856" s="190"/>
      <c r="B856" s="168">
        <f t="shared" ref="B856:B862" si="27">B855+1</f>
        <v>758</v>
      </c>
      <c r="C856" s="103" t="s">
        <v>426</v>
      </c>
      <c r="D856" s="167" t="s">
        <v>124</v>
      </c>
      <c r="E856" s="108" t="s">
        <v>510</v>
      </c>
      <c r="F856" s="167" t="s">
        <v>66</v>
      </c>
      <c r="G856" s="236">
        <v>0.28666666666666668</v>
      </c>
    </row>
    <row r="857" spans="1:7" ht="30">
      <c r="A857" s="190"/>
      <c r="B857" s="168">
        <f t="shared" si="27"/>
        <v>759</v>
      </c>
      <c r="C857" s="103" t="s">
        <v>426</v>
      </c>
      <c r="D857" s="167" t="s">
        <v>124</v>
      </c>
      <c r="E857" s="108" t="s">
        <v>511</v>
      </c>
      <c r="F857" s="167" t="s">
        <v>66</v>
      </c>
      <c r="G857" s="236">
        <v>0.30774999999999997</v>
      </c>
    </row>
    <row r="858" spans="1:7" ht="30">
      <c r="A858" s="190"/>
      <c r="B858" s="168">
        <f t="shared" si="27"/>
        <v>760</v>
      </c>
      <c r="C858" s="107" t="s">
        <v>426</v>
      </c>
      <c r="D858" s="111" t="s">
        <v>124</v>
      </c>
      <c r="E858" s="108" t="s">
        <v>512</v>
      </c>
      <c r="F858" s="167" t="s">
        <v>66</v>
      </c>
      <c r="G858" s="236">
        <v>0.32750000000000001</v>
      </c>
    </row>
    <row r="859" spans="1:7" ht="30">
      <c r="A859" s="190"/>
      <c r="B859" s="168">
        <f t="shared" si="27"/>
        <v>761</v>
      </c>
      <c r="C859" s="103" t="s">
        <v>426</v>
      </c>
      <c r="D859" s="167" t="s">
        <v>124</v>
      </c>
      <c r="E859" s="103" t="s">
        <v>513</v>
      </c>
      <c r="F859" s="167" t="s">
        <v>66</v>
      </c>
      <c r="G859" s="236">
        <v>0.4941666666666667</v>
      </c>
    </row>
    <row r="860" spans="1:7" ht="30">
      <c r="A860" s="190"/>
      <c r="B860" s="168">
        <f t="shared" si="27"/>
        <v>762</v>
      </c>
      <c r="C860" s="107" t="s">
        <v>426</v>
      </c>
      <c r="D860" s="111" t="s">
        <v>124</v>
      </c>
      <c r="E860" s="108" t="s">
        <v>514</v>
      </c>
      <c r="F860" s="167" t="s">
        <v>66</v>
      </c>
      <c r="G860" s="236">
        <v>0.46833333333333338</v>
      </c>
    </row>
    <row r="861" spans="1:7" ht="30">
      <c r="A861" s="190"/>
      <c r="B861" s="168">
        <f t="shared" si="27"/>
        <v>763</v>
      </c>
      <c r="C861" s="103" t="s">
        <v>426</v>
      </c>
      <c r="D861" s="167" t="s">
        <v>124</v>
      </c>
      <c r="E861" s="103" t="s">
        <v>1128</v>
      </c>
      <c r="F861" s="167" t="s">
        <v>66</v>
      </c>
      <c r="G861" s="236">
        <v>0.72666666666666668</v>
      </c>
    </row>
    <row r="862" spans="1:7" ht="30">
      <c r="A862" s="190"/>
      <c r="B862" s="168">
        <f t="shared" si="27"/>
        <v>764</v>
      </c>
      <c r="C862" s="103" t="s">
        <v>426</v>
      </c>
      <c r="D862" s="167" t="s">
        <v>124</v>
      </c>
      <c r="E862" s="103" t="s">
        <v>1129</v>
      </c>
      <c r="F862" s="167" t="s">
        <v>66</v>
      </c>
      <c r="G862" s="236">
        <v>0.73333333333333339</v>
      </c>
    </row>
    <row r="863" spans="1:7" ht="15">
      <c r="A863" s="190" t="s">
        <v>2048</v>
      </c>
      <c r="B863" s="238"/>
      <c r="C863" s="107" t="s">
        <v>515</v>
      </c>
      <c r="D863" s="107"/>
      <c r="E863" s="108"/>
      <c r="F863" s="164"/>
      <c r="G863" s="236"/>
    </row>
    <row r="864" spans="1:7" ht="30">
      <c r="B864" s="168">
        <f>B862+1</f>
        <v>765</v>
      </c>
      <c r="C864" s="107" t="s">
        <v>426</v>
      </c>
      <c r="D864" s="111" t="s">
        <v>124</v>
      </c>
      <c r="E864" s="108" t="s">
        <v>516</v>
      </c>
      <c r="F864" s="167" t="s">
        <v>66</v>
      </c>
      <c r="G864" s="236">
        <v>0.35416666666666669</v>
      </c>
    </row>
    <row r="865" spans="1:7" ht="30">
      <c r="A865" s="190"/>
      <c r="B865" s="168">
        <f>B864+1</f>
        <v>766</v>
      </c>
      <c r="C865" s="103" t="s">
        <v>426</v>
      </c>
      <c r="D865" s="167" t="s">
        <v>124</v>
      </c>
      <c r="E865" s="103" t="s">
        <v>517</v>
      </c>
      <c r="F865" s="167" t="s">
        <v>66</v>
      </c>
      <c r="G865" s="236">
        <v>0.33333333333333337</v>
      </c>
    </row>
    <row r="866" spans="1:7" ht="30">
      <c r="A866" s="190"/>
      <c r="B866" s="168">
        <f>B865+1</f>
        <v>767</v>
      </c>
      <c r="C866" s="103" t="s">
        <v>426</v>
      </c>
      <c r="D866" s="167" t="s">
        <v>124</v>
      </c>
      <c r="E866" s="103" t="s">
        <v>2049</v>
      </c>
      <c r="F866" s="167" t="s">
        <v>66</v>
      </c>
      <c r="G866" s="236">
        <v>0.47499999999999998</v>
      </c>
    </row>
    <row r="867" spans="1:7" ht="30">
      <c r="A867" s="190"/>
      <c r="B867" s="168">
        <f t="shared" ref="B867:B901" si="28">B866+1</f>
        <v>768</v>
      </c>
      <c r="C867" s="103" t="s">
        <v>426</v>
      </c>
      <c r="D867" s="167" t="s">
        <v>124</v>
      </c>
      <c r="E867" s="103" t="s">
        <v>518</v>
      </c>
      <c r="F867" s="167" t="s">
        <v>66</v>
      </c>
      <c r="G867" s="236">
        <v>0.3666666666666667</v>
      </c>
    </row>
    <row r="868" spans="1:7" ht="30">
      <c r="A868" s="190"/>
      <c r="B868" s="168">
        <f t="shared" si="28"/>
        <v>769</v>
      </c>
      <c r="C868" s="103" t="s">
        <v>426</v>
      </c>
      <c r="D868" s="167" t="s">
        <v>124</v>
      </c>
      <c r="E868" s="103" t="s">
        <v>519</v>
      </c>
      <c r="F868" s="167" t="s">
        <v>66</v>
      </c>
      <c r="G868" s="236">
        <v>0.3666666666666667</v>
      </c>
    </row>
    <row r="869" spans="1:7" ht="30">
      <c r="A869" s="190"/>
      <c r="B869" s="168">
        <f t="shared" si="28"/>
        <v>770</v>
      </c>
      <c r="C869" s="103" t="s">
        <v>426</v>
      </c>
      <c r="D869" s="167" t="s">
        <v>124</v>
      </c>
      <c r="E869" s="103" t="s">
        <v>520</v>
      </c>
      <c r="F869" s="167" t="s">
        <v>66</v>
      </c>
      <c r="G869" s="236">
        <v>0.3666666666666667</v>
      </c>
    </row>
    <row r="870" spans="1:7" ht="30">
      <c r="A870" s="190"/>
      <c r="B870" s="168">
        <f t="shared" si="28"/>
        <v>771</v>
      </c>
      <c r="C870" s="103" t="s">
        <v>426</v>
      </c>
      <c r="D870" s="167" t="s">
        <v>124</v>
      </c>
      <c r="E870" s="103" t="s">
        <v>521</v>
      </c>
      <c r="F870" s="167" t="s">
        <v>66</v>
      </c>
      <c r="G870" s="236">
        <v>0.3666666666666667</v>
      </c>
    </row>
    <row r="871" spans="1:7" ht="30">
      <c r="A871" s="190"/>
      <c r="B871" s="168">
        <f t="shared" si="28"/>
        <v>772</v>
      </c>
      <c r="C871" s="103" t="s">
        <v>426</v>
      </c>
      <c r="D871" s="167" t="s">
        <v>124</v>
      </c>
      <c r="E871" s="103" t="s">
        <v>522</v>
      </c>
      <c r="F871" s="167" t="s">
        <v>66</v>
      </c>
      <c r="G871" s="236">
        <v>0.3666666666666667</v>
      </c>
    </row>
    <row r="872" spans="1:7" ht="30">
      <c r="A872" s="190"/>
      <c r="B872" s="168">
        <f t="shared" si="28"/>
        <v>773</v>
      </c>
      <c r="C872" s="103" t="s">
        <v>426</v>
      </c>
      <c r="D872" s="167" t="s">
        <v>124</v>
      </c>
      <c r="E872" s="103" t="s">
        <v>2132</v>
      </c>
      <c r="F872" s="167" t="s">
        <v>66</v>
      </c>
      <c r="G872" s="236">
        <v>0.58333333333333337</v>
      </c>
    </row>
    <row r="873" spans="1:7" ht="30">
      <c r="A873" s="190"/>
      <c r="B873" s="168">
        <f t="shared" si="28"/>
        <v>774</v>
      </c>
      <c r="C873" s="103" t="s">
        <v>426</v>
      </c>
      <c r="D873" s="167" t="s">
        <v>124</v>
      </c>
      <c r="E873" s="108" t="s">
        <v>2133</v>
      </c>
      <c r="F873" s="167" t="s">
        <v>66</v>
      </c>
      <c r="G873" s="236">
        <v>0.46666666666666673</v>
      </c>
    </row>
    <row r="874" spans="1:7" ht="30">
      <c r="A874" s="190"/>
      <c r="B874" s="168">
        <f t="shared" si="28"/>
        <v>775</v>
      </c>
      <c r="C874" s="103" t="s">
        <v>426</v>
      </c>
      <c r="D874" s="167" t="s">
        <v>124</v>
      </c>
      <c r="E874" s="103" t="s">
        <v>2134</v>
      </c>
      <c r="F874" s="167" t="s">
        <v>66</v>
      </c>
      <c r="G874" s="236">
        <v>0.46666666666666673</v>
      </c>
    </row>
    <row r="875" spans="1:7" ht="30">
      <c r="A875" s="190"/>
      <c r="B875" s="168">
        <f t="shared" si="28"/>
        <v>776</v>
      </c>
      <c r="C875" s="103" t="s">
        <v>426</v>
      </c>
      <c r="D875" s="167" t="s">
        <v>124</v>
      </c>
      <c r="E875" s="103" t="s">
        <v>2135</v>
      </c>
      <c r="F875" s="167" t="s">
        <v>66</v>
      </c>
      <c r="G875" s="236">
        <v>0.46666666666666673</v>
      </c>
    </row>
    <row r="876" spans="1:7" ht="30">
      <c r="A876" s="190"/>
      <c r="B876" s="168">
        <f t="shared" si="28"/>
        <v>777</v>
      </c>
      <c r="C876" s="103" t="s">
        <v>426</v>
      </c>
      <c r="D876" s="167" t="s">
        <v>124</v>
      </c>
      <c r="E876" s="103" t="s">
        <v>2136</v>
      </c>
      <c r="F876" s="167" t="s">
        <v>66</v>
      </c>
      <c r="G876" s="236">
        <v>0.46666666666666673</v>
      </c>
    </row>
    <row r="877" spans="1:7" ht="30">
      <c r="A877" s="190"/>
      <c r="B877" s="168">
        <f t="shared" si="28"/>
        <v>778</v>
      </c>
      <c r="C877" s="103" t="s">
        <v>426</v>
      </c>
      <c r="D877" s="167" t="s">
        <v>124</v>
      </c>
      <c r="E877" s="103" t="s">
        <v>2137</v>
      </c>
      <c r="F877" s="167" t="s">
        <v>66</v>
      </c>
      <c r="G877" s="236">
        <v>0.46666666666666673</v>
      </c>
    </row>
    <row r="878" spans="1:7" ht="30">
      <c r="A878" s="190"/>
      <c r="B878" s="168">
        <f t="shared" si="28"/>
        <v>779</v>
      </c>
      <c r="C878" s="103" t="s">
        <v>426</v>
      </c>
      <c r="D878" s="167" t="s">
        <v>124</v>
      </c>
      <c r="E878" s="103" t="s">
        <v>523</v>
      </c>
      <c r="F878" s="167" t="s">
        <v>66</v>
      </c>
      <c r="G878" s="236">
        <v>1.0808333333333333</v>
      </c>
    </row>
    <row r="879" spans="1:7" ht="30">
      <c r="A879" s="190"/>
      <c r="B879" s="168">
        <f t="shared" si="28"/>
        <v>780</v>
      </c>
      <c r="C879" s="103" t="s">
        <v>426</v>
      </c>
      <c r="D879" s="167" t="s">
        <v>124</v>
      </c>
      <c r="E879" s="103" t="s">
        <v>2138</v>
      </c>
      <c r="F879" s="167" t="s">
        <v>66</v>
      </c>
      <c r="G879" s="236">
        <v>0.87500000000000011</v>
      </c>
    </row>
    <row r="880" spans="1:7" ht="30">
      <c r="A880" s="190"/>
      <c r="B880" s="168">
        <f t="shared" si="28"/>
        <v>781</v>
      </c>
      <c r="C880" s="103" t="s">
        <v>426</v>
      </c>
      <c r="D880" s="167" t="s">
        <v>124</v>
      </c>
      <c r="E880" s="103" t="s">
        <v>2139</v>
      </c>
      <c r="F880" s="167" t="s">
        <v>66</v>
      </c>
      <c r="G880" s="236">
        <v>0.58333333333333337</v>
      </c>
    </row>
    <row r="881" spans="1:7" ht="30">
      <c r="A881" s="190"/>
      <c r="B881" s="168">
        <f t="shared" si="28"/>
        <v>782</v>
      </c>
      <c r="C881" s="103" t="s">
        <v>426</v>
      </c>
      <c r="D881" s="167" t="s">
        <v>124</v>
      </c>
      <c r="E881" s="103" t="s">
        <v>2140</v>
      </c>
      <c r="F881" s="167" t="s">
        <v>66</v>
      </c>
      <c r="G881" s="236">
        <v>0.58333333333333337</v>
      </c>
    </row>
    <row r="882" spans="1:7" ht="30">
      <c r="A882" s="190"/>
      <c r="B882" s="168">
        <f t="shared" si="28"/>
        <v>783</v>
      </c>
      <c r="C882" s="103" t="s">
        <v>426</v>
      </c>
      <c r="D882" s="167" t="s">
        <v>124</v>
      </c>
      <c r="E882" s="103" t="s">
        <v>2141</v>
      </c>
      <c r="F882" s="167" t="s">
        <v>66</v>
      </c>
      <c r="G882" s="236">
        <v>0.58333333333333337</v>
      </c>
    </row>
    <row r="883" spans="1:7" ht="30">
      <c r="A883" s="190"/>
      <c r="B883" s="168">
        <f t="shared" si="28"/>
        <v>784</v>
      </c>
      <c r="C883" s="103" t="s">
        <v>426</v>
      </c>
      <c r="D883" s="167" t="s">
        <v>124</v>
      </c>
      <c r="E883" s="103" t="s">
        <v>2142</v>
      </c>
      <c r="F883" s="167" t="s">
        <v>66</v>
      </c>
      <c r="G883" s="236">
        <v>0.58333333333333337</v>
      </c>
    </row>
    <row r="884" spans="1:7" ht="30">
      <c r="A884" s="190"/>
      <c r="B884" s="168">
        <f t="shared" si="28"/>
        <v>785</v>
      </c>
      <c r="C884" s="103" t="s">
        <v>426</v>
      </c>
      <c r="D884" s="167" t="s">
        <v>124</v>
      </c>
      <c r="E884" s="103" t="s">
        <v>2143</v>
      </c>
      <c r="F884" s="167" t="s">
        <v>66</v>
      </c>
      <c r="G884" s="236">
        <v>1.1775</v>
      </c>
    </row>
    <row r="885" spans="1:7" ht="30">
      <c r="A885" s="190"/>
      <c r="B885" s="168">
        <f t="shared" si="28"/>
        <v>786</v>
      </c>
      <c r="C885" s="103" t="s">
        <v>426</v>
      </c>
      <c r="D885" s="167" t="s">
        <v>124</v>
      </c>
      <c r="E885" s="103" t="s">
        <v>2144</v>
      </c>
      <c r="F885" s="167" t="s">
        <v>66</v>
      </c>
      <c r="G885" s="236">
        <v>1.0054166666666666</v>
      </c>
    </row>
    <row r="886" spans="1:7" ht="30">
      <c r="A886" s="190"/>
      <c r="B886" s="168">
        <f t="shared" si="28"/>
        <v>787</v>
      </c>
      <c r="C886" s="103" t="s">
        <v>426</v>
      </c>
      <c r="D886" s="167" t="s">
        <v>124</v>
      </c>
      <c r="E886" s="103" t="s">
        <v>2145</v>
      </c>
      <c r="F886" s="167" t="s">
        <v>66</v>
      </c>
      <c r="G886" s="236">
        <v>0.98958333333333337</v>
      </c>
    </row>
    <row r="887" spans="1:7" ht="30">
      <c r="A887" s="190"/>
      <c r="B887" s="168">
        <f t="shared" si="28"/>
        <v>788</v>
      </c>
      <c r="C887" s="103" t="s">
        <v>426</v>
      </c>
      <c r="D887" s="167" t="s">
        <v>124</v>
      </c>
      <c r="E887" s="103" t="s">
        <v>2146</v>
      </c>
      <c r="F887" s="167" t="s">
        <v>66</v>
      </c>
      <c r="G887" s="236">
        <v>0.98541666666666661</v>
      </c>
    </row>
    <row r="888" spans="1:7" ht="30">
      <c r="A888" s="190"/>
      <c r="B888" s="168">
        <f t="shared" si="28"/>
        <v>789</v>
      </c>
      <c r="C888" s="103" t="s">
        <v>426</v>
      </c>
      <c r="D888" s="167" t="s">
        <v>124</v>
      </c>
      <c r="E888" s="103" t="s">
        <v>1130</v>
      </c>
      <c r="F888" s="167" t="s">
        <v>66</v>
      </c>
      <c r="G888" s="236">
        <v>1.3333333333333335</v>
      </c>
    </row>
    <row r="889" spans="1:7" ht="30">
      <c r="A889" s="190"/>
      <c r="B889" s="168">
        <f t="shared" si="28"/>
        <v>790</v>
      </c>
      <c r="C889" s="103" t="s">
        <v>426</v>
      </c>
      <c r="D889" s="167" t="s">
        <v>124</v>
      </c>
      <c r="E889" s="103" t="s">
        <v>1131</v>
      </c>
      <c r="F889" s="167" t="s">
        <v>66</v>
      </c>
      <c r="G889" s="236">
        <v>1.1775</v>
      </c>
    </row>
    <row r="890" spans="1:7" ht="30">
      <c r="A890" s="190"/>
      <c r="B890" s="168">
        <f t="shared" si="28"/>
        <v>791</v>
      </c>
      <c r="C890" s="103" t="s">
        <v>426</v>
      </c>
      <c r="D890" s="167" t="s">
        <v>124</v>
      </c>
      <c r="E890" s="103" t="s">
        <v>1132</v>
      </c>
      <c r="F890" s="167" t="s">
        <v>66</v>
      </c>
      <c r="G890" s="236">
        <v>1.1458333333333335</v>
      </c>
    </row>
    <row r="891" spans="1:7" ht="30">
      <c r="A891" s="190"/>
      <c r="B891" s="168">
        <f t="shared" si="28"/>
        <v>792</v>
      </c>
      <c r="C891" s="103" t="s">
        <v>426</v>
      </c>
      <c r="D891" s="167" t="s">
        <v>124</v>
      </c>
      <c r="E891" s="103" t="s">
        <v>1133</v>
      </c>
      <c r="F891" s="167" t="s">
        <v>66</v>
      </c>
      <c r="G891" s="236">
        <v>1.1458333333333335</v>
      </c>
    </row>
    <row r="892" spans="1:7" ht="30">
      <c r="A892" s="190"/>
      <c r="B892" s="168">
        <f t="shared" si="28"/>
        <v>793</v>
      </c>
      <c r="C892" s="103" t="s">
        <v>426</v>
      </c>
      <c r="D892" s="167" t="s">
        <v>124</v>
      </c>
      <c r="E892" s="103" t="s">
        <v>1134</v>
      </c>
      <c r="F892" s="167" t="s">
        <v>66</v>
      </c>
      <c r="G892" s="236">
        <v>1.0333333333333334</v>
      </c>
    </row>
    <row r="893" spans="1:7" ht="30">
      <c r="A893" s="190"/>
      <c r="B893" s="168">
        <f t="shared" si="28"/>
        <v>794</v>
      </c>
      <c r="C893" s="103" t="s">
        <v>426</v>
      </c>
      <c r="D893" s="167" t="s">
        <v>124</v>
      </c>
      <c r="E893" s="103" t="s">
        <v>2147</v>
      </c>
      <c r="F893" s="167" t="s">
        <v>66</v>
      </c>
      <c r="G893" s="236">
        <v>1.4166666666666667</v>
      </c>
    </row>
    <row r="894" spans="1:7" ht="30">
      <c r="A894" s="190"/>
      <c r="B894" s="168">
        <f t="shared" si="28"/>
        <v>795</v>
      </c>
      <c r="C894" s="107" t="s">
        <v>426</v>
      </c>
      <c r="D894" s="111" t="s">
        <v>124</v>
      </c>
      <c r="E894" s="108" t="s">
        <v>1453</v>
      </c>
      <c r="F894" s="167" t="s">
        <v>66</v>
      </c>
      <c r="G894" s="236">
        <v>1.4166666666666667</v>
      </c>
    </row>
    <row r="895" spans="1:7" ht="30">
      <c r="A895" s="189"/>
      <c r="B895" s="168">
        <f t="shared" si="28"/>
        <v>796</v>
      </c>
      <c r="C895" s="103" t="s">
        <v>426</v>
      </c>
      <c r="D895" s="167" t="s">
        <v>124</v>
      </c>
      <c r="E895" s="103" t="s">
        <v>2148</v>
      </c>
      <c r="F895" s="167" t="s">
        <v>66</v>
      </c>
      <c r="G895" s="236">
        <v>1.3916666666666666</v>
      </c>
    </row>
    <row r="896" spans="1:7" ht="30">
      <c r="A896" s="190"/>
      <c r="B896" s="168">
        <f t="shared" si="28"/>
        <v>797</v>
      </c>
      <c r="C896" s="103" t="s">
        <v>426</v>
      </c>
      <c r="D896" s="167" t="s">
        <v>124</v>
      </c>
      <c r="E896" s="103" t="s">
        <v>2149</v>
      </c>
      <c r="F896" s="167" t="s">
        <v>66</v>
      </c>
      <c r="G896" s="236">
        <v>1.3916666666666666</v>
      </c>
    </row>
    <row r="897" spans="1:7" ht="30">
      <c r="A897" s="190"/>
      <c r="B897" s="168">
        <f t="shared" si="28"/>
        <v>798</v>
      </c>
      <c r="C897" s="103" t="s">
        <v>426</v>
      </c>
      <c r="D897" s="167" t="s">
        <v>124</v>
      </c>
      <c r="E897" s="103" t="s">
        <v>1735</v>
      </c>
      <c r="F897" s="167" t="s">
        <v>66</v>
      </c>
      <c r="G897" s="236">
        <v>1.9791666666666667</v>
      </c>
    </row>
    <row r="898" spans="1:7" ht="30">
      <c r="A898" s="190"/>
      <c r="B898" s="168">
        <f t="shared" si="28"/>
        <v>799</v>
      </c>
      <c r="C898" s="103" t="s">
        <v>426</v>
      </c>
      <c r="D898" s="167" t="s">
        <v>124</v>
      </c>
      <c r="E898" s="103" t="s">
        <v>968</v>
      </c>
      <c r="F898" s="167" t="s">
        <v>66</v>
      </c>
      <c r="G898" s="236">
        <v>2.0833333333333335</v>
      </c>
    </row>
    <row r="899" spans="1:7" ht="30">
      <c r="A899" s="190"/>
      <c r="B899" s="168">
        <f t="shared" si="28"/>
        <v>800</v>
      </c>
      <c r="C899" s="103" t="s">
        <v>426</v>
      </c>
      <c r="D899" s="167" t="s">
        <v>124</v>
      </c>
      <c r="E899" s="103" t="s">
        <v>969</v>
      </c>
      <c r="F899" s="167" t="s">
        <v>66</v>
      </c>
      <c r="G899" s="236">
        <v>2.0833333333333335</v>
      </c>
    </row>
    <row r="900" spans="1:7" ht="30">
      <c r="A900" s="190"/>
      <c r="B900" s="168">
        <f t="shared" si="28"/>
        <v>801</v>
      </c>
      <c r="C900" s="103" t="s">
        <v>426</v>
      </c>
      <c r="D900" s="167" t="s">
        <v>124</v>
      </c>
      <c r="E900" s="103" t="s">
        <v>970</v>
      </c>
      <c r="F900" s="167" t="s">
        <v>66</v>
      </c>
      <c r="G900" s="236">
        <v>2.0833333333333335</v>
      </c>
    </row>
    <row r="901" spans="1:7" ht="30">
      <c r="A901" s="190"/>
      <c r="B901" s="168">
        <f t="shared" si="28"/>
        <v>802</v>
      </c>
      <c r="C901" s="103" t="s">
        <v>426</v>
      </c>
      <c r="D901" s="167" t="s">
        <v>124</v>
      </c>
      <c r="E901" s="103" t="s">
        <v>2150</v>
      </c>
      <c r="F901" s="167" t="s">
        <v>66</v>
      </c>
      <c r="G901" s="236">
        <v>2.0833333333333335</v>
      </c>
    </row>
    <row r="902" spans="1:7" ht="15">
      <c r="A902" s="189" t="s">
        <v>2050</v>
      </c>
      <c r="B902" s="168"/>
      <c r="C902" s="107" t="s">
        <v>524</v>
      </c>
      <c r="D902" s="107"/>
      <c r="E902" s="108"/>
      <c r="F902" s="164"/>
      <c r="G902" s="236"/>
    </row>
    <row r="903" spans="1:7" ht="15">
      <c r="B903" s="168">
        <f>B901+1</f>
        <v>803</v>
      </c>
      <c r="C903" s="103" t="s">
        <v>1611</v>
      </c>
      <c r="D903" s="167" t="s">
        <v>119</v>
      </c>
      <c r="E903" s="103" t="s">
        <v>1135</v>
      </c>
      <c r="F903" s="167" t="s">
        <v>66</v>
      </c>
      <c r="G903" s="236">
        <v>0.10250000000000001</v>
      </c>
    </row>
    <row r="904" spans="1:7" ht="15">
      <c r="A904" s="190"/>
      <c r="B904" s="168">
        <f>B903+1</f>
        <v>804</v>
      </c>
      <c r="C904" s="103" t="s">
        <v>1611</v>
      </c>
      <c r="D904" s="167" t="s">
        <v>119</v>
      </c>
      <c r="E904" s="108" t="s">
        <v>1136</v>
      </c>
      <c r="F904" s="167" t="s">
        <v>66</v>
      </c>
      <c r="G904" s="236">
        <v>0.1875</v>
      </c>
    </row>
    <row r="905" spans="1:7" ht="15">
      <c r="A905" s="190"/>
      <c r="B905" s="168">
        <f>B904+1</f>
        <v>805</v>
      </c>
      <c r="C905" s="108" t="s">
        <v>525</v>
      </c>
      <c r="D905" s="111" t="s">
        <v>119</v>
      </c>
      <c r="E905" s="108" t="s">
        <v>1137</v>
      </c>
      <c r="F905" s="167" t="s">
        <v>66</v>
      </c>
      <c r="G905" s="236">
        <v>0.67749999999999999</v>
      </c>
    </row>
    <row r="906" spans="1:7" ht="15">
      <c r="A906" s="190"/>
      <c r="B906" s="168">
        <f>B905+1</f>
        <v>806</v>
      </c>
      <c r="C906" s="103" t="s">
        <v>504</v>
      </c>
      <c r="D906" s="167" t="s">
        <v>119</v>
      </c>
      <c r="E906" s="103" t="s">
        <v>1436</v>
      </c>
      <c r="F906" s="167" t="s">
        <v>66</v>
      </c>
      <c r="G906" s="236">
        <v>0.20799999999999999</v>
      </c>
    </row>
    <row r="907" spans="1:7" ht="15">
      <c r="A907" s="190"/>
      <c r="B907" s="168">
        <f t="shared" ref="B907:B950" si="29">B906+1</f>
        <v>807</v>
      </c>
      <c r="C907" s="107" t="s">
        <v>504</v>
      </c>
      <c r="D907" s="111" t="s">
        <v>119</v>
      </c>
      <c r="E907" s="108" t="s">
        <v>1437</v>
      </c>
      <c r="F907" s="167" t="s">
        <v>66</v>
      </c>
      <c r="G907" s="236">
        <v>0.5202500000000001</v>
      </c>
    </row>
    <row r="908" spans="1:7" ht="15">
      <c r="A908" s="190"/>
      <c r="B908" s="168">
        <f t="shared" si="29"/>
        <v>808</v>
      </c>
      <c r="C908" s="108" t="s">
        <v>525</v>
      </c>
      <c r="D908" s="111" t="s">
        <v>119</v>
      </c>
      <c r="E908" s="108" t="s">
        <v>1631</v>
      </c>
      <c r="F908" s="167" t="s">
        <v>66</v>
      </c>
      <c r="G908" s="236">
        <v>0.95833333333333326</v>
      </c>
    </row>
    <row r="909" spans="1:7" ht="15">
      <c r="A909" s="190"/>
      <c r="B909" s="168">
        <f t="shared" si="29"/>
        <v>809</v>
      </c>
      <c r="C909" s="103" t="s">
        <v>526</v>
      </c>
      <c r="D909" s="167" t="s">
        <v>119</v>
      </c>
      <c r="E909" s="103" t="s">
        <v>1438</v>
      </c>
      <c r="F909" s="167" t="s">
        <v>66</v>
      </c>
      <c r="G909" s="236">
        <v>0.20833333333333334</v>
      </c>
    </row>
    <row r="910" spans="1:7" ht="15">
      <c r="A910" s="190"/>
      <c r="B910" s="168">
        <f t="shared" si="29"/>
        <v>810</v>
      </c>
      <c r="C910" s="103" t="s">
        <v>526</v>
      </c>
      <c r="D910" s="167" t="s">
        <v>119</v>
      </c>
      <c r="E910" s="103" t="s">
        <v>1632</v>
      </c>
      <c r="F910" s="167" t="s">
        <v>66</v>
      </c>
      <c r="G910" s="236">
        <v>0.26666666666666666</v>
      </c>
    </row>
    <row r="911" spans="1:7" ht="15">
      <c r="A911" s="190"/>
      <c r="B911" s="168">
        <f t="shared" si="29"/>
        <v>811</v>
      </c>
      <c r="C911" s="103" t="s">
        <v>526</v>
      </c>
      <c r="D911" s="167" t="s">
        <v>119</v>
      </c>
      <c r="E911" s="103" t="s">
        <v>1633</v>
      </c>
      <c r="F911" s="167" t="s">
        <v>66</v>
      </c>
      <c r="G911" s="236">
        <v>1.0416666666666667</v>
      </c>
    </row>
    <row r="912" spans="1:7" ht="15">
      <c r="A912" s="190"/>
      <c r="B912" s="168">
        <f t="shared" si="29"/>
        <v>812</v>
      </c>
      <c r="C912" s="103" t="s">
        <v>526</v>
      </c>
      <c r="D912" s="167" t="s">
        <v>119</v>
      </c>
      <c r="E912" s="103" t="s">
        <v>1668</v>
      </c>
      <c r="F912" s="167" t="s">
        <v>66</v>
      </c>
      <c r="G912" s="236">
        <v>0.15666666666666668</v>
      </c>
    </row>
    <row r="913" spans="1:7" ht="15">
      <c r="A913" s="190"/>
      <c r="B913" s="168">
        <f t="shared" si="29"/>
        <v>813</v>
      </c>
      <c r="C913" s="103" t="s">
        <v>526</v>
      </c>
      <c r="D913" s="167" t="s">
        <v>119</v>
      </c>
      <c r="E913" s="103" t="s">
        <v>1669</v>
      </c>
      <c r="F913" s="167" t="s">
        <v>66</v>
      </c>
      <c r="G913" s="236">
        <v>0.30249999999999999</v>
      </c>
    </row>
    <row r="914" spans="1:7" ht="15">
      <c r="A914" s="190"/>
      <c r="B914" s="168">
        <f t="shared" si="29"/>
        <v>814</v>
      </c>
      <c r="C914" s="107" t="s">
        <v>526</v>
      </c>
      <c r="D914" s="111" t="s">
        <v>119</v>
      </c>
      <c r="E914" s="103" t="s">
        <v>1634</v>
      </c>
      <c r="F914" s="167" t="s">
        <v>66</v>
      </c>
      <c r="G914" s="236">
        <v>0.33333333333333337</v>
      </c>
    </row>
    <row r="915" spans="1:7" ht="15">
      <c r="A915" s="189"/>
      <c r="B915" s="168">
        <f t="shared" si="29"/>
        <v>815</v>
      </c>
      <c r="C915" s="107" t="s">
        <v>275</v>
      </c>
      <c r="D915" s="111" t="s">
        <v>119</v>
      </c>
      <c r="E915" s="108" t="s">
        <v>1138</v>
      </c>
      <c r="F915" s="167" t="s">
        <v>66</v>
      </c>
      <c r="G915" s="236">
        <v>8.5833333333333331E-2</v>
      </c>
    </row>
    <row r="916" spans="1:7" ht="15">
      <c r="A916" s="189"/>
      <c r="B916" s="168">
        <f t="shared" si="29"/>
        <v>816</v>
      </c>
      <c r="C916" s="107" t="s">
        <v>275</v>
      </c>
      <c r="D916" s="111" t="s">
        <v>119</v>
      </c>
      <c r="E916" s="108" t="s">
        <v>1635</v>
      </c>
      <c r="F916" s="167" t="s">
        <v>66</v>
      </c>
      <c r="G916" s="236">
        <v>0.10833333333333334</v>
      </c>
    </row>
    <row r="917" spans="1:7" ht="15">
      <c r="A917" s="189"/>
      <c r="B917" s="168">
        <f t="shared" si="29"/>
        <v>817</v>
      </c>
      <c r="C917" s="103" t="s">
        <v>275</v>
      </c>
      <c r="D917" s="167" t="s">
        <v>119</v>
      </c>
      <c r="E917" s="103" t="s">
        <v>528</v>
      </c>
      <c r="F917" s="167" t="s">
        <v>66</v>
      </c>
      <c r="G917" s="236">
        <v>0.29166666666666669</v>
      </c>
    </row>
    <row r="918" spans="1:7" ht="15">
      <c r="A918" s="190"/>
      <c r="B918" s="168">
        <f t="shared" si="29"/>
        <v>818</v>
      </c>
      <c r="C918" s="103" t="s">
        <v>275</v>
      </c>
      <c r="D918" s="167" t="s">
        <v>119</v>
      </c>
      <c r="E918" s="103" t="s">
        <v>1636</v>
      </c>
      <c r="F918" s="167" t="s">
        <v>66</v>
      </c>
      <c r="G918" s="236">
        <v>0.33333333333333337</v>
      </c>
    </row>
    <row r="919" spans="1:7" ht="15">
      <c r="A919" s="190"/>
      <c r="B919" s="168">
        <f t="shared" si="29"/>
        <v>819</v>
      </c>
      <c r="C919" s="103" t="s">
        <v>275</v>
      </c>
      <c r="D919" s="167" t="s">
        <v>119</v>
      </c>
      <c r="E919" s="108" t="s">
        <v>1637</v>
      </c>
      <c r="F919" s="167" t="s">
        <v>66</v>
      </c>
      <c r="G919" s="236">
        <v>1.175</v>
      </c>
    </row>
    <row r="920" spans="1:7" ht="15">
      <c r="A920" s="190"/>
      <c r="B920" s="168">
        <f t="shared" si="29"/>
        <v>820</v>
      </c>
      <c r="C920" s="103" t="s">
        <v>275</v>
      </c>
      <c r="D920" s="167" t="s">
        <v>119</v>
      </c>
      <c r="E920" s="108" t="s">
        <v>1140</v>
      </c>
      <c r="F920" s="167" t="s">
        <v>66</v>
      </c>
      <c r="G920" s="236">
        <v>8.8333333333333333E-2</v>
      </c>
    </row>
    <row r="921" spans="1:7" ht="15">
      <c r="A921" s="190"/>
      <c r="B921" s="168">
        <f t="shared" si="29"/>
        <v>821</v>
      </c>
      <c r="C921" s="103" t="s">
        <v>275</v>
      </c>
      <c r="D921" s="167" t="s">
        <v>119</v>
      </c>
      <c r="E921" s="108" t="s">
        <v>1638</v>
      </c>
      <c r="F921" s="167" t="s">
        <v>66</v>
      </c>
      <c r="G921" s="236">
        <v>0.11666666666666668</v>
      </c>
    </row>
    <row r="922" spans="1:7" ht="15">
      <c r="A922" s="190"/>
      <c r="B922" s="168">
        <f t="shared" si="29"/>
        <v>822</v>
      </c>
      <c r="C922" s="107" t="s">
        <v>275</v>
      </c>
      <c r="D922" s="111" t="s">
        <v>119</v>
      </c>
      <c r="E922" s="108" t="s">
        <v>527</v>
      </c>
      <c r="F922" s="167" t="s">
        <v>66</v>
      </c>
      <c r="G922" s="236">
        <v>0.29166666666666669</v>
      </c>
    </row>
    <row r="923" spans="1:7" ht="15">
      <c r="A923" s="189"/>
      <c r="B923" s="168">
        <f t="shared" si="29"/>
        <v>823</v>
      </c>
      <c r="C923" s="107" t="s">
        <v>275</v>
      </c>
      <c r="D923" s="111" t="s">
        <v>119</v>
      </c>
      <c r="E923" s="108" t="s">
        <v>1639</v>
      </c>
      <c r="F923" s="167" t="s">
        <v>66</v>
      </c>
      <c r="G923" s="236">
        <v>0.4341666666666667</v>
      </c>
    </row>
    <row r="924" spans="1:7" ht="15">
      <c r="A924" s="189"/>
      <c r="B924" s="168">
        <f t="shared" si="29"/>
        <v>824</v>
      </c>
      <c r="C924" s="103" t="s">
        <v>275</v>
      </c>
      <c r="D924" s="167" t="s">
        <v>119</v>
      </c>
      <c r="E924" s="103" t="s">
        <v>1640</v>
      </c>
      <c r="F924" s="167" t="s">
        <v>66</v>
      </c>
      <c r="G924" s="236">
        <v>1.3416666666666668</v>
      </c>
    </row>
    <row r="925" spans="1:7" ht="15">
      <c r="A925" s="189"/>
      <c r="B925" s="168">
        <f t="shared" si="29"/>
        <v>825</v>
      </c>
      <c r="C925" s="107" t="s">
        <v>506</v>
      </c>
      <c r="D925" s="111" t="s">
        <v>119</v>
      </c>
      <c r="E925" s="108" t="s">
        <v>1138</v>
      </c>
      <c r="F925" s="167" t="s">
        <v>66</v>
      </c>
      <c r="G925" s="236">
        <v>0.15</v>
      </c>
    </row>
    <row r="926" spans="1:7" ht="15">
      <c r="A926" s="189"/>
      <c r="B926" s="168">
        <f t="shared" si="29"/>
        <v>826</v>
      </c>
      <c r="C926" s="107" t="s">
        <v>506</v>
      </c>
      <c r="D926" s="111" t="s">
        <v>119</v>
      </c>
      <c r="E926" s="108" t="s">
        <v>1635</v>
      </c>
      <c r="F926" s="167" t="s">
        <v>66</v>
      </c>
      <c r="G926" s="236">
        <v>0.22083333333333335</v>
      </c>
    </row>
    <row r="927" spans="1:7" ht="15">
      <c r="A927" s="189"/>
      <c r="B927" s="168">
        <f t="shared" si="29"/>
        <v>827</v>
      </c>
      <c r="C927" s="103" t="s">
        <v>506</v>
      </c>
      <c r="D927" s="167" t="s">
        <v>119</v>
      </c>
      <c r="E927" s="103" t="s">
        <v>528</v>
      </c>
      <c r="F927" s="167" t="s">
        <v>66</v>
      </c>
      <c r="G927" s="236">
        <v>0.51875000000000004</v>
      </c>
    </row>
    <row r="928" spans="1:7" ht="15">
      <c r="A928" s="190"/>
      <c r="B928" s="168">
        <f t="shared" si="29"/>
        <v>828</v>
      </c>
      <c r="C928" s="103" t="s">
        <v>506</v>
      </c>
      <c r="D928" s="167" t="s">
        <v>119</v>
      </c>
      <c r="E928" s="103" t="s">
        <v>1636</v>
      </c>
      <c r="F928" s="167" t="s">
        <v>66</v>
      </c>
      <c r="G928" s="236">
        <v>0.8025000000000001</v>
      </c>
    </row>
    <row r="929" spans="1:7" ht="15">
      <c r="A929" s="190"/>
      <c r="B929" s="168">
        <f t="shared" si="29"/>
        <v>829</v>
      </c>
      <c r="C929" s="103" t="s">
        <v>506</v>
      </c>
      <c r="D929" s="167" t="s">
        <v>119</v>
      </c>
      <c r="E929" s="103" t="s">
        <v>1637</v>
      </c>
      <c r="F929" s="167" t="s">
        <v>66</v>
      </c>
      <c r="G929" s="236">
        <v>3.0208333333333335</v>
      </c>
    </row>
    <row r="930" spans="1:7" ht="15">
      <c r="A930" s="190"/>
      <c r="B930" s="168">
        <f t="shared" si="29"/>
        <v>830</v>
      </c>
      <c r="C930" s="107" t="s">
        <v>506</v>
      </c>
      <c r="D930" s="111" t="s">
        <v>119</v>
      </c>
      <c r="E930" s="108" t="s">
        <v>1641</v>
      </c>
      <c r="F930" s="167" t="s">
        <v>66</v>
      </c>
      <c r="G930" s="236">
        <v>6.6150000000000002</v>
      </c>
    </row>
    <row r="931" spans="1:7" ht="15">
      <c r="A931" s="190"/>
      <c r="B931" s="168">
        <f t="shared" si="29"/>
        <v>831</v>
      </c>
      <c r="C931" s="107" t="s">
        <v>506</v>
      </c>
      <c r="D931" s="111" t="s">
        <v>119</v>
      </c>
      <c r="E931" s="108" t="s">
        <v>1139</v>
      </c>
      <c r="F931" s="167" t="s">
        <v>66</v>
      </c>
      <c r="G931" s="236">
        <v>8.3333333333333339</v>
      </c>
    </row>
    <row r="932" spans="1:7" ht="15">
      <c r="A932" s="190"/>
      <c r="B932" s="168">
        <f t="shared" si="29"/>
        <v>832</v>
      </c>
      <c r="C932" s="103" t="s">
        <v>506</v>
      </c>
      <c r="D932" s="167" t="s">
        <v>119</v>
      </c>
      <c r="E932" s="103" t="s">
        <v>529</v>
      </c>
      <c r="F932" s="167" t="s">
        <v>66</v>
      </c>
      <c r="G932" s="236">
        <v>0.39083333333333331</v>
      </c>
    </row>
    <row r="933" spans="1:7" ht="15">
      <c r="A933" s="190"/>
      <c r="B933" s="168">
        <f t="shared" si="29"/>
        <v>833</v>
      </c>
      <c r="C933" s="103" t="s">
        <v>506</v>
      </c>
      <c r="D933" s="167" t="s">
        <v>119</v>
      </c>
      <c r="E933" s="103" t="s">
        <v>1642</v>
      </c>
      <c r="F933" s="167" t="s">
        <v>66</v>
      </c>
      <c r="G933" s="236">
        <v>0.45000000000000007</v>
      </c>
    </row>
    <row r="934" spans="1:7" ht="15">
      <c r="A934" s="190"/>
      <c r="B934" s="168">
        <f t="shared" si="29"/>
        <v>834</v>
      </c>
      <c r="C934" s="103" t="s">
        <v>506</v>
      </c>
      <c r="D934" s="167" t="s">
        <v>119</v>
      </c>
      <c r="E934" s="108" t="s">
        <v>1643</v>
      </c>
      <c r="F934" s="167" t="s">
        <v>66</v>
      </c>
      <c r="G934" s="236">
        <v>0.58333333333333337</v>
      </c>
    </row>
    <row r="935" spans="1:7" ht="15">
      <c r="A935" s="190"/>
      <c r="B935" s="168">
        <f t="shared" si="29"/>
        <v>835</v>
      </c>
      <c r="C935" s="103" t="s">
        <v>506</v>
      </c>
      <c r="D935" s="167" t="s">
        <v>119</v>
      </c>
      <c r="E935" s="108" t="s">
        <v>1644</v>
      </c>
      <c r="F935" s="167" t="s">
        <v>66</v>
      </c>
      <c r="G935" s="236">
        <v>6.041666666666667</v>
      </c>
    </row>
    <row r="936" spans="1:7" ht="15">
      <c r="A936" s="190"/>
      <c r="B936" s="168">
        <f t="shared" si="29"/>
        <v>836</v>
      </c>
      <c r="C936" s="107" t="s">
        <v>506</v>
      </c>
      <c r="D936" s="111" t="s">
        <v>119</v>
      </c>
      <c r="E936" s="108" t="s">
        <v>1140</v>
      </c>
      <c r="F936" s="167" t="s">
        <v>66</v>
      </c>
      <c r="G936" s="236">
        <v>0.15</v>
      </c>
    </row>
    <row r="937" spans="1:7" ht="15">
      <c r="A937" s="189"/>
      <c r="B937" s="168">
        <f t="shared" si="29"/>
        <v>837</v>
      </c>
      <c r="C937" s="107" t="s">
        <v>506</v>
      </c>
      <c r="D937" s="111" t="s">
        <v>119</v>
      </c>
      <c r="E937" s="108" t="s">
        <v>1638</v>
      </c>
      <c r="F937" s="167" t="s">
        <v>66</v>
      </c>
      <c r="G937" s="236">
        <v>0.22083333333333335</v>
      </c>
    </row>
    <row r="938" spans="1:7" ht="15">
      <c r="A938" s="189"/>
      <c r="B938" s="168">
        <f t="shared" si="29"/>
        <v>838</v>
      </c>
      <c r="C938" s="103" t="s">
        <v>506</v>
      </c>
      <c r="D938" s="167" t="s">
        <v>119</v>
      </c>
      <c r="E938" s="103" t="s">
        <v>527</v>
      </c>
      <c r="F938" s="167" t="s">
        <v>66</v>
      </c>
      <c r="G938" s="236">
        <v>0.5083333333333333</v>
      </c>
    </row>
    <row r="939" spans="1:7" ht="15">
      <c r="A939" s="189"/>
      <c r="B939" s="168">
        <f t="shared" si="29"/>
        <v>839</v>
      </c>
      <c r="C939" s="103" t="s">
        <v>506</v>
      </c>
      <c r="D939" s="167" t="s">
        <v>119</v>
      </c>
      <c r="E939" s="103" t="s">
        <v>1639</v>
      </c>
      <c r="F939" s="167" t="s">
        <v>66</v>
      </c>
      <c r="G939" s="236">
        <v>0.64</v>
      </c>
    </row>
    <row r="940" spans="1:7" ht="15">
      <c r="A940" s="189"/>
      <c r="B940" s="168">
        <f t="shared" si="29"/>
        <v>840</v>
      </c>
      <c r="C940" s="107" t="s">
        <v>506</v>
      </c>
      <c r="D940" s="111" t="s">
        <v>119</v>
      </c>
      <c r="E940" s="108" t="s">
        <v>1640</v>
      </c>
      <c r="F940" s="167" t="s">
        <v>66</v>
      </c>
      <c r="G940" s="236">
        <v>3.0000000000000004</v>
      </c>
    </row>
    <row r="941" spans="1:7" ht="15">
      <c r="A941" s="189"/>
      <c r="B941" s="168">
        <f t="shared" si="29"/>
        <v>841</v>
      </c>
      <c r="C941" s="103" t="s">
        <v>506</v>
      </c>
      <c r="D941" s="167" t="s">
        <v>119</v>
      </c>
      <c r="E941" s="103" t="s">
        <v>1141</v>
      </c>
      <c r="F941" s="167" t="s">
        <v>66</v>
      </c>
      <c r="G941" s="236">
        <v>0.38249999999999995</v>
      </c>
    </row>
    <row r="942" spans="1:7" ht="15">
      <c r="A942" s="189"/>
      <c r="B942" s="168">
        <f t="shared" si="29"/>
        <v>842</v>
      </c>
      <c r="C942" s="103" t="s">
        <v>506</v>
      </c>
      <c r="D942" s="167" t="s">
        <v>119</v>
      </c>
      <c r="E942" s="103" t="s">
        <v>1645</v>
      </c>
      <c r="F942" s="167" t="s">
        <v>66</v>
      </c>
      <c r="G942" s="236">
        <v>0.45000000000000007</v>
      </c>
    </row>
    <row r="943" spans="1:7" ht="15">
      <c r="A943" s="189"/>
      <c r="B943" s="168">
        <f t="shared" si="29"/>
        <v>843</v>
      </c>
      <c r="C943" s="103" t="s">
        <v>506</v>
      </c>
      <c r="D943" s="167" t="s">
        <v>119</v>
      </c>
      <c r="E943" s="103" t="s">
        <v>1646</v>
      </c>
      <c r="F943" s="167" t="s">
        <v>66</v>
      </c>
      <c r="G943" s="236">
        <v>2.2000000000000006</v>
      </c>
    </row>
    <row r="944" spans="1:7" ht="15">
      <c r="A944" s="189"/>
      <c r="B944" s="168">
        <f t="shared" si="29"/>
        <v>844</v>
      </c>
      <c r="C944" s="107" t="s">
        <v>506</v>
      </c>
      <c r="D944" s="111" t="s">
        <v>119</v>
      </c>
      <c r="E944" s="108" t="s">
        <v>1142</v>
      </c>
      <c r="F944" s="167" t="s">
        <v>66</v>
      </c>
      <c r="G944" s="236">
        <v>8.3333333333333339</v>
      </c>
    </row>
    <row r="945" spans="1:7" ht="15">
      <c r="A945" s="189"/>
      <c r="B945" s="168">
        <f t="shared" si="29"/>
        <v>845</v>
      </c>
      <c r="C945" s="103" t="s">
        <v>1680</v>
      </c>
      <c r="D945" s="167" t="s">
        <v>119</v>
      </c>
      <c r="E945" s="108" t="s">
        <v>1638</v>
      </c>
      <c r="F945" s="167" t="s">
        <v>66</v>
      </c>
      <c r="G945" s="236">
        <v>0.45833333333333337</v>
      </c>
    </row>
    <row r="946" spans="1:7" ht="15">
      <c r="A946" s="190"/>
      <c r="B946" s="168">
        <f t="shared" si="29"/>
        <v>846</v>
      </c>
      <c r="C946" s="107" t="s">
        <v>530</v>
      </c>
      <c r="D946" s="111" t="s">
        <v>119</v>
      </c>
      <c r="E946" s="108" t="s">
        <v>1647</v>
      </c>
      <c r="F946" s="167" t="s">
        <v>66</v>
      </c>
      <c r="G946" s="236">
        <v>6.8333333333333343E-2</v>
      </c>
    </row>
    <row r="947" spans="1:7" ht="15">
      <c r="A947" s="189"/>
      <c r="B947" s="168">
        <f t="shared" si="29"/>
        <v>847</v>
      </c>
      <c r="C947" s="103" t="s">
        <v>530</v>
      </c>
      <c r="D947" s="167" t="s">
        <v>119</v>
      </c>
      <c r="E947" s="103" t="s">
        <v>1648</v>
      </c>
      <c r="F947" s="167" t="s">
        <v>66</v>
      </c>
      <c r="G947" s="236">
        <v>0.16208333333333333</v>
      </c>
    </row>
    <row r="948" spans="1:7" ht="15">
      <c r="A948" s="190"/>
      <c r="B948" s="168">
        <f t="shared" si="29"/>
        <v>848</v>
      </c>
      <c r="C948" s="107" t="s">
        <v>530</v>
      </c>
      <c r="D948" s="111" t="s">
        <v>119</v>
      </c>
      <c r="E948" s="108" t="s">
        <v>1436</v>
      </c>
      <c r="F948" s="167" t="s">
        <v>66</v>
      </c>
      <c r="G948" s="236">
        <v>0.05</v>
      </c>
    </row>
    <row r="949" spans="1:7" ht="15">
      <c r="A949" s="189"/>
      <c r="B949" s="168">
        <f t="shared" si="29"/>
        <v>849</v>
      </c>
      <c r="C949" s="107" t="s">
        <v>530</v>
      </c>
      <c r="D949" s="111" t="s">
        <v>119</v>
      </c>
      <c r="E949" s="108" t="s">
        <v>1681</v>
      </c>
      <c r="F949" s="167" t="s">
        <v>66</v>
      </c>
      <c r="G949" s="236">
        <v>0.54166666666666674</v>
      </c>
    </row>
    <row r="950" spans="1:7" ht="15">
      <c r="A950" s="189"/>
      <c r="B950" s="168">
        <f t="shared" si="29"/>
        <v>850</v>
      </c>
      <c r="C950" s="103" t="s">
        <v>530</v>
      </c>
      <c r="D950" s="167" t="s">
        <v>119</v>
      </c>
      <c r="E950" s="103" t="s">
        <v>1437</v>
      </c>
      <c r="F950" s="167" t="s">
        <v>66</v>
      </c>
      <c r="G950" s="236">
        <v>9.583333333333334E-2</v>
      </c>
    </row>
    <row r="951" spans="1:7" ht="15">
      <c r="A951" s="189" t="s">
        <v>2051</v>
      </c>
      <c r="B951" s="168"/>
      <c r="C951" s="107" t="s">
        <v>531</v>
      </c>
      <c r="D951" s="107"/>
      <c r="E951" s="108"/>
      <c r="F951" s="167"/>
      <c r="G951" s="236"/>
    </row>
    <row r="952" spans="1:7" ht="15">
      <c r="B952" s="168">
        <f>B950+1</f>
        <v>851</v>
      </c>
      <c r="C952" s="103" t="s">
        <v>426</v>
      </c>
      <c r="D952" s="167" t="s">
        <v>124</v>
      </c>
      <c r="E952" s="103" t="s">
        <v>1143</v>
      </c>
      <c r="F952" s="167" t="s">
        <v>66</v>
      </c>
      <c r="G952" s="236">
        <v>0.10083333333333333</v>
      </c>
    </row>
    <row r="953" spans="1:7" ht="15">
      <c r="A953" s="190"/>
      <c r="B953" s="168">
        <f>B952+1</f>
        <v>852</v>
      </c>
      <c r="C953" s="103" t="s">
        <v>426</v>
      </c>
      <c r="D953" s="167" t="s">
        <v>124</v>
      </c>
      <c r="E953" s="103" t="s">
        <v>532</v>
      </c>
      <c r="F953" s="167" t="s">
        <v>66</v>
      </c>
      <c r="G953" s="236">
        <v>7.4999999999999997E-2</v>
      </c>
    </row>
    <row r="954" spans="1:7" ht="30">
      <c r="A954" s="190"/>
      <c r="B954" s="168">
        <f>B953+1</f>
        <v>853</v>
      </c>
      <c r="C954" s="103" t="s">
        <v>426</v>
      </c>
      <c r="D954" s="167" t="s">
        <v>124</v>
      </c>
      <c r="E954" s="103" t="s">
        <v>533</v>
      </c>
      <c r="F954" s="167" t="s">
        <v>66</v>
      </c>
      <c r="G954" s="236">
        <v>0.11666666666666668</v>
      </c>
    </row>
    <row r="955" spans="1:7" ht="30">
      <c r="A955" s="190"/>
      <c r="B955" s="168">
        <f t="shared" ref="B955:B1018" si="30">B954+1</f>
        <v>854</v>
      </c>
      <c r="C955" s="103" t="s">
        <v>426</v>
      </c>
      <c r="D955" s="167" t="s">
        <v>124</v>
      </c>
      <c r="E955" s="103" t="s">
        <v>534</v>
      </c>
      <c r="F955" s="167" t="s">
        <v>66</v>
      </c>
      <c r="G955" s="236">
        <v>0.11000000000000001</v>
      </c>
    </row>
    <row r="956" spans="1:7" ht="30">
      <c r="A956" s="190"/>
      <c r="B956" s="168">
        <f t="shared" si="30"/>
        <v>855</v>
      </c>
      <c r="C956" s="103" t="s">
        <v>426</v>
      </c>
      <c r="D956" s="167" t="s">
        <v>124</v>
      </c>
      <c r="E956" s="103" t="s">
        <v>535</v>
      </c>
      <c r="F956" s="167" t="s">
        <v>66</v>
      </c>
      <c r="G956" s="236">
        <v>8.3333333333333343E-2</v>
      </c>
    </row>
    <row r="957" spans="1:7" ht="30">
      <c r="A957" s="190"/>
      <c r="B957" s="168">
        <f t="shared" si="30"/>
        <v>856</v>
      </c>
      <c r="C957" s="103" t="s">
        <v>426</v>
      </c>
      <c r="D957" s="167" t="s">
        <v>124</v>
      </c>
      <c r="E957" s="103" t="s">
        <v>1736</v>
      </c>
      <c r="F957" s="167" t="s">
        <v>66</v>
      </c>
      <c r="G957" s="236">
        <v>0.1</v>
      </c>
    </row>
    <row r="958" spans="1:7" ht="30">
      <c r="A958" s="190"/>
      <c r="B958" s="168">
        <f t="shared" si="30"/>
        <v>857</v>
      </c>
      <c r="C958" s="103" t="s">
        <v>426</v>
      </c>
      <c r="D958" s="167" t="s">
        <v>124</v>
      </c>
      <c r="E958" s="103" t="s">
        <v>536</v>
      </c>
      <c r="F958" s="167" t="s">
        <v>66</v>
      </c>
      <c r="G958" s="236">
        <v>0.13333333333333333</v>
      </c>
    </row>
    <row r="959" spans="1:7" ht="30">
      <c r="A959" s="190"/>
      <c r="B959" s="168">
        <f t="shared" si="30"/>
        <v>858</v>
      </c>
      <c r="C959" s="107" t="s">
        <v>426</v>
      </c>
      <c r="D959" s="111" t="s">
        <v>124</v>
      </c>
      <c r="E959" s="108" t="s">
        <v>1144</v>
      </c>
      <c r="F959" s="167" t="s">
        <v>66</v>
      </c>
      <c r="G959" s="236">
        <v>0.14166666666666669</v>
      </c>
    </row>
    <row r="960" spans="1:7" ht="30">
      <c r="A960" s="190"/>
      <c r="B960" s="168">
        <f t="shared" si="30"/>
        <v>859</v>
      </c>
      <c r="C960" s="107" t="s">
        <v>426</v>
      </c>
      <c r="D960" s="111" t="s">
        <v>124</v>
      </c>
      <c r="E960" s="108" t="s">
        <v>1145</v>
      </c>
      <c r="F960" s="167" t="s">
        <v>66</v>
      </c>
      <c r="G960" s="236">
        <v>0.28666666666666668</v>
      </c>
    </row>
    <row r="961" spans="1:7" ht="30">
      <c r="A961" s="190"/>
      <c r="B961" s="168">
        <f t="shared" si="30"/>
        <v>860</v>
      </c>
      <c r="C961" s="103" t="s">
        <v>426</v>
      </c>
      <c r="D961" s="167" t="s">
        <v>124</v>
      </c>
      <c r="E961" s="103" t="s">
        <v>1146</v>
      </c>
      <c r="F961" s="167" t="s">
        <v>66</v>
      </c>
      <c r="G961" s="236">
        <v>0.20833333333333334</v>
      </c>
    </row>
    <row r="962" spans="1:7" ht="30">
      <c r="A962" s="190"/>
      <c r="B962" s="168">
        <f t="shared" si="30"/>
        <v>861</v>
      </c>
      <c r="C962" s="103" t="s">
        <v>426</v>
      </c>
      <c r="D962" s="167" t="s">
        <v>124</v>
      </c>
      <c r="E962" s="108" t="s">
        <v>1147</v>
      </c>
      <c r="F962" s="167" t="s">
        <v>66</v>
      </c>
      <c r="G962" s="236">
        <v>0.18333333333333335</v>
      </c>
    </row>
    <row r="963" spans="1:7" ht="30">
      <c r="A963" s="190"/>
      <c r="B963" s="168">
        <f t="shared" si="30"/>
        <v>862</v>
      </c>
      <c r="C963" s="103" t="s">
        <v>426</v>
      </c>
      <c r="D963" s="167" t="s">
        <v>124</v>
      </c>
      <c r="E963" s="108" t="s">
        <v>1148</v>
      </c>
      <c r="F963" s="167" t="s">
        <v>66</v>
      </c>
      <c r="G963" s="236">
        <v>0.22500000000000003</v>
      </c>
    </row>
    <row r="964" spans="1:7" ht="30">
      <c r="A964" s="190"/>
      <c r="B964" s="168">
        <f t="shared" si="30"/>
        <v>863</v>
      </c>
      <c r="C964" s="107" t="s">
        <v>426</v>
      </c>
      <c r="D964" s="111" t="s">
        <v>124</v>
      </c>
      <c r="E964" s="108" t="s">
        <v>1149</v>
      </c>
      <c r="F964" s="167" t="s">
        <v>66</v>
      </c>
      <c r="G964" s="236">
        <v>0.38833333333333336</v>
      </c>
    </row>
    <row r="965" spans="1:7" ht="30">
      <c r="A965" s="190"/>
      <c r="B965" s="168">
        <f t="shared" si="30"/>
        <v>864</v>
      </c>
      <c r="C965" s="103" t="s">
        <v>426</v>
      </c>
      <c r="D965" s="167" t="s">
        <v>124</v>
      </c>
      <c r="E965" s="103" t="s">
        <v>1150</v>
      </c>
      <c r="F965" s="167" t="s">
        <v>66</v>
      </c>
      <c r="G965" s="236">
        <v>0.32500000000000001</v>
      </c>
    </row>
    <row r="966" spans="1:7" ht="30">
      <c r="A966" s="190"/>
      <c r="B966" s="168">
        <f t="shared" si="30"/>
        <v>865</v>
      </c>
      <c r="C966" s="103" t="s">
        <v>426</v>
      </c>
      <c r="D966" s="167" t="s">
        <v>124</v>
      </c>
      <c r="E966" s="103" t="s">
        <v>1737</v>
      </c>
      <c r="F966" s="167" t="s">
        <v>66</v>
      </c>
      <c r="G966" s="236">
        <v>0.38333333333333336</v>
      </c>
    </row>
    <row r="967" spans="1:7" ht="30">
      <c r="A967" s="190"/>
      <c r="B967" s="168">
        <f t="shared" si="30"/>
        <v>866</v>
      </c>
      <c r="C967" s="107" t="s">
        <v>426</v>
      </c>
      <c r="D967" s="111" t="s">
        <v>124</v>
      </c>
      <c r="E967" s="108" t="s">
        <v>1738</v>
      </c>
      <c r="F967" s="167" t="s">
        <v>66</v>
      </c>
      <c r="G967" s="236">
        <v>0.24166666666666667</v>
      </c>
    </row>
    <row r="968" spans="1:7" ht="30">
      <c r="A968" s="190"/>
      <c r="B968" s="168">
        <f t="shared" si="30"/>
        <v>867</v>
      </c>
      <c r="C968" s="107" t="s">
        <v>426</v>
      </c>
      <c r="D968" s="111" t="s">
        <v>124</v>
      </c>
      <c r="E968" s="108" t="s">
        <v>1151</v>
      </c>
      <c r="F968" s="167" t="s">
        <v>66</v>
      </c>
      <c r="G968" s="236">
        <v>0.27500000000000002</v>
      </c>
    </row>
    <row r="969" spans="1:7" ht="30">
      <c r="A969" s="190"/>
      <c r="B969" s="168">
        <f t="shared" si="30"/>
        <v>868</v>
      </c>
      <c r="C969" s="103" t="s">
        <v>426</v>
      </c>
      <c r="D969" s="167" t="s">
        <v>124</v>
      </c>
      <c r="E969" s="103" t="s">
        <v>1152</v>
      </c>
      <c r="F969" s="167" t="s">
        <v>66</v>
      </c>
      <c r="G969" s="236">
        <v>0.34166666666666667</v>
      </c>
    </row>
    <row r="970" spans="1:7" ht="30">
      <c r="A970" s="190"/>
      <c r="B970" s="168">
        <f t="shared" si="30"/>
        <v>869</v>
      </c>
      <c r="C970" s="103" t="s">
        <v>426</v>
      </c>
      <c r="D970" s="167" t="s">
        <v>124</v>
      </c>
      <c r="E970" s="103" t="s">
        <v>1153</v>
      </c>
      <c r="F970" s="167" t="s">
        <v>66</v>
      </c>
      <c r="G970" s="236">
        <v>0.6433333333333332</v>
      </c>
    </row>
    <row r="971" spans="1:7" ht="30">
      <c r="A971" s="190"/>
      <c r="B971" s="168">
        <f t="shared" si="30"/>
        <v>870</v>
      </c>
      <c r="C971" s="103" t="s">
        <v>426</v>
      </c>
      <c r="D971" s="167" t="s">
        <v>124</v>
      </c>
      <c r="E971" s="103" t="s">
        <v>1154</v>
      </c>
      <c r="F971" s="167" t="s">
        <v>66</v>
      </c>
      <c r="G971" s="236">
        <v>0.5</v>
      </c>
    </row>
    <row r="972" spans="1:7" ht="30">
      <c r="A972" s="190"/>
      <c r="B972" s="168">
        <f t="shared" si="30"/>
        <v>871</v>
      </c>
      <c r="C972" s="103" t="s">
        <v>426</v>
      </c>
      <c r="D972" s="167" t="s">
        <v>124</v>
      </c>
      <c r="E972" s="103" t="s">
        <v>1739</v>
      </c>
      <c r="F972" s="167" t="s">
        <v>66</v>
      </c>
      <c r="G972" s="236">
        <v>0.59166666666666667</v>
      </c>
    </row>
    <row r="973" spans="1:7" ht="30">
      <c r="A973" s="190"/>
      <c r="B973" s="168">
        <f t="shared" si="30"/>
        <v>872</v>
      </c>
      <c r="C973" s="107" t="s">
        <v>426</v>
      </c>
      <c r="D973" s="111" t="s">
        <v>124</v>
      </c>
      <c r="E973" s="108" t="s">
        <v>1155</v>
      </c>
      <c r="F973" s="167" t="s">
        <v>66</v>
      </c>
      <c r="G973" s="236">
        <v>0.42500000000000004</v>
      </c>
    </row>
    <row r="974" spans="1:7" ht="30">
      <c r="A974" s="190"/>
      <c r="B974" s="168">
        <f t="shared" si="30"/>
        <v>873</v>
      </c>
      <c r="C974" s="103" t="s">
        <v>426</v>
      </c>
      <c r="D974" s="167" t="s">
        <v>124</v>
      </c>
      <c r="E974" s="103" t="s">
        <v>1156</v>
      </c>
      <c r="F974" s="167" t="s">
        <v>66</v>
      </c>
      <c r="G974" s="236">
        <v>0.5708333333333333</v>
      </c>
    </row>
    <row r="975" spans="1:7" ht="30">
      <c r="A975" s="190"/>
      <c r="B975" s="168">
        <f t="shared" si="30"/>
        <v>874</v>
      </c>
      <c r="C975" s="103" t="s">
        <v>426</v>
      </c>
      <c r="D975" s="167" t="s">
        <v>124</v>
      </c>
      <c r="E975" s="103" t="s">
        <v>1157</v>
      </c>
      <c r="F975" s="167" t="s">
        <v>66</v>
      </c>
      <c r="G975" s="236">
        <v>0.79749999999999999</v>
      </c>
    </row>
    <row r="976" spans="1:7" ht="30">
      <c r="A976" s="190"/>
      <c r="B976" s="168">
        <f t="shared" si="30"/>
        <v>875</v>
      </c>
      <c r="C976" s="103" t="s">
        <v>426</v>
      </c>
      <c r="D976" s="167" t="s">
        <v>124</v>
      </c>
      <c r="E976" s="103" t="s">
        <v>1158</v>
      </c>
      <c r="F976" s="167" t="s">
        <v>66</v>
      </c>
      <c r="G976" s="236">
        <v>0.79166666666666663</v>
      </c>
    </row>
    <row r="977" spans="1:7" ht="30">
      <c r="A977" s="190"/>
      <c r="B977" s="168">
        <f t="shared" si="30"/>
        <v>876</v>
      </c>
      <c r="C977" s="103" t="s">
        <v>426</v>
      </c>
      <c r="D977" s="167" t="s">
        <v>124</v>
      </c>
      <c r="E977" s="103" t="s">
        <v>1159</v>
      </c>
      <c r="F977" s="167" t="s">
        <v>66</v>
      </c>
      <c r="G977" s="236">
        <v>0.60833333333333339</v>
      </c>
    </row>
    <row r="978" spans="1:7" ht="30">
      <c r="A978" s="190"/>
      <c r="B978" s="168">
        <f t="shared" si="30"/>
        <v>877</v>
      </c>
      <c r="C978" s="103" t="s">
        <v>426</v>
      </c>
      <c r="D978" s="167" t="s">
        <v>124</v>
      </c>
      <c r="E978" s="103" t="s">
        <v>1160</v>
      </c>
      <c r="F978" s="167" t="s">
        <v>66</v>
      </c>
      <c r="G978" s="236">
        <v>0.76666666666666672</v>
      </c>
    </row>
    <row r="979" spans="1:7" ht="30">
      <c r="A979" s="190"/>
      <c r="B979" s="168">
        <f t="shared" si="30"/>
        <v>878</v>
      </c>
      <c r="C979" s="103" t="s">
        <v>426</v>
      </c>
      <c r="D979" s="167" t="s">
        <v>124</v>
      </c>
      <c r="E979" s="103" t="s">
        <v>537</v>
      </c>
      <c r="F979" s="167" t="s">
        <v>66</v>
      </c>
      <c r="G979" s="236">
        <v>1.445416666666667</v>
      </c>
    </row>
    <row r="980" spans="1:7" ht="30">
      <c r="A980" s="190"/>
      <c r="B980" s="168">
        <f t="shared" si="30"/>
        <v>879</v>
      </c>
      <c r="C980" s="103" t="s">
        <v>426</v>
      </c>
      <c r="D980" s="167" t="s">
        <v>124</v>
      </c>
      <c r="E980" s="103" t="s">
        <v>1161</v>
      </c>
      <c r="F980" s="167" t="s">
        <v>66</v>
      </c>
      <c r="G980" s="236">
        <v>1.1083333333333334</v>
      </c>
    </row>
    <row r="981" spans="1:7" ht="30">
      <c r="A981" s="190"/>
      <c r="B981" s="168">
        <f t="shared" si="30"/>
        <v>880</v>
      </c>
      <c r="C981" s="103" t="s">
        <v>426</v>
      </c>
      <c r="D981" s="167" t="s">
        <v>124</v>
      </c>
      <c r="E981" s="103" t="s">
        <v>1162</v>
      </c>
      <c r="F981" s="167" t="s">
        <v>66</v>
      </c>
      <c r="G981" s="236">
        <v>0.87500000000000011</v>
      </c>
    </row>
    <row r="982" spans="1:7" ht="30">
      <c r="A982" s="190"/>
      <c r="B982" s="168">
        <f t="shared" si="30"/>
        <v>881</v>
      </c>
      <c r="C982" s="103" t="s">
        <v>426</v>
      </c>
      <c r="D982" s="167" t="s">
        <v>124</v>
      </c>
      <c r="E982" s="103" t="s">
        <v>1163</v>
      </c>
      <c r="F982" s="167" t="s">
        <v>66</v>
      </c>
      <c r="G982" s="236">
        <v>1.1000000000000001</v>
      </c>
    </row>
    <row r="983" spans="1:7" ht="30">
      <c r="A983" s="190"/>
      <c r="B983" s="168">
        <f t="shared" si="30"/>
        <v>882</v>
      </c>
      <c r="C983" s="107" t="s">
        <v>426</v>
      </c>
      <c r="D983" s="109" t="s">
        <v>124</v>
      </c>
      <c r="E983" s="103" t="s">
        <v>1164</v>
      </c>
      <c r="F983" s="167" t="s">
        <v>66</v>
      </c>
      <c r="G983" s="236">
        <v>2.09</v>
      </c>
    </row>
    <row r="984" spans="1:7" ht="30">
      <c r="A984" s="190"/>
      <c r="B984" s="168">
        <f t="shared" si="30"/>
        <v>883</v>
      </c>
      <c r="C984" s="103" t="s">
        <v>426</v>
      </c>
      <c r="D984" s="167" t="s">
        <v>124</v>
      </c>
      <c r="E984" s="103" t="s">
        <v>1165</v>
      </c>
      <c r="F984" s="167" t="s">
        <v>66</v>
      </c>
      <c r="G984" s="236">
        <v>1.5916666666666666</v>
      </c>
    </row>
    <row r="985" spans="1:7" ht="30">
      <c r="A985" s="190"/>
      <c r="B985" s="168">
        <f t="shared" si="30"/>
        <v>884</v>
      </c>
      <c r="C985" s="147" t="s">
        <v>426</v>
      </c>
      <c r="D985" s="240" t="s">
        <v>124</v>
      </c>
      <c r="E985" s="147" t="s">
        <v>2310</v>
      </c>
      <c r="F985" s="240" t="s">
        <v>66</v>
      </c>
      <c r="G985" s="236">
        <v>1.45</v>
      </c>
    </row>
    <row r="986" spans="1:7" ht="30">
      <c r="A986" s="190"/>
      <c r="B986" s="168">
        <f t="shared" si="30"/>
        <v>885</v>
      </c>
      <c r="C986" s="103" t="s">
        <v>426</v>
      </c>
      <c r="D986" s="167" t="s">
        <v>124</v>
      </c>
      <c r="E986" s="103" t="s">
        <v>1166</v>
      </c>
      <c r="F986" s="167" t="s">
        <v>66</v>
      </c>
      <c r="G986" s="236">
        <v>1.6683333333333337</v>
      </c>
    </row>
    <row r="987" spans="1:7" ht="30">
      <c r="A987" s="190"/>
      <c r="B987" s="168">
        <f t="shared" si="30"/>
        <v>886</v>
      </c>
      <c r="C987" s="103" t="s">
        <v>426</v>
      </c>
      <c r="D987" s="167" t="s">
        <v>124</v>
      </c>
      <c r="E987" s="103" t="s">
        <v>1167</v>
      </c>
      <c r="F987" s="167" t="s">
        <v>66</v>
      </c>
      <c r="G987" s="236">
        <v>1.3083333333333333</v>
      </c>
    </row>
    <row r="988" spans="1:7" ht="30">
      <c r="A988" s="190"/>
      <c r="B988" s="168">
        <f t="shared" si="30"/>
        <v>887</v>
      </c>
      <c r="C988" s="107" t="s">
        <v>426</v>
      </c>
      <c r="D988" s="111" t="s">
        <v>124</v>
      </c>
      <c r="E988" s="108" t="s">
        <v>538</v>
      </c>
      <c r="F988" s="167" t="s">
        <v>66</v>
      </c>
      <c r="G988" s="236">
        <v>1.6333333333333333</v>
      </c>
    </row>
    <row r="989" spans="1:7" ht="30">
      <c r="A989" s="190"/>
      <c r="B989" s="168">
        <f t="shared" si="30"/>
        <v>888</v>
      </c>
      <c r="C989" s="103" t="s">
        <v>426</v>
      </c>
      <c r="D989" s="167" t="s">
        <v>124</v>
      </c>
      <c r="E989" s="103" t="s">
        <v>539</v>
      </c>
      <c r="F989" s="167" t="s">
        <v>66</v>
      </c>
      <c r="G989" s="236">
        <v>2.2841666666666667</v>
      </c>
    </row>
    <row r="990" spans="1:7" ht="30">
      <c r="A990" s="190"/>
      <c r="B990" s="168">
        <f t="shared" si="30"/>
        <v>889</v>
      </c>
      <c r="C990" s="103" t="s">
        <v>426</v>
      </c>
      <c r="D990" s="167" t="s">
        <v>124</v>
      </c>
      <c r="E990" s="103" t="s">
        <v>540</v>
      </c>
      <c r="F990" s="167" t="s">
        <v>66</v>
      </c>
      <c r="G990" s="236">
        <v>2.3583333333333334</v>
      </c>
    </row>
    <row r="991" spans="1:7" ht="30">
      <c r="A991" s="190"/>
      <c r="B991" s="168">
        <f t="shared" si="30"/>
        <v>890</v>
      </c>
      <c r="C991" s="103" t="s">
        <v>426</v>
      </c>
      <c r="D991" s="167" t="s">
        <v>124</v>
      </c>
      <c r="E991" s="103" t="s">
        <v>541</v>
      </c>
      <c r="F991" s="167" t="s">
        <v>66</v>
      </c>
      <c r="G991" s="236">
        <v>2.0133333333333332</v>
      </c>
    </row>
    <row r="992" spans="1:7" ht="30">
      <c r="A992" s="190"/>
      <c r="B992" s="168">
        <f t="shared" si="30"/>
        <v>891</v>
      </c>
      <c r="C992" s="103" t="s">
        <v>426</v>
      </c>
      <c r="D992" s="167" t="s">
        <v>124</v>
      </c>
      <c r="E992" s="103" t="s">
        <v>1649</v>
      </c>
      <c r="F992" s="167" t="s">
        <v>66</v>
      </c>
      <c r="G992" s="236">
        <v>1.6500000000000001</v>
      </c>
    </row>
    <row r="993" spans="1:7" ht="30">
      <c r="A993" s="190"/>
      <c r="B993" s="168">
        <f t="shared" si="30"/>
        <v>892</v>
      </c>
      <c r="C993" s="103" t="s">
        <v>426</v>
      </c>
      <c r="D993" s="167" t="s">
        <v>124</v>
      </c>
      <c r="E993" s="103" t="s">
        <v>542</v>
      </c>
      <c r="F993" s="167" t="s">
        <v>66</v>
      </c>
      <c r="G993" s="236">
        <v>2.0750000000000002</v>
      </c>
    </row>
    <row r="994" spans="1:7" ht="30">
      <c r="A994" s="190"/>
      <c r="B994" s="168">
        <f t="shared" si="30"/>
        <v>893</v>
      </c>
      <c r="C994" s="103" t="s">
        <v>426</v>
      </c>
      <c r="D994" s="167" t="s">
        <v>124</v>
      </c>
      <c r="E994" s="103" t="s">
        <v>543</v>
      </c>
      <c r="F994" s="167" t="s">
        <v>66</v>
      </c>
      <c r="G994" s="236">
        <v>3.9533333333333331</v>
      </c>
    </row>
    <row r="995" spans="1:7" ht="30">
      <c r="A995" s="190"/>
      <c r="B995" s="168">
        <f t="shared" si="30"/>
        <v>894</v>
      </c>
      <c r="C995" s="103" t="s">
        <v>426</v>
      </c>
      <c r="D995" s="167" t="s">
        <v>124</v>
      </c>
      <c r="E995" s="103" t="s">
        <v>544</v>
      </c>
      <c r="F995" s="167" t="s">
        <v>66</v>
      </c>
      <c r="G995" s="236">
        <v>3.0666666666666669</v>
      </c>
    </row>
    <row r="996" spans="1:7" ht="30">
      <c r="A996" s="190"/>
      <c r="B996" s="168">
        <f t="shared" si="30"/>
        <v>895</v>
      </c>
      <c r="C996" s="103" t="s">
        <v>426</v>
      </c>
      <c r="D996" s="167" t="s">
        <v>124</v>
      </c>
      <c r="E996" s="103" t="s">
        <v>1168</v>
      </c>
      <c r="F996" s="167" t="s">
        <v>66</v>
      </c>
      <c r="G996" s="236">
        <v>3.3333333333333335</v>
      </c>
    </row>
    <row r="997" spans="1:7" ht="30">
      <c r="A997" s="190"/>
      <c r="B997" s="168">
        <f t="shared" si="30"/>
        <v>896</v>
      </c>
      <c r="C997" s="107" t="s">
        <v>426</v>
      </c>
      <c r="D997" s="111" t="s">
        <v>124</v>
      </c>
      <c r="E997" s="108" t="s">
        <v>1169</v>
      </c>
      <c r="F997" s="167" t="s">
        <v>66</v>
      </c>
      <c r="G997" s="236">
        <v>2.7583333333333333</v>
      </c>
    </row>
    <row r="998" spans="1:7" ht="30">
      <c r="A998" s="190"/>
      <c r="B998" s="168">
        <f t="shared" si="30"/>
        <v>897</v>
      </c>
      <c r="C998" s="107" t="s">
        <v>426</v>
      </c>
      <c r="D998" s="111" t="s">
        <v>124</v>
      </c>
      <c r="E998" s="108" t="s">
        <v>545</v>
      </c>
      <c r="F998" s="167" t="s">
        <v>66</v>
      </c>
      <c r="G998" s="236">
        <v>3.3916666666666671</v>
      </c>
    </row>
    <row r="999" spans="1:7" ht="30">
      <c r="A999" s="190"/>
      <c r="B999" s="168">
        <f t="shared" si="30"/>
        <v>898</v>
      </c>
      <c r="C999" s="103" t="s">
        <v>426</v>
      </c>
      <c r="D999" s="167" t="s">
        <v>124</v>
      </c>
      <c r="E999" s="103" t="s">
        <v>546</v>
      </c>
      <c r="F999" s="167" t="s">
        <v>66</v>
      </c>
      <c r="G999" s="236">
        <v>6.4625000000000004</v>
      </c>
    </row>
    <row r="1000" spans="1:7" ht="30">
      <c r="A1000" s="190"/>
      <c r="B1000" s="168">
        <f t="shared" si="30"/>
        <v>899</v>
      </c>
      <c r="C1000" s="103" t="s">
        <v>426</v>
      </c>
      <c r="D1000" s="167" t="s">
        <v>124</v>
      </c>
      <c r="E1000" s="108" t="s">
        <v>1170</v>
      </c>
      <c r="F1000" s="167" t="s">
        <v>66</v>
      </c>
      <c r="G1000" s="236">
        <v>5.0083333333333337</v>
      </c>
    </row>
    <row r="1001" spans="1:7" ht="30">
      <c r="A1001" s="190"/>
      <c r="B1001" s="168">
        <f t="shared" si="30"/>
        <v>900</v>
      </c>
      <c r="C1001" s="107" t="s">
        <v>426</v>
      </c>
      <c r="D1001" s="111" t="s">
        <v>124</v>
      </c>
      <c r="E1001" s="108" t="s">
        <v>1171</v>
      </c>
      <c r="F1001" s="167" t="s">
        <v>66</v>
      </c>
      <c r="G1001" s="236">
        <v>5.1483333333333334</v>
      </c>
    </row>
    <row r="1002" spans="1:7" ht="30">
      <c r="A1002" s="190"/>
      <c r="B1002" s="168">
        <f t="shared" si="30"/>
        <v>901</v>
      </c>
      <c r="C1002" s="103" t="s">
        <v>426</v>
      </c>
      <c r="D1002" s="167" t="s">
        <v>124</v>
      </c>
      <c r="E1002" s="103" t="s">
        <v>1172</v>
      </c>
      <c r="F1002" s="167" t="s">
        <v>66</v>
      </c>
      <c r="G1002" s="236">
        <v>4.5541666666666671</v>
      </c>
    </row>
    <row r="1003" spans="1:7" ht="30">
      <c r="A1003" s="190"/>
      <c r="B1003" s="168">
        <f t="shared" si="30"/>
        <v>902</v>
      </c>
      <c r="C1003" s="107" t="s">
        <v>426</v>
      </c>
      <c r="D1003" s="111" t="s">
        <v>124</v>
      </c>
      <c r="E1003" s="108" t="s">
        <v>547</v>
      </c>
      <c r="F1003" s="167" t="s">
        <v>66</v>
      </c>
      <c r="G1003" s="236">
        <v>5.5791666666666666</v>
      </c>
    </row>
    <row r="1004" spans="1:7" ht="30">
      <c r="A1004" s="190"/>
      <c r="B1004" s="168">
        <f t="shared" si="30"/>
        <v>903</v>
      </c>
      <c r="C1004" s="103" t="s">
        <v>426</v>
      </c>
      <c r="D1004" s="167" t="s">
        <v>124</v>
      </c>
      <c r="E1004" s="103" t="s">
        <v>548</v>
      </c>
      <c r="F1004" s="167" t="s">
        <v>66</v>
      </c>
      <c r="G1004" s="236">
        <v>10.057916666666667</v>
      </c>
    </row>
    <row r="1005" spans="1:7" ht="30">
      <c r="A1005" s="190"/>
      <c r="B1005" s="168">
        <f t="shared" si="30"/>
        <v>904</v>
      </c>
      <c r="C1005" s="103" t="s">
        <v>426</v>
      </c>
      <c r="D1005" s="167" t="s">
        <v>124</v>
      </c>
      <c r="E1005" s="103" t="s">
        <v>549</v>
      </c>
      <c r="F1005" s="167" t="s">
        <v>66</v>
      </c>
      <c r="G1005" s="236">
        <v>8.2291666666666661</v>
      </c>
    </row>
    <row r="1006" spans="1:7" ht="30">
      <c r="A1006" s="190"/>
      <c r="B1006" s="168">
        <f t="shared" si="30"/>
        <v>905</v>
      </c>
      <c r="C1006" s="103" t="s">
        <v>426</v>
      </c>
      <c r="D1006" s="167" t="s">
        <v>124</v>
      </c>
      <c r="E1006" s="103" t="s">
        <v>550</v>
      </c>
      <c r="F1006" s="167" t="s">
        <v>66</v>
      </c>
      <c r="G1006" s="236">
        <v>9.3000000000000007</v>
      </c>
    </row>
    <row r="1007" spans="1:7" ht="30">
      <c r="A1007" s="190"/>
      <c r="B1007" s="168">
        <f t="shared" si="30"/>
        <v>906</v>
      </c>
      <c r="C1007" s="103" t="s">
        <v>426</v>
      </c>
      <c r="D1007" s="167" t="s">
        <v>124</v>
      </c>
      <c r="E1007" s="108" t="s">
        <v>1173</v>
      </c>
      <c r="F1007" s="167" t="s">
        <v>66</v>
      </c>
      <c r="G1007" s="236">
        <v>6.4683333333333328</v>
      </c>
    </row>
    <row r="1008" spans="1:7" ht="30">
      <c r="A1008" s="190"/>
      <c r="B1008" s="168">
        <f t="shared" si="30"/>
        <v>907</v>
      </c>
      <c r="C1008" s="103" t="s">
        <v>426</v>
      </c>
      <c r="D1008" s="167" t="s">
        <v>124</v>
      </c>
      <c r="E1008" s="108" t="s">
        <v>1174</v>
      </c>
      <c r="F1008" s="167" t="s">
        <v>66</v>
      </c>
      <c r="G1008" s="236">
        <v>5.7625000000000002</v>
      </c>
    </row>
    <row r="1009" spans="1:7" ht="30">
      <c r="A1009" s="190"/>
      <c r="B1009" s="168">
        <f t="shared" si="30"/>
        <v>908</v>
      </c>
      <c r="C1009" s="103" t="s">
        <v>426</v>
      </c>
      <c r="D1009" s="167" t="s">
        <v>124</v>
      </c>
      <c r="E1009" s="108" t="s">
        <v>1175</v>
      </c>
      <c r="F1009" s="167" t="s">
        <v>66</v>
      </c>
      <c r="G1009" s="236">
        <v>7.0708333333333329</v>
      </c>
    </row>
    <row r="1010" spans="1:7" ht="30">
      <c r="A1010" s="190"/>
      <c r="B1010" s="168">
        <f t="shared" si="30"/>
        <v>909</v>
      </c>
      <c r="C1010" s="103" t="s">
        <v>426</v>
      </c>
      <c r="D1010" s="167" t="s">
        <v>124</v>
      </c>
      <c r="E1010" s="108" t="s">
        <v>1176</v>
      </c>
      <c r="F1010" s="167" t="s">
        <v>66</v>
      </c>
      <c r="G1010" s="236">
        <v>12.78875</v>
      </c>
    </row>
    <row r="1011" spans="1:7" ht="30">
      <c r="A1011" s="190"/>
      <c r="B1011" s="168">
        <f t="shared" si="30"/>
        <v>910</v>
      </c>
      <c r="C1011" s="103" t="s">
        <v>426</v>
      </c>
      <c r="D1011" s="167" t="s">
        <v>124</v>
      </c>
      <c r="E1011" s="108" t="s">
        <v>1177</v>
      </c>
      <c r="F1011" s="167" t="s">
        <v>66</v>
      </c>
      <c r="G1011" s="236">
        <v>10.391666666666667</v>
      </c>
    </row>
    <row r="1012" spans="1:7" ht="30">
      <c r="A1012" s="190"/>
      <c r="B1012" s="168">
        <f t="shared" si="30"/>
        <v>911</v>
      </c>
      <c r="C1012" s="103" t="s">
        <v>426</v>
      </c>
      <c r="D1012" s="167" t="s">
        <v>124</v>
      </c>
      <c r="E1012" s="108" t="s">
        <v>1178</v>
      </c>
      <c r="F1012" s="167" t="s">
        <v>66</v>
      </c>
      <c r="G1012" s="236">
        <v>11.850000000000001</v>
      </c>
    </row>
    <row r="1013" spans="1:7" ht="30">
      <c r="A1013" s="190"/>
      <c r="B1013" s="168">
        <f t="shared" si="30"/>
        <v>912</v>
      </c>
      <c r="C1013" s="107" t="s">
        <v>426</v>
      </c>
      <c r="D1013" s="109" t="s">
        <v>124</v>
      </c>
      <c r="E1013" s="108" t="s">
        <v>1454</v>
      </c>
      <c r="F1013" s="167" t="s">
        <v>66</v>
      </c>
      <c r="G1013" s="236">
        <v>8.019166666666667</v>
      </c>
    </row>
    <row r="1014" spans="1:7" ht="30">
      <c r="A1014" s="190"/>
      <c r="B1014" s="168">
        <f t="shared" si="30"/>
        <v>913</v>
      </c>
      <c r="C1014" s="103" t="s">
        <v>426</v>
      </c>
      <c r="D1014" s="167" t="s">
        <v>124</v>
      </c>
      <c r="E1014" s="103" t="s">
        <v>1455</v>
      </c>
      <c r="F1014" s="167" t="s">
        <v>66</v>
      </c>
      <c r="G1014" s="236">
        <v>7.0541666666666663</v>
      </c>
    </row>
    <row r="1015" spans="1:7" ht="30">
      <c r="A1015" s="190"/>
      <c r="B1015" s="168">
        <f t="shared" si="30"/>
        <v>914</v>
      </c>
      <c r="C1015" s="103" t="s">
        <v>426</v>
      </c>
      <c r="D1015" s="167" t="s">
        <v>124</v>
      </c>
      <c r="E1015" s="103" t="s">
        <v>1456</v>
      </c>
      <c r="F1015" s="167" t="s">
        <v>66</v>
      </c>
      <c r="G1015" s="236">
        <v>8.6833333333333318</v>
      </c>
    </row>
    <row r="1016" spans="1:7" ht="30">
      <c r="A1016" s="190"/>
      <c r="B1016" s="168">
        <f t="shared" si="30"/>
        <v>915</v>
      </c>
      <c r="C1016" s="103" t="s">
        <v>426</v>
      </c>
      <c r="D1016" s="167" t="s">
        <v>124</v>
      </c>
      <c r="E1016" s="103" t="s">
        <v>1457</v>
      </c>
      <c r="F1016" s="167" t="s">
        <v>66</v>
      </c>
      <c r="G1016" s="236">
        <v>15.738749999999998</v>
      </c>
    </row>
    <row r="1017" spans="1:7" ht="30">
      <c r="A1017" s="190"/>
      <c r="B1017" s="168">
        <f t="shared" si="30"/>
        <v>916</v>
      </c>
      <c r="C1017" s="103" t="s">
        <v>426</v>
      </c>
      <c r="D1017" s="167" t="s">
        <v>124</v>
      </c>
      <c r="E1017" s="103" t="s">
        <v>1870</v>
      </c>
      <c r="F1017" s="167" t="s">
        <v>66</v>
      </c>
      <c r="G1017" s="236">
        <v>12.812500000000002</v>
      </c>
    </row>
    <row r="1018" spans="1:7" ht="30">
      <c r="A1018" s="190"/>
      <c r="B1018" s="168">
        <f t="shared" si="30"/>
        <v>917</v>
      </c>
      <c r="C1018" s="103" t="s">
        <v>426</v>
      </c>
      <c r="D1018" s="167" t="s">
        <v>124</v>
      </c>
      <c r="E1018" s="103" t="s">
        <v>1458</v>
      </c>
      <c r="F1018" s="167" t="s">
        <v>66</v>
      </c>
      <c r="G1018" s="236">
        <v>14.55</v>
      </c>
    </row>
    <row r="1019" spans="1:7" ht="15">
      <c r="A1019" s="190"/>
      <c r="B1019" s="168">
        <f t="shared" ref="B1019:B1052" si="31">B1018+1</f>
        <v>918</v>
      </c>
      <c r="C1019" s="103" t="s">
        <v>426</v>
      </c>
      <c r="D1019" s="167" t="s">
        <v>124</v>
      </c>
      <c r="E1019" s="103" t="s">
        <v>1439</v>
      </c>
      <c r="F1019" s="167" t="s">
        <v>66</v>
      </c>
      <c r="G1019" s="236">
        <v>10.600000000000001</v>
      </c>
    </row>
    <row r="1020" spans="1:7" ht="15">
      <c r="A1020" s="190"/>
      <c r="B1020" s="168">
        <f t="shared" si="31"/>
        <v>919</v>
      </c>
      <c r="C1020" s="103" t="s">
        <v>426</v>
      </c>
      <c r="D1020" s="167" t="s">
        <v>124</v>
      </c>
      <c r="E1020" s="103" t="s">
        <v>1555</v>
      </c>
      <c r="F1020" s="167" t="s">
        <v>66</v>
      </c>
      <c r="G1020" s="236">
        <v>19.622499999999999</v>
      </c>
    </row>
    <row r="1021" spans="1:7" ht="15">
      <c r="A1021" s="190"/>
      <c r="B1021" s="168">
        <f t="shared" si="31"/>
        <v>920</v>
      </c>
      <c r="C1021" s="103" t="s">
        <v>426</v>
      </c>
      <c r="D1021" s="167" t="s">
        <v>124</v>
      </c>
      <c r="E1021" s="103" t="s">
        <v>1459</v>
      </c>
      <c r="F1021" s="167" t="s">
        <v>66</v>
      </c>
      <c r="G1021" s="236">
        <v>25.002500000000005</v>
      </c>
    </row>
    <row r="1022" spans="1:7" ht="15">
      <c r="A1022" s="190"/>
      <c r="B1022" s="168">
        <f t="shared" si="31"/>
        <v>921</v>
      </c>
      <c r="C1022" s="103" t="s">
        <v>426</v>
      </c>
      <c r="D1022" s="167" t="s">
        <v>124</v>
      </c>
      <c r="E1022" s="103" t="s">
        <v>1440</v>
      </c>
      <c r="F1022" s="167" t="s">
        <v>66</v>
      </c>
      <c r="G1022" s="236">
        <v>19.2</v>
      </c>
    </row>
    <row r="1023" spans="1:7" ht="15">
      <c r="A1023" s="190"/>
      <c r="B1023" s="168">
        <f t="shared" si="31"/>
        <v>922</v>
      </c>
      <c r="C1023" s="107" t="s">
        <v>426</v>
      </c>
      <c r="D1023" s="111" t="s">
        <v>124</v>
      </c>
      <c r="E1023" s="108" t="s">
        <v>1441</v>
      </c>
      <c r="F1023" s="167" t="s">
        <v>66</v>
      </c>
      <c r="G1023" s="236">
        <v>23.1</v>
      </c>
    </row>
    <row r="1024" spans="1:7" ht="15">
      <c r="A1024" s="190"/>
      <c r="B1024" s="168">
        <f t="shared" si="31"/>
        <v>923</v>
      </c>
      <c r="C1024" s="103" t="s">
        <v>426</v>
      </c>
      <c r="D1024" s="167" t="s">
        <v>124</v>
      </c>
      <c r="E1024" s="103" t="s">
        <v>1460</v>
      </c>
      <c r="F1024" s="167" t="s">
        <v>66</v>
      </c>
      <c r="G1024" s="236">
        <v>31.607500000000002</v>
      </c>
    </row>
    <row r="1025" spans="1:7" ht="15">
      <c r="A1025" s="190"/>
      <c r="B1025" s="168">
        <f t="shared" si="31"/>
        <v>924</v>
      </c>
      <c r="C1025" s="103" t="s">
        <v>426</v>
      </c>
      <c r="D1025" s="167" t="s">
        <v>124</v>
      </c>
      <c r="E1025" s="103" t="s">
        <v>1179</v>
      </c>
      <c r="F1025" s="167" t="s">
        <v>66</v>
      </c>
      <c r="G1025" s="236">
        <v>21</v>
      </c>
    </row>
    <row r="1026" spans="1:7" ht="15">
      <c r="A1026" s="190"/>
      <c r="B1026" s="168">
        <f t="shared" si="31"/>
        <v>925</v>
      </c>
      <c r="C1026" s="103" t="s">
        <v>426</v>
      </c>
      <c r="D1026" s="167" t="s">
        <v>124</v>
      </c>
      <c r="E1026" s="103" t="s">
        <v>1461</v>
      </c>
      <c r="F1026" s="167" t="s">
        <v>66</v>
      </c>
      <c r="G1026" s="236">
        <v>40.172500000000007</v>
      </c>
    </row>
    <row r="1027" spans="1:7" ht="15">
      <c r="A1027" s="190"/>
      <c r="B1027" s="168">
        <f t="shared" si="31"/>
        <v>926</v>
      </c>
      <c r="C1027" s="107" t="s">
        <v>426</v>
      </c>
      <c r="D1027" s="111" t="s">
        <v>124</v>
      </c>
      <c r="E1027" s="108" t="s">
        <v>1180</v>
      </c>
      <c r="F1027" s="167" t="s">
        <v>66</v>
      </c>
      <c r="G1027" s="236">
        <v>30.975000000000001</v>
      </c>
    </row>
    <row r="1028" spans="1:7" ht="15">
      <c r="A1028" s="190"/>
      <c r="B1028" s="168">
        <f t="shared" si="31"/>
        <v>927</v>
      </c>
      <c r="C1028" s="103" t="s">
        <v>426</v>
      </c>
      <c r="D1028" s="167" t="s">
        <v>124</v>
      </c>
      <c r="E1028" s="103" t="s">
        <v>1181</v>
      </c>
      <c r="F1028" s="167" t="s">
        <v>66</v>
      </c>
      <c r="G1028" s="236">
        <v>37.200000000000003</v>
      </c>
    </row>
    <row r="1029" spans="1:7" ht="30">
      <c r="A1029" s="190"/>
      <c r="B1029" s="168">
        <f t="shared" si="31"/>
        <v>928</v>
      </c>
      <c r="C1029" s="103" t="s">
        <v>426</v>
      </c>
      <c r="D1029" s="167" t="s">
        <v>124</v>
      </c>
      <c r="E1029" s="103" t="s">
        <v>1462</v>
      </c>
      <c r="F1029" s="167" t="s">
        <v>66</v>
      </c>
      <c r="G1029" s="236">
        <v>31.900000000000002</v>
      </c>
    </row>
    <row r="1030" spans="1:7" ht="15">
      <c r="A1030" s="190"/>
      <c r="B1030" s="168">
        <f t="shared" si="31"/>
        <v>929</v>
      </c>
      <c r="C1030" s="103" t="s">
        <v>426</v>
      </c>
      <c r="D1030" s="167" t="s">
        <v>124</v>
      </c>
      <c r="E1030" s="103" t="s">
        <v>1182</v>
      </c>
      <c r="F1030" s="167" t="s">
        <v>66</v>
      </c>
      <c r="G1030" s="236">
        <v>26.775000000000002</v>
      </c>
    </row>
    <row r="1031" spans="1:7" ht="15">
      <c r="A1031" s="190"/>
      <c r="B1031" s="168">
        <f t="shared" si="31"/>
        <v>930</v>
      </c>
      <c r="C1031" s="103" t="s">
        <v>426</v>
      </c>
      <c r="D1031" s="167" t="s">
        <v>124</v>
      </c>
      <c r="E1031" s="103" t="s">
        <v>1463</v>
      </c>
      <c r="F1031" s="167" t="s">
        <v>66</v>
      </c>
      <c r="G1031" s="236">
        <v>46.2</v>
      </c>
    </row>
    <row r="1032" spans="1:7" ht="15">
      <c r="A1032" s="190"/>
      <c r="B1032" s="168">
        <f t="shared" si="31"/>
        <v>931</v>
      </c>
      <c r="C1032" s="103" t="s">
        <v>426</v>
      </c>
      <c r="D1032" s="167" t="s">
        <v>124</v>
      </c>
      <c r="E1032" s="103" t="s">
        <v>1183</v>
      </c>
      <c r="F1032" s="167" t="s">
        <v>66</v>
      </c>
      <c r="G1032" s="236">
        <v>32.85</v>
      </c>
    </row>
    <row r="1033" spans="1:7" ht="15">
      <c r="A1033" s="190"/>
      <c r="B1033" s="168">
        <f t="shared" si="31"/>
        <v>932</v>
      </c>
      <c r="C1033" s="103" t="s">
        <v>426</v>
      </c>
      <c r="D1033" s="167" t="s">
        <v>124</v>
      </c>
      <c r="E1033" s="103" t="s">
        <v>1464</v>
      </c>
      <c r="F1033" s="167" t="s">
        <v>66</v>
      </c>
      <c r="G1033" s="236">
        <v>58.850000000000009</v>
      </c>
    </row>
    <row r="1034" spans="1:7" ht="15">
      <c r="A1034" s="190"/>
      <c r="B1034" s="168">
        <f t="shared" si="31"/>
        <v>933</v>
      </c>
      <c r="C1034" s="103" t="s">
        <v>426</v>
      </c>
      <c r="D1034" s="167" t="s">
        <v>124</v>
      </c>
      <c r="E1034" s="103" t="s">
        <v>1184</v>
      </c>
      <c r="F1034" s="167" t="s">
        <v>66</v>
      </c>
      <c r="G1034" s="236">
        <v>48.375</v>
      </c>
    </row>
    <row r="1035" spans="1:7" ht="15">
      <c r="A1035" s="190"/>
      <c r="B1035" s="168">
        <f t="shared" si="31"/>
        <v>934</v>
      </c>
      <c r="C1035" s="103" t="s">
        <v>426</v>
      </c>
      <c r="D1035" s="167" t="s">
        <v>124</v>
      </c>
      <c r="E1035" s="103" t="s">
        <v>1185</v>
      </c>
      <c r="F1035" s="167" t="s">
        <v>66</v>
      </c>
      <c r="G1035" s="236">
        <v>57.974999999999994</v>
      </c>
    </row>
    <row r="1036" spans="1:7" ht="15">
      <c r="A1036" s="190"/>
      <c r="B1036" s="168">
        <f t="shared" si="31"/>
        <v>935</v>
      </c>
      <c r="C1036" s="103" t="s">
        <v>426</v>
      </c>
      <c r="D1036" s="167" t="s">
        <v>124</v>
      </c>
      <c r="E1036" s="103" t="s">
        <v>1556</v>
      </c>
      <c r="F1036" s="167" t="s">
        <v>66</v>
      </c>
      <c r="G1036" s="236">
        <v>0.17499999999999999</v>
      </c>
    </row>
    <row r="1037" spans="1:7" ht="15">
      <c r="A1037" s="190"/>
      <c r="B1037" s="168">
        <f t="shared" si="31"/>
        <v>936</v>
      </c>
      <c r="C1037" s="103" t="s">
        <v>426</v>
      </c>
      <c r="D1037" s="167" t="s">
        <v>124</v>
      </c>
      <c r="E1037" s="103" t="s">
        <v>1557</v>
      </c>
      <c r="F1037" s="167" t="s">
        <v>66</v>
      </c>
      <c r="G1037" s="236">
        <v>0.26666666666666666</v>
      </c>
    </row>
    <row r="1038" spans="1:7" ht="15">
      <c r="A1038" s="190"/>
      <c r="B1038" s="168">
        <f t="shared" si="31"/>
        <v>937</v>
      </c>
      <c r="C1038" s="103" t="s">
        <v>426</v>
      </c>
      <c r="D1038" s="167" t="s">
        <v>124</v>
      </c>
      <c r="E1038" s="103" t="s">
        <v>1558</v>
      </c>
      <c r="F1038" s="167" t="s">
        <v>66</v>
      </c>
      <c r="G1038" s="236">
        <v>0.41666666666666669</v>
      </c>
    </row>
    <row r="1039" spans="1:7" ht="15">
      <c r="A1039" s="190"/>
      <c r="B1039" s="168">
        <f t="shared" si="31"/>
        <v>938</v>
      </c>
      <c r="C1039" s="103" t="s">
        <v>426</v>
      </c>
      <c r="D1039" s="167" t="s">
        <v>124</v>
      </c>
      <c r="E1039" s="103" t="s">
        <v>1559</v>
      </c>
      <c r="F1039" s="167" t="s">
        <v>66</v>
      </c>
      <c r="G1039" s="236">
        <v>0.65833333333333344</v>
      </c>
    </row>
    <row r="1040" spans="1:7" ht="15">
      <c r="A1040" s="190"/>
      <c r="B1040" s="168">
        <f t="shared" si="31"/>
        <v>939</v>
      </c>
      <c r="C1040" s="103" t="s">
        <v>426</v>
      </c>
      <c r="D1040" s="167" t="s">
        <v>124</v>
      </c>
      <c r="E1040" s="103" t="s">
        <v>1560</v>
      </c>
      <c r="F1040" s="167" t="s">
        <v>66</v>
      </c>
      <c r="G1040" s="236">
        <v>0.93333333333333346</v>
      </c>
    </row>
    <row r="1041" spans="1:7" ht="15">
      <c r="A1041" s="190"/>
      <c r="B1041" s="168">
        <f t="shared" si="31"/>
        <v>940</v>
      </c>
      <c r="C1041" s="103" t="s">
        <v>426</v>
      </c>
      <c r="D1041" s="167" t="s">
        <v>124</v>
      </c>
      <c r="E1041" s="103" t="s">
        <v>1561</v>
      </c>
      <c r="F1041" s="167" t="s">
        <v>66</v>
      </c>
      <c r="G1041" s="236">
        <v>1.3333333333333335</v>
      </c>
    </row>
    <row r="1042" spans="1:7" ht="15">
      <c r="A1042" s="190"/>
      <c r="B1042" s="168">
        <f t="shared" si="31"/>
        <v>941</v>
      </c>
      <c r="C1042" s="103" t="s">
        <v>426</v>
      </c>
      <c r="D1042" s="167" t="s">
        <v>124</v>
      </c>
      <c r="E1042" s="103" t="s">
        <v>1562</v>
      </c>
      <c r="F1042" s="167" t="s">
        <v>66</v>
      </c>
      <c r="G1042" s="236">
        <v>1.9666666666666666</v>
      </c>
    </row>
    <row r="1043" spans="1:7" ht="15">
      <c r="A1043" s="190"/>
      <c r="B1043" s="168">
        <f t="shared" si="31"/>
        <v>942</v>
      </c>
      <c r="C1043" s="103" t="s">
        <v>426</v>
      </c>
      <c r="D1043" s="167" t="s">
        <v>124</v>
      </c>
      <c r="E1043" s="103" t="s">
        <v>1563</v>
      </c>
      <c r="F1043" s="167" t="s">
        <v>66</v>
      </c>
      <c r="G1043" s="236">
        <v>2.5333333333333337</v>
      </c>
    </row>
    <row r="1044" spans="1:7" ht="15">
      <c r="A1044" s="190"/>
      <c r="B1044" s="168">
        <f t="shared" si="31"/>
        <v>943</v>
      </c>
      <c r="C1044" s="103" t="s">
        <v>426</v>
      </c>
      <c r="D1044" s="167" t="s">
        <v>124</v>
      </c>
      <c r="E1044" s="103" t="s">
        <v>1564</v>
      </c>
      <c r="F1044" s="167" t="s">
        <v>66</v>
      </c>
      <c r="G1044" s="236">
        <v>4.125</v>
      </c>
    </row>
    <row r="1045" spans="1:7" ht="15">
      <c r="A1045" s="190"/>
      <c r="B1045" s="168">
        <f t="shared" si="31"/>
        <v>944</v>
      </c>
      <c r="C1045" s="103" t="s">
        <v>426</v>
      </c>
      <c r="D1045" s="167" t="s">
        <v>124</v>
      </c>
      <c r="E1045" s="103" t="s">
        <v>1565</v>
      </c>
      <c r="F1045" s="167" t="s">
        <v>66</v>
      </c>
      <c r="G1045" s="236">
        <v>6.7791666666666668</v>
      </c>
    </row>
    <row r="1046" spans="1:7" ht="15">
      <c r="A1046" s="190"/>
      <c r="B1046" s="168">
        <f t="shared" si="31"/>
        <v>945</v>
      </c>
      <c r="C1046" s="103" t="s">
        <v>426</v>
      </c>
      <c r="D1046" s="167" t="s">
        <v>124</v>
      </c>
      <c r="E1046" s="103" t="s">
        <v>1566</v>
      </c>
      <c r="F1046" s="167" t="s">
        <v>66</v>
      </c>
      <c r="G1046" s="236">
        <v>8.6166666666666654</v>
      </c>
    </row>
    <row r="1047" spans="1:7" ht="15">
      <c r="A1047" s="190"/>
      <c r="B1047" s="168">
        <f t="shared" si="31"/>
        <v>946</v>
      </c>
      <c r="C1047" s="103" t="s">
        <v>426</v>
      </c>
      <c r="D1047" s="167" t="s">
        <v>124</v>
      </c>
      <c r="E1047" s="103" t="s">
        <v>1567</v>
      </c>
      <c r="F1047" s="167" t="s">
        <v>66</v>
      </c>
      <c r="G1047" s="236">
        <v>10.604166666666666</v>
      </c>
    </row>
    <row r="1048" spans="1:7" ht="15">
      <c r="A1048" s="190"/>
      <c r="B1048" s="168">
        <f t="shared" si="31"/>
        <v>947</v>
      </c>
      <c r="C1048" s="103" t="s">
        <v>426</v>
      </c>
      <c r="D1048" s="167" t="s">
        <v>124</v>
      </c>
      <c r="E1048" s="103" t="s">
        <v>1568</v>
      </c>
      <c r="F1048" s="167" t="s">
        <v>66</v>
      </c>
      <c r="G1048" s="236">
        <v>15.899999999999999</v>
      </c>
    </row>
    <row r="1049" spans="1:7" ht="15">
      <c r="A1049" s="190"/>
      <c r="B1049" s="168">
        <f t="shared" si="31"/>
        <v>948</v>
      </c>
      <c r="C1049" s="103" t="s">
        <v>426</v>
      </c>
      <c r="D1049" s="167" t="s">
        <v>124</v>
      </c>
      <c r="E1049" s="103" t="s">
        <v>1569</v>
      </c>
      <c r="F1049" s="167" t="s">
        <v>66</v>
      </c>
      <c r="G1049" s="236">
        <v>20.175000000000001</v>
      </c>
    </row>
    <row r="1050" spans="1:7" ht="15">
      <c r="A1050" s="190"/>
      <c r="B1050" s="168">
        <f t="shared" si="31"/>
        <v>949</v>
      </c>
      <c r="C1050" s="103" t="s">
        <v>426</v>
      </c>
      <c r="D1050" s="167" t="s">
        <v>124</v>
      </c>
      <c r="E1050" s="103" t="s">
        <v>1570</v>
      </c>
      <c r="F1050" s="167" t="s">
        <v>66</v>
      </c>
      <c r="G1050" s="236">
        <v>25.575000000000003</v>
      </c>
    </row>
    <row r="1051" spans="1:7" ht="15">
      <c r="A1051" s="190"/>
      <c r="B1051" s="168">
        <f t="shared" si="31"/>
        <v>950</v>
      </c>
      <c r="C1051" s="103" t="s">
        <v>426</v>
      </c>
      <c r="D1051" s="167" t="s">
        <v>124</v>
      </c>
      <c r="E1051" s="103" t="s">
        <v>1571</v>
      </c>
      <c r="F1051" s="167" t="s">
        <v>66</v>
      </c>
      <c r="G1051" s="236">
        <v>39.975000000000001</v>
      </c>
    </row>
    <row r="1052" spans="1:7" ht="15">
      <c r="A1052" s="190"/>
      <c r="B1052" s="168">
        <f t="shared" si="31"/>
        <v>951</v>
      </c>
      <c r="C1052" s="103" t="s">
        <v>426</v>
      </c>
      <c r="D1052" s="167" t="s">
        <v>124</v>
      </c>
      <c r="E1052" s="103" t="s">
        <v>1572</v>
      </c>
      <c r="F1052" s="167" t="s">
        <v>66</v>
      </c>
      <c r="G1052" s="236">
        <v>63.45</v>
      </c>
    </row>
    <row r="1053" spans="1:7" ht="15">
      <c r="A1053" s="189" t="s">
        <v>2052</v>
      </c>
      <c r="B1053" s="238"/>
      <c r="C1053" s="107" t="s">
        <v>551</v>
      </c>
      <c r="D1053" s="107"/>
      <c r="E1053" s="108"/>
      <c r="F1053" s="164"/>
      <c r="G1053" s="236"/>
    </row>
    <row r="1054" spans="1:7" ht="15">
      <c r="B1054" s="168">
        <f>B1052+1</f>
        <v>952</v>
      </c>
      <c r="C1054" s="103" t="s">
        <v>553</v>
      </c>
      <c r="D1054" s="167" t="s">
        <v>119</v>
      </c>
      <c r="E1054" s="103" t="s">
        <v>554</v>
      </c>
      <c r="F1054" s="167" t="s">
        <v>384</v>
      </c>
      <c r="G1054" s="236">
        <v>0.31416666666666671</v>
      </c>
    </row>
    <row r="1055" spans="1:7" ht="15">
      <c r="A1055" s="190"/>
      <c r="B1055" s="168">
        <f>B1054+1</f>
        <v>953</v>
      </c>
      <c r="C1055" s="103" t="s">
        <v>559</v>
      </c>
      <c r="D1055" s="167" t="s">
        <v>119</v>
      </c>
      <c r="E1055" s="103" t="s">
        <v>555</v>
      </c>
      <c r="F1055" s="167" t="s">
        <v>384</v>
      </c>
      <c r="G1055" s="236">
        <v>0.48333333333333334</v>
      </c>
    </row>
    <row r="1056" spans="1:7" ht="15">
      <c r="A1056" s="190"/>
      <c r="B1056" s="168">
        <f>B1055+1</f>
        <v>954</v>
      </c>
      <c r="C1056" s="103" t="s">
        <v>559</v>
      </c>
      <c r="D1056" s="167" t="s">
        <v>119</v>
      </c>
      <c r="E1056" s="103" t="s">
        <v>556</v>
      </c>
      <c r="F1056" s="167" t="s">
        <v>384</v>
      </c>
      <c r="G1056" s="236">
        <v>0.85083333333333333</v>
      </c>
    </row>
    <row r="1057" spans="1:7" ht="15">
      <c r="A1057" s="190"/>
      <c r="B1057" s="168">
        <f t="shared" ref="B1057:B1120" si="32">B1056+1</f>
        <v>955</v>
      </c>
      <c r="C1057" s="103" t="s">
        <v>559</v>
      </c>
      <c r="D1057" s="167" t="s">
        <v>119</v>
      </c>
      <c r="E1057" s="103" t="s">
        <v>557</v>
      </c>
      <c r="F1057" s="167" t="s">
        <v>384</v>
      </c>
      <c r="G1057" s="236">
        <v>0.91666666666666674</v>
      </c>
    </row>
    <row r="1058" spans="1:7" ht="15">
      <c r="A1058" s="189"/>
      <c r="B1058" s="168">
        <f t="shared" si="32"/>
        <v>956</v>
      </c>
      <c r="C1058" s="103" t="s">
        <v>559</v>
      </c>
      <c r="D1058" s="167" t="s">
        <v>119</v>
      </c>
      <c r="E1058" s="103" t="s">
        <v>558</v>
      </c>
      <c r="F1058" s="167" t="s">
        <v>384</v>
      </c>
      <c r="G1058" s="236">
        <v>2.2500000000000004</v>
      </c>
    </row>
    <row r="1059" spans="1:7" ht="15">
      <c r="A1059" s="190"/>
      <c r="B1059" s="168">
        <f t="shared" si="32"/>
        <v>957</v>
      </c>
      <c r="C1059" s="103" t="s">
        <v>553</v>
      </c>
      <c r="D1059" s="111" t="s">
        <v>119</v>
      </c>
      <c r="E1059" s="103" t="s">
        <v>1465</v>
      </c>
      <c r="F1059" s="167" t="s">
        <v>384</v>
      </c>
      <c r="G1059" s="236">
        <v>0.26208333333333333</v>
      </c>
    </row>
    <row r="1060" spans="1:7" ht="15">
      <c r="A1060" s="189"/>
      <c r="B1060" s="168">
        <f t="shared" si="32"/>
        <v>958</v>
      </c>
      <c r="C1060" s="103" t="s">
        <v>553</v>
      </c>
      <c r="D1060" s="111" t="s">
        <v>119</v>
      </c>
      <c r="E1060" s="103" t="s">
        <v>1466</v>
      </c>
      <c r="F1060" s="167" t="s">
        <v>384</v>
      </c>
      <c r="G1060" s="236">
        <v>0.2</v>
      </c>
    </row>
    <row r="1061" spans="1:7" ht="15">
      <c r="A1061" s="190"/>
      <c r="B1061" s="168">
        <f t="shared" si="32"/>
        <v>959</v>
      </c>
      <c r="C1061" s="103" t="s">
        <v>553</v>
      </c>
      <c r="D1061" s="111" t="s">
        <v>119</v>
      </c>
      <c r="E1061" s="103" t="s">
        <v>1467</v>
      </c>
      <c r="F1061" s="167" t="s">
        <v>384</v>
      </c>
      <c r="G1061" s="236">
        <v>0.20833333333333334</v>
      </c>
    </row>
    <row r="1062" spans="1:7" ht="15">
      <c r="A1062" s="190"/>
      <c r="B1062" s="168">
        <f t="shared" si="32"/>
        <v>960</v>
      </c>
      <c r="C1062" s="103" t="s">
        <v>553</v>
      </c>
      <c r="D1062" s="111" t="s">
        <v>119</v>
      </c>
      <c r="E1062" s="103" t="s">
        <v>1468</v>
      </c>
      <c r="F1062" s="167" t="s">
        <v>384</v>
      </c>
      <c r="G1062" s="236">
        <v>0.32</v>
      </c>
    </row>
    <row r="1063" spans="1:7" ht="15">
      <c r="A1063" s="189"/>
      <c r="B1063" s="168">
        <f t="shared" si="32"/>
        <v>961</v>
      </c>
      <c r="C1063" s="103" t="s">
        <v>553</v>
      </c>
      <c r="D1063" s="111" t="s">
        <v>119</v>
      </c>
      <c r="E1063" s="103" t="s">
        <v>560</v>
      </c>
      <c r="F1063" s="167" t="s">
        <v>384</v>
      </c>
      <c r="G1063" s="236">
        <v>0.52750000000000008</v>
      </c>
    </row>
    <row r="1064" spans="1:7" ht="15">
      <c r="A1064" s="189"/>
      <c r="B1064" s="168">
        <f t="shared" si="32"/>
        <v>962</v>
      </c>
      <c r="C1064" s="103" t="s">
        <v>553</v>
      </c>
      <c r="D1064" s="111" t="s">
        <v>119</v>
      </c>
      <c r="E1064" s="103" t="s">
        <v>561</v>
      </c>
      <c r="F1064" s="167" t="s">
        <v>384</v>
      </c>
      <c r="G1064" s="236">
        <v>0.30833333333333335</v>
      </c>
    </row>
    <row r="1065" spans="1:7" ht="15">
      <c r="A1065" s="190"/>
      <c r="B1065" s="168">
        <f t="shared" si="32"/>
        <v>963</v>
      </c>
      <c r="C1065" s="103" t="s">
        <v>553</v>
      </c>
      <c r="D1065" s="111" t="s">
        <v>119</v>
      </c>
      <c r="E1065" s="103" t="s">
        <v>1186</v>
      </c>
      <c r="F1065" s="167" t="s">
        <v>384</v>
      </c>
      <c r="G1065" s="236">
        <v>0.5</v>
      </c>
    </row>
    <row r="1066" spans="1:7" ht="15">
      <c r="A1066" s="190"/>
      <c r="B1066" s="168">
        <f t="shared" si="32"/>
        <v>964</v>
      </c>
      <c r="C1066" s="103" t="s">
        <v>553</v>
      </c>
      <c r="D1066" s="111" t="s">
        <v>119</v>
      </c>
      <c r="E1066" s="103" t="s">
        <v>1187</v>
      </c>
      <c r="F1066" s="167" t="s">
        <v>384</v>
      </c>
      <c r="G1066" s="236">
        <v>0.58333333333333337</v>
      </c>
    </row>
    <row r="1067" spans="1:7" ht="15">
      <c r="A1067" s="190"/>
      <c r="B1067" s="168">
        <f t="shared" si="32"/>
        <v>965</v>
      </c>
      <c r="C1067" s="103" t="s">
        <v>553</v>
      </c>
      <c r="D1067" s="111" t="s">
        <v>119</v>
      </c>
      <c r="E1067" s="103" t="s">
        <v>1188</v>
      </c>
      <c r="F1067" s="167" t="s">
        <v>384</v>
      </c>
      <c r="G1067" s="236">
        <v>0.91666666666666674</v>
      </c>
    </row>
    <row r="1068" spans="1:7" ht="15">
      <c r="A1068" s="190"/>
      <c r="B1068" s="168">
        <f t="shared" si="32"/>
        <v>966</v>
      </c>
      <c r="C1068" s="103" t="s">
        <v>553</v>
      </c>
      <c r="D1068" s="111" t="s">
        <v>119</v>
      </c>
      <c r="E1068" s="103" t="s">
        <v>1189</v>
      </c>
      <c r="F1068" s="167" t="s">
        <v>384</v>
      </c>
      <c r="G1068" s="236">
        <v>0.96</v>
      </c>
    </row>
    <row r="1069" spans="1:7" ht="15">
      <c r="A1069" s="190"/>
      <c r="B1069" s="168">
        <f t="shared" si="32"/>
        <v>967</v>
      </c>
      <c r="C1069" s="103" t="s">
        <v>553</v>
      </c>
      <c r="D1069" s="111" t="s">
        <v>119</v>
      </c>
      <c r="E1069" s="103" t="s">
        <v>562</v>
      </c>
      <c r="F1069" s="167" t="s">
        <v>384</v>
      </c>
      <c r="G1069" s="236">
        <v>1.4583333333333335</v>
      </c>
    </row>
    <row r="1070" spans="1:7" ht="15">
      <c r="A1070" s="190"/>
      <c r="B1070" s="168">
        <f t="shared" si="32"/>
        <v>968</v>
      </c>
      <c r="C1070" s="103" t="s">
        <v>553</v>
      </c>
      <c r="D1070" s="111" t="s">
        <v>119</v>
      </c>
      <c r="E1070" s="103" t="s">
        <v>563</v>
      </c>
      <c r="F1070" s="167" t="s">
        <v>384</v>
      </c>
      <c r="G1070" s="236">
        <v>1.5</v>
      </c>
    </row>
    <row r="1071" spans="1:7" ht="15">
      <c r="A1071" s="190"/>
      <c r="B1071" s="168">
        <f t="shared" si="32"/>
        <v>969</v>
      </c>
      <c r="C1071" s="103" t="s">
        <v>564</v>
      </c>
      <c r="D1071" s="167" t="s">
        <v>119</v>
      </c>
      <c r="E1071" s="103" t="s">
        <v>554</v>
      </c>
      <c r="F1071" s="167" t="s">
        <v>384</v>
      </c>
      <c r="G1071" s="236">
        <v>0.31666666666666671</v>
      </c>
    </row>
    <row r="1072" spans="1:7" ht="15">
      <c r="A1072" s="190"/>
      <c r="B1072" s="168">
        <f t="shared" si="32"/>
        <v>970</v>
      </c>
      <c r="C1072" s="103" t="s">
        <v>564</v>
      </c>
      <c r="D1072" s="167" t="s">
        <v>119</v>
      </c>
      <c r="E1072" s="103" t="s">
        <v>555</v>
      </c>
      <c r="F1072" s="167" t="s">
        <v>384</v>
      </c>
      <c r="G1072" s="236">
        <v>0.41666666666666669</v>
      </c>
    </row>
    <row r="1073" spans="1:7" ht="15">
      <c r="A1073" s="190"/>
      <c r="B1073" s="168">
        <f t="shared" si="32"/>
        <v>971</v>
      </c>
      <c r="C1073" s="103" t="s">
        <v>564</v>
      </c>
      <c r="D1073" s="167" t="s">
        <v>119</v>
      </c>
      <c r="E1073" s="103" t="s">
        <v>557</v>
      </c>
      <c r="F1073" s="167" t="s">
        <v>384</v>
      </c>
      <c r="G1073" s="236">
        <v>1.1666666666666667</v>
      </c>
    </row>
    <row r="1074" spans="1:7" ht="15">
      <c r="A1074" s="190"/>
      <c r="B1074" s="168">
        <f t="shared" si="32"/>
        <v>972</v>
      </c>
      <c r="C1074" s="103" t="s">
        <v>564</v>
      </c>
      <c r="D1074" s="167" t="s">
        <v>119</v>
      </c>
      <c r="E1074" s="103" t="s">
        <v>565</v>
      </c>
      <c r="F1074" s="167" t="s">
        <v>384</v>
      </c>
      <c r="G1074" s="236">
        <v>2.3416666666666672</v>
      </c>
    </row>
    <row r="1075" spans="1:7" ht="15">
      <c r="A1075" s="190"/>
      <c r="B1075" s="168">
        <f t="shared" si="32"/>
        <v>973</v>
      </c>
      <c r="C1075" s="103" t="s">
        <v>564</v>
      </c>
      <c r="D1075" s="167" t="s">
        <v>119</v>
      </c>
      <c r="E1075" s="103" t="s">
        <v>558</v>
      </c>
      <c r="F1075" s="167" t="s">
        <v>384</v>
      </c>
      <c r="G1075" s="236">
        <v>2.5833333333333335</v>
      </c>
    </row>
    <row r="1076" spans="1:7" ht="15">
      <c r="A1076" s="190"/>
      <c r="B1076" s="168">
        <f t="shared" si="32"/>
        <v>974</v>
      </c>
      <c r="C1076" s="103" t="s">
        <v>566</v>
      </c>
      <c r="D1076" s="167" t="s">
        <v>119</v>
      </c>
      <c r="E1076" s="103" t="s">
        <v>567</v>
      </c>
      <c r="F1076" s="167" t="s">
        <v>384</v>
      </c>
      <c r="G1076" s="236">
        <v>0.5</v>
      </c>
    </row>
    <row r="1077" spans="1:7" ht="15">
      <c r="A1077" s="190"/>
      <c r="B1077" s="168">
        <f t="shared" si="32"/>
        <v>975</v>
      </c>
      <c r="C1077" s="103" t="s">
        <v>566</v>
      </c>
      <c r="D1077" s="167" t="s">
        <v>119</v>
      </c>
      <c r="E1077" s="103" t="s">
        <v>568</v>
      </c>
      <c r="F1077" s="167" t="s">
        <v>384</v>
      </c>
      <c r="G1077" s="236">
        <v>0.625</v>
      </c>
    </row>
    <row r="1078" spans="1:7" ht="15">
      <c r="A1078" s="190"/>
      <c r="B1078" s="168">
        <f t="shared" si="32"/>
        <v>976</v>
      </c>
      <c r="C1078" s="103" t="s">
        <v>566</v>
      </c>
      <c r="D1078" s="167" t="s">
        <v>119</v>
      </c>
      <c r="E1078" s="103" t="s">
        <v>569</v>
      </c>
      <c r="F1078" s="167" t="s">
        <v>384</v>
      </c>
      <c r="G1078" s="236">
        <v>0.83500000000000008</v>
      </c>
    </row>
    <row r="1079" spans="1:7" ht="15">
      <c r="A1079" s="190"/>
      <c r="B1079" s="168">
        <f t="shared" si="32"/>
        <v>977</v>
      </c>
      <c r="C1079" s="103" t="s">
        <v>566</v>
      </c>
      <c r="D1079" s="167" t="s">
        <v>119</v>
      </c>
      <c r="E1079" s="103" t="s">
        <v>570</v>
      </c>
      <c r="F1079" s="167" t="s">
        <v>384</v>
      </c>
      <c r="G1079" s="236">
        <v>1.7083333333333333</v>
      </c>
    </row>
    <row r="1080" spans="1:7" ht="15">
      <c r="A1080" s="190"/>
      <c r="B1080" s="168">
        <f t="shared" si="32"/>
        <v>978</v>
      </c>
      <c r="C1080" s="103" t="s">
        <v>566</v>
      </c>
      <c r="D1080" s="167" t="s">
        <v>119</v>
      </c>
      <c r="E1080" s="103" t="s">
        <v>571</v>
      </c>
      <c r="F1080" s="167" t="s">
        <v>384</v>
      </c>
      <c r="G1080" s="236">
        <v>2.3333333333333335</v>
      </c>
    </row>
    <row r="1081" spans="1:7" ht="15">
      <c r="A1081" s="190"/>
      <c r="B1081" s="168">
        <f t="shared" si="32"/>
        <v>979</v>
      </c>
      <c r="C1081" s="103" t="s">
        <v>566</v>
      </c>
      <c r="D1081" s="167" t="s">
        <v>119</v>
      </c>
      <c r="E1081" s="103" t="s">
        <v>572</v>
      </c>
      <c r="F1081" s="167" t="s">
        <v>384</v>
      </c>
      <c r="G1081" s="236">
        <v>3.833333333333333</v>
      </c>
    </row>
    <row r="1082" spans="1:7" ht="15">
      <c r="A1082" s="190"/>
      <c r="B1082" s="168">
        <f t="shared" si="32"/>
        <v>980</v>
      </c>
      <c r="C1082" s="103" t="s">
        <v>566</v>
      </c>
      <c r="D1082" s="167" t="s">
        <v>119</v>
      </c>
      <c r="E1082" s="103" t="s">
        <v>1763</v>
      </c>
      <c r="F1082" s="167" t="s">
        <v>384</v>
      </c>
      <c r="G1082" s="236">
        <v>12.97</v>
      </c>
    </row>
    <row r="1083" spans="1:7" ht="15">
      <c r="A1083" s="190"/>
      <c r="B1083" s="168">
        <f t="shared" si="32"/>
        <v>981</v>
      </c>
      <c r="C1083" s="108" t="s">
        <v>573</v>
      </c>
      <c r="D1083" s="109" t="s">
        <v>119</v>
      </c>
      <c r="E1083" s="166" t="s">
        <v>1764</v>
      </c>
      <c r="F1083" s="167" t="s">
        <v>384</v>
      </c>
      <c r="G1083" s="236">
        <v>1.4666666666666668</v>
      </c>
    </row>
    <row r="1084" spans="1:7" ht="15">
      <c r="A1084" s="190"/>
      <c r="B1084" s="168">
        <f t="shared" si="32"/>
        <v>982</v>
      </c>
      <c r="C1084" s="108" t="s">
        <v>573</v>
      </c>
      <c r="D1084" s="167" t="s">
        <v>119</v>
      </c>
      <c r="E1084" s="166" t="s">
        <v>1765</v>
      </c>
      <c r="F1084" s="167" t="s">
        <v>384</v>
      </c>
      <c r="G1084" s="236">
        <v>1</v>
      </c>
    </row>
    <row r="1085" spans="1:7" ht="15">
      <c r="A1085" s="190"/>
      <c r="B1085" s="168">
        <f t="shared" si="32"/>
        <v>983</v>
      </c>
      <c r="C1085" s="108" t="s">
        <v>573</v>
      </c>
      <c r="D1085" s="167" t="s">
        <v>119</v>
      </c>
      <c r="E1085" s="166" t="s">
        <v>574</v>
      </c>
      <c r="F1085" s="167" t="s">
        <v>384</v>
      </c>
      <c r="G1085" s="236">
        <v>0.48833333333333334</v>
      </c>
    </row>
    <row r="1086" spans="1:7" ht="15">
      <c r="A1086" s="190"/>
      <c r="B1086" s="168">
        <f t="shared" si="32"/>
        <v>984</v>
      </c>
      <c r="C1086" s="108" t="s">
        <v>573</v>
      </c>
      <c r="D1086" s="167" t="s">
        <v>119</v>
      </c>
      <c r="E1086" s="166" t="s">
        <v>575</v>
      </c>
      <c r="F1086" s="167" t="s">
        <v>384</v>
      </c>
      <c r="G1086" s="236">
        <v>0.49083333333333329</v>
      </c>
    </row>
    <row r="1087" spans="1:7" ht="15">
      <c r="A1087" s="190"/>
      <c r="B1087" s="168">
        <f t="shared" si="32"/>
        <v>985</v>
      </c>
      <c r="C1087" s="108" t="s">
        <v>573</v>
      </c>
      <c r="D1087" s="167" t="s">
        <v>119</v>
      </c>
      <c r="E1087" s="166" t="s">
        <v>576</v>
      </c>
      <c r="F1087" s="167" t="s">
        <v>384</v>
      </c>
      <c r="G1087" s="236">
        <v>0.5</v>
      </c>
    </row>
    <row r="1088" spans="1:7" ht="15">
      <c r="A1088" s="190"/>
      <c r="B1088" s="168">
        <f t="shared" si="32"/>
        <v>986</v>
      </c>
      <c r="C1088" s="108" t="s">
        <v>573</v>
      </c>
      <c r="D1088" s="167" t="s">
        <v>119</v>
      </c>
      <c r="E1088" s="166" t="s">
        <v>577</v>
      </c>
      <c r="F1088" s="167" t="s">
        <v>384</v>
      </c>
      <c r="G1088" s="236">
        <v>0.5</v>
      </c>
    </row>
    <row r="1089" spans="1:7" ht="15">
      <c r="A1089" s="190"/>
      <c r="B1089" s="168">
        <f t="shared" si="32"/>
        <v>987</v>
      </c>
      <c r="C1089" s="108" t="s">
        <v>573</v>
      </c>
      <c r="D1089" s="167" t="s">
        <v>119</v>
      </c>
      <c r="E1089" s="166" t="s">
        <v>578</v>
      </c>
      <c r="F1089" s="167" t="s">
        <v>384</v>
      </c>
      <c r="G1089" s="236">
        <v>0.5</v>
      </c>
    </row>
    <row r="1090" spans="1:7" ht="15">
      <c r="A1090" s="190"/>
      <c r="B1090" s="168">
        <f t="shared" si="32"/>
        <v>988</v>
      </c>
      <c r="C1090" s="108" t="s">
        <v>573</v>
      </c>
      <c r="D1090" s="167" t="s">
        <v>119</v>
      </c>
      <c r="E1090" s="166" t="s">
        <v>579</v>
      </c>
      <c r="F1090" s="167" t="s">
        <v>384</v>
      </c>
      <c r="G1090" s="236">
        <v>0.60833333333333339</v>
      </c>
    </row>
    <row r="1091" spans="1:7" ht="15">
      <c r="A1091" s="190"/>
      <c r="B1091" s="168">
        <f t="shared" si="32"/>
        <v>989</v>
      </c>
      <c r="C1091" s="108" t="s">
        <v>573</v>
      </c>
      <c r="D1091" s="167" t="s">
        <v>119</v>
      </c>
      <c r="E1091" s="166" t="s">
        <v>580</v>
      </c>
      <c r="F1091" s="167" t="s">
        <v>384</v>
      </c>
      <c r="G1091" s="236">
        <v>0.60833333333333339</v>
      </c>
    </row>
    <row r="1092" spans="1:7" ht="15">
      <c r="A1092" s="190"/>
      <c r="B1092" s="168">
        <f t="shared" si="32"/>
        <v>990</v>
      </c>
      <c r="C1092" s="108" t="s">
        <v>573</v>
      </c>
      <c r="D1092" s="167" t="s">
        <v>119</v>
      </c>
      <c r="E1092" s="166" t="s">
        <v>581</v>
      </c>
      <c r="F1092" s="167" t="s">
        <v>384</v>
      </c>
      <c r="G1092" s="236">
        <v>0.60833333333333339</v>
      </c>
    </row>
    <row r="1093" spans="1:7" ht="15">
      <c r="A1093" s="190"/>
      <c r="B1093" s="168">
        <f t="shared" si="32"/>
        <v>991</v>
      </c>
      <c r="C1093" s="108" t="s">
        <v>573</v>
      </c>
      <c r="D1093" s="167" t="s">
        <v>119</v>
      </c>
      <c r="E1093" s="166" t="s">
        <v>582</v>
      </c>
      <c r="F1093" s="167" t="s">
        <v>384</v>
      </c>
      <c r="G1093" s="236">
        <v>0.91666666666666674</v>
      </c>
    </row>
    <row r="1094" spans="1:7" ht="15">
      <c r="A1094" s="190"/>
      <c r="B1094" s="168">
        <f t="shared" si="32"/>
        <v>992</v>
      </c>
      <c r="C1094" s="108" t="s">
        <v>573</v>
      </c>
      <c r="D1094" s="167" t="s">
        <v>119</v>
      </c>
      <c r="E1094" s="166" t="s">
        <v>583</v>
      </c>
      <c r="F1094" s="167" t="s">
        <v>384</v>
      </c>
      <c r="G1094" s="236">
        <v>0.91666666666666674</v>
      </c>
    </row>
    <row r="1095" spans="1:7" ht="15">
      <c r="A1095" s="190"/>
      <c r="B1095" s="168">
        <f t="shared" si="32"/>
        <v>993</v>
      </c>
      <c r="C1095" s="108" t="s">
        <v>573</v>
      </c>
      <c r="D1095" s="167" t="s">
        <v>119</v>
      </c>
      <c r="E1095" s="166" t="s">
        <v>584</v>
      </c>
      <c r="F1095" s="167" t="s">
        <v>384</v>
      </c>
      <c r="G1095" s="236">
        <v>0.91666666666666674</v>
      </c>
    </row>
    <row r="1096" spans="1:7" ht="15">
      <c r="A1096" s="190"/>
      <c r="B1096" s="168">
        <f t="shared" si="32"/>
        <v>994</v>
      </c>
      <c r="C1096" s="108" t="s">
        <v>573</v>
      </c>
      <c r="D1096" s="167" t="s">
        <v>119</v>
      </c>
      <c r="E1096" s="166" t="s">
        <v>585</v>
      </c>
      <c r="F1096" s="167" t="s">
        <v>384</v>
      </c>
      <c r="G1096" s="236">
        <v>1.5425</v>
      </c>
    </row>
    <row r="1097" spans="1:7" ht="15">
      <c r="A1097" s="190"/>
      <c r="B1097" s="168">
        <f t="shared" si="32"/>
        <v>995</v>
      </c>
      <c r="C1097" s="108" t="s">
        <v>573</v>
      </c>
      <c r="D1097" s="167" t="s">
        <v>119</v>
      </c>
      <c r="E1097" s="166" t="s">
        <v>586</v>
      </c>
      <c r="F1097" s="167" t="s">
        <v>384</v>
      </c>
      <c r="G1097" s="236">
        <v>3</v>
      </c>
    </row>
    <row r="1098" spans="1:7" ht="15">
      <c r="A1098" s="190"/>
      <c r="B1098" s="168">
        <f t="shared" si="32"/>
        <v>996</v>
      </c>
      <c r="C1098" s="108" t="s">
        <v>573</v>
      </c>
      <c r="D1098" s="167" t="s">
        <v>119</v>
      </c>
      <c r="E1098" s="166" t="s">
        <v>587</v>
      </c>
      <c r="F1098" s="167" t="s">
        <v>384</v>
      </c>
      <c r="G1098" s="236">
        <v>1</v>
      </c>
    </row>
    <row r="1099" spans="1:7" ht="15">
      <c r="A1099" s="190"/>
      <c r="B1099" s="168">
        <f t="shared" si="32"/>
        <v>997</v>
      </c>
      <c r="C1099" s="108" t="s">
        <v>573</v>
      </c>
      <c r="D1099" s="167" t="s">
        <v>119</v>
      </c>
      <c r="E1099" s="166" t="s">
        <v>588</v>
      </c>
      <c r="F1099" s="167" t="s">
        <v>384</v>
      </c>
      <c r="G1099" s="236">
        <v>1</v>
      </c>
    </row>
    <row r="1100" spans="1:7" ht="15">
      <c r="A1100" s="190"/>
      <c r="B1100" s="168">
        <f t="shared" si="32"/>
        <v>998</v>
      </c>
      <c r="C1100" s="108" t="s">
        <v>573</v>
      </c>
      <c r="D1100" s="167" t="s">
        <v>119</v>
      </c>
      <c r="E1100" s="166" t="s">
        <v>589</v>
      </c>
      <c r="F1100" s="167" t="s">
        <v>384</v>
      </c>
      <c r="G1100" s="236">
        <v>1</v>
      </c>
    </row>
    <row r="1101" spans="1:7" ht="15">
      <c r="A1101" s="190"/>
      <c r="B1101" s="168">
        <f t="shared" si="32"/>
        <v>999</v>
      </c>
      <c r="C1101" s="108" t="s">
        <v>573</v>
      </c>
      <c r="D1101" s="167" t="s">
        <v>119</v>
      </c>
      <c r="E1101" s="166" t="s">
        <v>590</v>
      </c>
      <c r="F1101" s="167" t="s">
        <v>384</v>
      </c>
      <c r="G1101" s="236">
        <v>1.17</v>
      </c>
    </row>
    <row r="1102" spans="1:7" ht="15">
      <c r="A1102" s="190"/>
      <c r="B1102" s="168">
        <f t="shared" si="32"/>
        <v>1000</v>
      </c>
      <c r="C1102" s="108" t="s">
        <v>573</v>
      </c>
      <c r="D1102" s="167" t="s">
        <v>119</v>
      </c>
      <c r="E1102" s="166" t="s">
        <v>591</v>
      </c>
      <c r="F1102" s="167" t="s">
        <v>384</v>
      </c>
      <c r="G1102" s="236">
        <v>1.375</v>
      </c>
    </row>
    <row r="1103" spans="1:7" ht="15">
      <c r="A1103" s="190"/>
      <c r="B1103" s="168">
        <f t="shared" si="32"/>
        <v>1001</v>
      </c>
      <c r="C1103" s="108" t="s">
        <v>573</v>
      </c>
      <c r="D1103" s="167" t="s">
        <v>119</v>
      </c>
      <c r="E1103" s="166" t="s">
        <v>592</v>
      </c>
      <c r="F1103" s="167" t="s">
        <v>384</v>
      </c>
      <c r="G1103" s="236">
        <v>1.4</v>
      </c>
    </row>
    <row r="1104" spans="1:7" ht="15">
      <c r="A1104" s="190"/>
      <c r="B1104" s="168">
        <f t="shared" si="32"/>
        <v>1002</v>
      </c>
      <c r="C1104" s="108" t="s">
        <v>573</v>
      </c>
      <c r="D1104" s="167" t="s">
        <v>119</v>
      </c>
      <c r="E1104" s="166" t="s">
        <v>593</v>
      </c>
      <c r="F1104" s="167" t="s">
        <v>384</v>
      </c>
      <c r="G1104" s="236">
        <v>1.375</v>
      </c>
    </row>
    <row r="1105" spans="1:7" ht="15">
      <c r="A1105" s="190"/>
      <c r="B1105" s="168">
        <f t="shared" si="32"/>
        <v>1003</v>
      </c>
      <c r="C1105" s="108" t="s">
        <v>573</v>
      </c>
      <c r="D1105" s="167" t="s">
        <v>119</v>
      </c>
      <c r="E1105" s="166" t="s">
        <v>594</v>
      </c>
      <c r="F1105" s="167" t="s">
        <v>384</v>
      </c>
      <c r="G1105" s="236">
        <v>1.375</v>
      </c>
    </row>
    <row r="1106" spans="1:7" ht="15">
      <c r="A1106" s="190"/>
      <c r="B1106" s="168">
        <f t="shared" si="32"/>
        <v>1004</v>
      </c>
      <c r="C1106" s="108" t="s">
        <v>573</v>
      </c>
      <c r="D1106" s="167" t="s">
        <v>119</v>
      </c>
      <c r="E1106" s="166" t="s">
        <v>595</v>
      </c>
      <c r="F1106" s="167" t="s">
        <v>384</v>
      </c>
      <c r="G1106" s="236">
        <v>1.5</v>
      </c>
    </row>
    <row r="1107" spans="1:7" ht="15">
      <c r="A1107" s="190"/>
      <c r="B1107" s="168">
        <f t="shared" si="32"/>
        <v>1005</v>
      </c>
      <c r="C1107" s="108" t="s">
        <v>573</v>
      </c>
      <c r="D1107" s="167" t="s">
        <v>119</v>
      </c>
      <c r="E1107" s="166" t="s">
        <v>596</v>
      </c>
      <c r="F1107" s="167" t="s">
        <v>384</v>
      </c>
      <c r="G1107" s="236">
        <v>1.5</v>
      </c>
    </row>
    <row r="1108" spans="1:7" ht="15">
      <c r="A1108" s="190"/>
      <c r="B1108" s="168">
        <f t="shared" si="32"/>
        <v>1006</v>
      </c>
      <c r="C1108" s="108" t="s">
        <v>573</v>
      </c>
      <c r="D1108" s="167" t="s">
        <v>119</v>
      </c>
      <c r="E1108" s="166" t="s">
        <v>597</v>
      </c>
      <c r="F1108" s="167" t="s">
        <v>384</v>
      </c>
      <c r="G1108" s="236">
        <v>1.59</v>
      </c>
    </row>
    <row r="1109" spans="1:7" ht="15">
      <c r="A1109" s="190"/>
      <c r="B1109" s="168">
        <f t="shared" si="32"/>
        <v>1007</v>
      </c>
      <c r="C1109" s="108" t="s">
        <v>573</v>
      </c>
      <c r="D1109" s="167" t="s">
        <v>119</v>
      </c>
      <c r="E1109" s="166" t="s">
        <v>598</v>
      </c>
      <c r="F1109" s="167" t="s">
        <v>384</v>
      </c>
      <c r="G1109" s="236">
        <v>1.6700000000000002</v>
      </c>
    </row>
    <row r="1110" spans="1:7" ht="15">
      <c r="A1110" s="190"/>
      <c r="B1110" s="168">
        <f t="shared" si="32"/>
        <v>1008</v>
      </c>
      <c r="C1110" s="108" t="s">
        <v>564</v>
      </c>
      <c r="D1110" s="167" t="s">
        <v>119</v>
      </c>
      <c r="E1110" s="166" t="s">
        <v>1469</v>
      </c>
      <c r="F1110" s="167" t="s">
        <v>384</v>
      </c>
      <c r="G1110" s="236">
        <v>1.835</v>
      </c>
    </row>
    <row r="1111" spans="1:7" ht="15">
      <c r="A1111" s="190"/>
      <c r="B1111" s="168">
        <f t="shared" si="32"/>
        <v>1009</v>
      </c>
      <c r="C1111" s="108" t="s">
        <v>564</v>
      </c>
      <c r="D1111" s="167" t="s">
        <v>119</v>
      </c>
      <c r="E1111" s="166" t="s">
        <v>599</v>
      </c>
      <c r="F1111" s="167" t="s">
        <v>384</v>
      </c>
      <c r="G1111" s="236">
        <v>2.2500000000000004</v>
      </c>
    </row>
    <row r="1112" spans="1:7" ht="15">
      <c r="A1112" s="190"/>
      <c r="B1112" s="168">
        <f t="shared" si="32"/>
        <v>1010</v>
      </c>
      <c r="C1112" s="108" t="s">
        <v>564</v>
      </c>
      <c r="D1112" s="167" t="s">
        <v>119</v>
      </c>
      <c r="E1112" s="166" t="s">
        <v>600</v>
      </c>
      <c r="F1112" s="167" t="s">
        <v>384</v>
      </c>
      <c r="G1112" s="236">
        <v>4.5833333333333339</v>
      </c>
    </row>
    <row r="1113" spans="1:7" ht="15">
      <c r="A1113" s="190"/>
      <c r="B1113" s="168">
        <f t="shared" si="32"/>
        <v>1011</v>
      </c>
      <c r="C1113" s="108" t="s">
        <v>564</v>
      </c>
      <c r="D1113" s="167" t="s">
        <v>119</v>
      </c>
      <c r="E1113" s="166" t="s">
        <v>601</v>
      </c>
      <c r="F1113" s="167" t="s">
        <v>384</v>
      </c>
      <c r="G1113" s="236">
        <v>3.4200000000000004</v>
      </c>
    </row>
    <row r="1114" spans="1:7" ht="15">
      <c r="A1114" s="190"/>
      <c r="B1114" s="168">
        <f t="shared" si="32"/>
        <v>1012</v>
      </c>
      <c r="C1114" s="108" t="s">
        <v>564</v>
      </c>
      <c r="D1114" s="167" t="s">
        <v>119</v>
      </c>
      <c r="E1114" s="166" t="s">
        <v>602</v>
      </c>
      <c r="F1114" s="167" t="s">
        <v>384</v>
      </c>
      <c r="G1114" s="236">
        <v>12.5</v>
      </c>
    </row>
    <row r="1115" spans="1:7" ht="15">
      <c r="A1115" s="190"/>
      <c r="B1115" s="168">
        <f t="shared" si="32"/>
        <v>1013</v>
      </c>
      <c r="C1115" s="108" t="s">
        <v>564</v>
      </c>
      <c r="D1115" s="167" t="s">
        <v>119</v>
      </c>
      <c r="E1115" s="166" t="s">
        <v>603</v>
      </c>
      <c r="F1115" s="167" t="s">
        <v>384</v>
      </c>
      <c r="G1115" s="236">
        <v>15</v>
      </c>
    </row>
    <row r="1116" spans="1:7" ht="15">
      <c r="A1116" s="190"/>
      <c r="B1116" s="168">
        <f t="shared" si="32"/>
        <v>1014</v>
      </c>
      <c r="C1116" s="108" t="s">
        <v>564</v>
      </c>
      <c r="D1116" s="167" t="s">
        <v>119</v>
      </c>
      <c r="E1116" s="166" t="s">
        <v>604</v>
      </c>
      <c r="F1116" s="167" t="s">
        <v>384</v>
      </c>
      <c r="G1116" s="236">
        <v>29.169999999999998</v>
      </c>
    </row>
    <row r="1117" spans="1:7" ht="15">
      <c r="A1117" s="190"/>
      <c r="B1117" s="168">
        <f t="shared" si="32"/>
        <v>1015</v>
      </c>
      <c r="C1117" s="108" t="s">
        <v>564</v>
      </c>
      <c r="D1117" s="167" t="s">
        <v>119</v>
      </c>
      <c r="E1117" s="166" t="s">
        <v>605</v>
      </c>
      <c r="F1117" s="167" t="s">
        <v>384</v>
      </c>
      <c r="G1117" s="236">
        <v>1.3350000000000002</v>
      </c>
    </row>
    <row r="1118" spans="1:7" ht="15">
      <c r="A1118" s="190"/>
      <c r="B1118" s="168">
        <f t="shared" si="32"/>
        <v>1016</v>
      </c>
      <c r="C1118" s="108" t="s">
        <v>564</v>
      </c>
      <c r="D1118" s="167" t="s">
        <v>119</v>
      </c>
      <c r="E1118" s="166" t="s">
        <v>606</v>
      </c>
      <c r="F1118" s="167" t="s">
        <v>384</v>
      </c>
      <c r="G1118" s="236">
        <v>1.835</v>
      </c>
    </row>
    <row r="1119" spans="1:7" ht="15">
      <c r="A1119" s="190"/>
      <c r="B1119" s="168">
        <f t="shared" si="32"/>
        <v>1017</v>
      </c>
      <c r="C1119" s="108" t="s">
        <v>564</v>
      </c>
      <c r="D1119" s="167" t="s">
        <v>119</v>
      </c>
      <c r="E1119" s="166" t="s">
        <v>607</v>
      </c>
      <c r="F1119" s="167" t="s">
        <v>384</v>
      </c>
      <c r="G1119" s="236">
        <v>2.1700000000000004</v>
      </c>
    </row>
    <row r="1120" spans="1:7" ht="15">
      <c r="A1120" s="190"/>
      <c r="B1120" s="168">
        <f t="shared" si="32"/>
        <v>1018</v>
      </c>
      <c r="C1120" s="108" t="s">
        <v>564</v>
      </c>
      <c r="D1120" s="167" t="s">
        <v>119</v>
      </c>
      <c r="E1120" s="166" t="s">
        <v>608</v>
      </c>
      <c r="F1120" s="167" t="s">
        <v>384</v>
      </c>
      <c r="G1120" s="236">
        <v>4.7166666666666668</v>
      </c>
    </row>
    <row r="1121" spans="1:7" ht="15">
      <c r="A1121" s="190"/>
      <c r="B1121" s="168">
        <f t="shared" ref="B1121:B1153" si="33">B1120+1</f>
        <v>1019</v>
      </c>
      <c r="C1121" s="108" t="s">
        <v>564</v>
      </c>
      <c r="D1121" s="167" t="s">
        <v>119</v>
      </c>
      <c r="E1121" s="166" t="s">
        <v>609</v>
      </c>
      <c r="F1121" s="167" t="s">
        <v>384</v>
      </c>
      <c r="G1121" s="236">
        <v>3.4175</v>
      </c>
    </row>
    <row r="1122" spans="1:7" ht="15">
      <c r="A1122" s="190"/>
      <c r="B1122" s="168">
        <f t="shared" si="33"/>
        <v>1020</v>
      </c>
      <c r="C1122" s="108" t="s">
        <v>564</v>
      </c>
      <c r="D1122" s="167" t="s">
        <v>119</v>
      </c>
      <c r="E1122" s="166" t="s">
        <v>610</v>
      </c>
      <c r="F1122" s="167" t="s">
        <v>384</v>
      </c>
      <c r="G1122" s="236">
        <v>12.5</v>
      </c>
    </row>
    <row r="1123" spans="1:7" ht="15">
      <c r="A1123" s="190"/>
      <c r="B1123" s="168">
        <f t="shared" si="33"/>
        <v>1021</v>
      </c>
      <c r="C1123" s="108" t="s">
        <v>564</v>
      </c>
      <c r="D1123" s="167" t="s">
        <v>119</v>
      </c>
      <c r="E1123" s="166" t="s">
        <v>611</v>
      </c>
      <c r="F1123" s="167" t="s">
        <v>384</v>
      </c>
      <c r="G1123" s="236">
        <v>20</v>
      </c>
    </row>
    <row r="1124" spans="1:7" ht="15">
      <c r="A1124" s="190"/>
      <c r="B1124" s="168">
        <f t="shared" si="33"/>
        <v>1022</v>
      </c>
      <c r="C1124" s="108" t="s">
        <v>564</v>
      </c>
      <c r="D1124" s="167" t="s">
        <v>119</v>
      </c>
      <c r="E1124" s="166" t="s">
        <v>612</v>
      </c>
      <c r="F1124" s="167" t="s">
        <v>384</v>
      </c>
      <c r="G1124" s="236">
        <v>29.169999999999998</v>
      </c>
    </row>
    <row r="1125" spans="1:7" ht="15">
      <c r="A1125" s="190"/>
      <c r="B1125" s="168">
        <f t="shared" si="33"/>
        <v>1023</v>
      </c>
      <c r="C1125" s="108" t="s">
        <v>613</v>
      </c>
      <c r="D1125" s="167" t="s">
        <v>119</v>
      </c>
      <c r="E1125" s="166" t="s">
        <v>1766</v>
      </c>
      <c r="F1125" s="167" t="s">
        <v>384</v>
      </c>
      <c r="G1125" s="236">
        <v>51.67</v>
      </c>
    </row>
    <row r="1126" spans="1:7" ht="15">
      <c r="A1126" s="190"/>
      <c r="B1126" s="168">
        <f t="shared" si="33"/>
        <v>1024</v>
      </c>
      <c r="C1126" s="108" t="s">
        <v>613</v>
      </c>
      <c r="D1126" s="167" t="s">
        <v>119</v>
      </c>
      <c r="E1126" s="166" t="s">
        <v>614</v>
      </c>
      <c r="F1126" s="167" t="s">
        <v>384</v>
      </c>
      <c r="G1126" s="236">
        <v>2.085</v>
      </c>
    </row>
    <row r="1127" spans="1:7" ht="15">
      <c r="A1127" s="190"/>
      <c r="B1127" s="168">
        <f t="shared" si="33"/>
        <v>1025</v>
      </c>
      <c r="C1127" s="108" t="s">
        <v>613</v>
      </c>
      <c r="D1127" s="167" t="s">
        <v>119</v>
      </c>
      <c r="E1127" s="166" t="s">
        <v>615</v>
      </c>
      <c r="F1127" s="167" t="s">
        <v>384</v>
      </c>
      <c r="G1127" s="236">
        <v>3.085</v>
      </c>
    </row>
    <row r="1128" spans="1:7" ht="15">
      <c r="A1128" s="190"/>
      <c r="B1128" s="168">
        <f t="shared" si="33"/>
        <v>1026</v>
      </c>
      <c r="C1128" s="108" t="s">
        <v>613</v>
      </c>
      <c r="D1128" s="167" t="s">
        <v>119</v>
      </c>
      <c r="E1128" s="166" t="s">
        <v>616</v>
      </c>
      <c r="F1128" s="167" t="s">
        <v>384</v>
      </c>
      <c r="G1128" s="236">
        <v>5</v>
      </c>
    </row>
    <row r="1129" spans="1:7" ht="15">
      <c r="A1129" s="190"/>
      <c r="B1129" s="168">
        <f t="shared" si="33"/>
        <v>1027</v>
      </c>
      <c r="C1129" s="108" t="s">
        <v>613</v>
      </c>
      <c r="D1129" s="167" t="s">
        <v>119</v>
      </c>
      <c r="E1129" s="166" t="s">
        <v>617</v>
      </c>
      <c r="F1129" s="167" t="s">
        <v>384</v>
      </c>
      <c r="G1129" s="236">
        <v>1.1041666666666667</v>
      </c>
    </row>
    <row r="1130" spans="1:7" ht="15">
      <c r="A1130" s="190"/>
      <c r="B1130" s="168">
        <f t="shared" si="33"/>
        <v>1028</v>
      </c>
      <c r="C1130" s="108" t="s">
        <v>613</v>
      </c>
      <c r="D1130" s="167" t="s">
        <v>119</v>
      </c>
      <c r="E1130" s="166" t="s">
        <v>618</v>
      </c>
      <c r="F1130" s="167" t="s">
        <v>384</v>
      </c>
      <c r="G1130" s="236">
        <v>15.75</v>
      </c>
    </row>
    <row r="1131" spans="1:7" ht="15">
      <c r="A1131" s="190"/>
      <c r="B1131" s="168">
        <f t="shared" si="33"/>
        <v>1029</v>
      </c>
      <c r="C1131" s="108" t="s">
        <v>613</v>
      </c>
      <c r="D1131" s="167" t="s">
        <v>119</v>
      </c>
      <c r="E1131" s="166" t="s">
        <v>619</v>
      </c>
      <c r="F1131" s="167" t="s">
        <v>384</v>
      </c>
      <c r="G1131" s="236">
        <v>25</v>
      </c>
    </row>
    <row r="1132" spans="1:7" ht="15">
      <c r="A1132" s="190"/>
      <c r="B1132" s="168">
        <f t="shared" si="33"/>
        <v>1030</v>
      </c>
      <c r="C1132" s="108" t="s">
        <v>613</v>
      </c>
      <c r="D1132" s="167" t="s">
        <v>119</v>
      </c>
      <c r="E1132" s="166" t="s">
        <v>620</v>
      </c>
      <c r="F1132" s="167" t="s">
        <v>384</v>
      </c>
      <c r="G1132" s="236">
        <v>35.835000000000001</v>
      </c>
    </row>
    <row r="1133" spans="1:7" ht="15">
      <c r="A1133" s="190"/>
      <c r="B1133" s="168">
        <f t="shared" si="33"/>
        <v>1031</v>
      </c>
      <c r="C1133" s="108" t="s">
        <v>621</v>
      </c>
      <c r="D1133" s="167" t="s">
        <v>119</v>
      </c>
      <c r="E1133" s="166" t="s">
        <v>1767</v>
      </c>
      <c r="F1133" s="167" t="s">
        <v>384</v>
      </c>
      <c r="G1133" s="236">
        <v>4.67</v>
      </c>
    </row>
    <row r="1134" spans="1:7" ht="15">
      <c r="A1134" s="190"/>
      <c r="B1134" s="168">
        <f t="shared" si="33"/>
        <v>1032</v>
      </c>
      <c r="C1134" s="108" t="s">
        <v>621</v>
      </c>
      <c r="D1134" s="167" t="s">
        <v>119</v>
      </c>
      <c r="E1134" s="166" t="s">
        <v>622</v>
      </c>
      <c r="F1134" s="167" t="s">
        <v>384</v>
      </c>
      <c r="G1134" s="236">
        <v>6</v>
      </c>
    </row>
    <row r="1135" spans="1:7" ht="15">
      <c r="A1135" s="190"/>
      <c r="B1135" s="168">
        <f t="shared" si="33"/>
        <v>1033</v>
      </c>
      <c r="C1135" s="108" t="s">
        <v>621</v>
      </c>
      <c r="D1135" s="167" t="s">
        <v>119</v>
      </c>
      <c r="E1135" s="166" t="s">
        <v>623</v>
      </c>
      <c r="F1135" s="167" t="s">
        <v>384</v>
      </c>
      <c r="G1135" s="236">
        <v>5.835</v>
      </c>
    </row>
    <row r="1136" spans="1:7" ht="15">
      <c r="A1136" s="190"/>
      <c r="B1136" s="168">
        <f t="shared" si="33"/>
        <v>1034</v>
      </c>
      <c r="C1136" s="108" t="s">
        <v>621</v>
      </c>
      <c r="D1136" s="167" t="s">
        <v>119</v>
      </c>
      <c r="E1136" s="166" t="s">
        <v>624</v>
      </c>
      <c r="F1136" s="167" t="s">
        <v>384</v>
      </c>
      <c r="G1136" s="236">
        <v>6.67</v>
      </c>
    </row>
    <row r="1137" spans="1:7" ht="15">
      <c r="A1137" s="190"/>
      <c r="B1137" s="168">
        <f t="shared" si="33"/>
        <v>1035</v>
      </c>
      <c r="C1137" s="108" t="s">
        <v>621</v>
      </c>
      <c r="D1137" s="167" t="s">
        <v>119</v>
      </c>
      <c r="E1137" s="166" t="s">
        <v>625</v>
      </c>
      <c r="F1137" s="167" t="s">
        <v>384</v>
      </c>
      <c r="G1137" s="236">
        <v>16.670000000000002</v>
      </c>
    </row>
    <row r="1138" spans="1:7" ht="15">
      <c r="A1138" s="190"/>
      <c r="B1138" s="168">
        <f t="shared" si="33"/>
        <v>1036</v>
      </c>
      <c r="C1138" s="108" t="s">
        <v>621</v>
      </c>
      <c r="D1138" s="167" t="s">
        <v>119</v>
      </c>
      <c r="E1138" s="166" t="s">
        <v>626</v>
      </c>
      <c r="F1138" s="167" t="s">
        <v>384</v>
      </c>
      <c r="G1138" s="236">
        <v>18.335000000000001</v>
      </c>
    </row>
    <row r="1139" spans="1:7" ht="15">
      <c r="A1139" s="190"/>
      <c r="B1139" s="168">
        <f t="shared" si="33"/>
        <v>1037</v>
      </c>
      <c r="C1139" s="108" t="s">
        <v>621</v>
      </c>
      <c r="D1139" s="167" t="s">
        <v>119</v>
      </c>
      <c r="E1139" s="166" t="s">
        <v>1768</v>
      </c>
      <c r="F1139" s="167" t="s">
        <v>384</v>
      </c>
      <c r="G1139" s="236">
        <v>20.835000000000001</v>
      </c>
    </row>
    <row r="1140" spans="1:7" ht="15">
      <c r="A1140" s="190"/>
      <c r="B1140" s="168">
        <f t="shared" si="33"/>
        <v>1038</v>
      </c>
      <c r="C1140" s="108" t="s">
        <v>559</v>
      </c>
      <c r="D1140" s="167" t="s">
        <v>119</v>
      </c>
      <c r="E1140" s="166" t="s">
        <v>1769</v>
      </c>
      <c r="F1140" s="167" t="s">
        <v>384</v>
      </c>
      <c r="G1140" s="236">
        <v>3.25</v>
      </c>
    </row>
    <row r="1141" spans="1:7" ht="15">
      <c r="A1141" s="190"/>
      <c r="B1141" s="168">
        <f t="shared" si="33"/>
        <v>1039</v>
      </c>
      <c r="C1141" s="108" t="s">
        <v>559</v>
      </c>
      <c r="D1141" s="167" t="s">
        <v>119</v>
      </c>
      <c r="E1141" s="166" t="s">
        <v>1770</v>
      </c>
      <c r="F1141" s="167" t="s">
        <v>384</v>
      </c>
      <c r="G1141" s="236">
        <v>13.334999999999999</v>
      </c>
    </row>
    <row r="1142" spans="1:7" ht="15">
      <c r="A1142" s="190"/>
      <c r="B1142" s="168">
        <f t="shared" si="33"/>
        <v>1040</v>
      </c>
      <c r="C1142" s="108" t="s">
        <v>559</v>
      </c>
      <c r="D1142" s="167" t="s">
        <v>119</v>
      </c>
      <c r="E1142" s="166" t="s">
        <v>627</v>
      </c>
      <c r="F1142" s="167" t="s">
        <v>384</v>
      </c>
      <c r="G1142" s="236">
        <v>1</v>
      </c>
    </row>
    <row r="1143" spans="1:7" ht="15">
      <c r="A1143" s="190"/>
      <c r="B1143" s="168">
        <f t="shared" si="33"/>
        <v>1041</v>
      </c>
      <c r="C1143" s="108" t="s">
        <v>559</v>
      </c>
      <c r="D1143" s="167" t="s">
        <v>119</v>
      </c>
      <c r="E1143" s="166" t="s">
        <v>628</v>
      </c>
      <c r="F1143" s="167" t="s">
        <v>384</v>
      </c>
      <c r="G1143" s="236">
        <v>1.17</v>
      </c>
    </row>
    <row r="1144" spans="1:7" ht="15">
      <c r="A1144" s="190"/>
      <c r="B1144" s="168">
        <f t="shared" si="33"/>
        <v>1042</v>
      </c>
      <c r="C1144" s="108" t="s">
        <v>559</v>
      </c>
      <c r="D1144" s="167" t="s">
        <v>119</v>
      </c>
      <c r="E1144" s="166" t="s">
        <v>629</v>
      </c>
      <c r="F1144" s="167" t="s">
        <v>384</v>
      </c>
      <c r="G1144" s="236">
        <v>1.25</v>
      </c>
    </row>
    <row r="1145" spans="1:7" ht="15">
      <c r="A1145" s="190"/>
      <c r="B1145" s="168">
        <f t="shared" si="33"/>
        <v>1043</v>
      </c>
      <c r="C1145" s="108" t="s">
        <v>559</v>
      </c>
      <c r="D1145" s="167" t="s">
        <v>119</v>
      </c>
      <c r="E1145" s="166" t="s">
        <v>630</v>
      </c>
      <c r="F1145" s="167" t="s">
        <v>384</v>
      </c>
      <c r="G1145" s="236">
        <v>1.6666666666666667</v>
      </c>
    </row>
    <row r="1146" spans="1:7" ht="15">
      <c r="A1146" s="190"/>
      <c r="B1146" s="168">
        <f t="shared" si="33"/>
        <v>1044</v>
      </c>
      <c r="C1146" s="108" t="s">
        <v>559</v>
      </c>
      <c r="D1146" s="167" t="s">
        <v>119</v>
      </c>
      <c r="E1146" s="166" t="s">
        <v>631</v>
      </c>
      <c r="F1146" s="167" t="s">
        <v>384</v>
      </c>
      <c r="G1146" s="236">
        <v>2.1</v>
      </c>
    </row>
    <row r="1147" spans="1:7" ht="15">
      <c r="A1147" s="190"/>
      <c r="B1147" s="168">
        <f t="shared" si="33"/>
        <v>1045</v>
      </c>
      <c r="C1147" s="108" t="s">
        <v>559</v>
      </c>
      <c r="D1147" s="167" t="s">
        <v>119</v>
      </c>
      <c r="E1147" s="166" t="s">
        <v>632</v>
      </c>
      <c r="F1147" s="167" t="s">
        <v>384</v>
      </c>
      <c r="G1147" s="236">
        <v>2.4</v>
      </c>
    </row>
    <row r="1148" spans="1:7" ht="15">
      <c r="A1148" s="190"/>
      <c r="B1148" s="168">
        <f t="shared" si="33"/>
        <v>1046</v>
      </c>
      <c r="C1148" s="108" t="s">
        <v>559</v>
      </c>
      <c r="D1148" s="167" t="s">
        <v>119</v>
      </c>
      <c r="E1148" s="166" t="s">
        <v>633</v>
      </c>
      <c r="F1148" s="167" t="s">
        <v>384</v>
      </c>
      <c r="G1148" s="236">
        <v>5.835</v>
      </c>
    </row>
    <row r="1149" spans="1:7" ht="15">
      <c r="A1149" s="190"/>
      <c r="B1149" s="168">
        <f t="shared" si="33"/>
        <v>1047</v>
      </c>
      <c r="C1149" s="108" t="s">
        <v>559</v>
      </c>
      <c r="D1149" s="167" t="s">
        <v>119</v>
      </c>
      <c r="E1149" s="166" t="s">
        <v>634</v>
      </c>
      <c r="F1149" s="167" t="s">
        <v>384</v>
      </c>
      <c r="G1149" s="236">
        <v>7.5</v>
      </c>
    </row>
    <row r="1150" spans="1:7" ht="15">
      <c r="A1150" s="190"/>
      <c r="B1150" s="168">
        <f t="shared" si="33"/>
        <v>1048</v>
      </c>
      <c r="C1150" s="108" t="s">
        <v>559</v>
      </c>
      <c r="D1150" s="167" t="s">
        <v>119</v>
      </c>
      <c r="E1150" s="166" t="s">
        <v>635</v>
      </c>
      <c r="F1150" s="167" t="s">
        <v>384</v>
      </c>
      <c r="G1150" s="236">
        <v>8.3350000000000009</v>
      </c>
    </row>
    <row r="1151" spans="1:7" ht="15">
      <c r="A1151" s="190"/>
      <c r="B1151" s="168">
        <f t="shared" si="33"/>
        <v>1049</v>
      </c>
      <c r="C1151" s="108" t="s">
        <v>559</v>
      </c>
      <c r="D1151" s="167" t="s">
        <v>119</v>
      </c>
      <c r="E1151" s="166" t="s">
        <v>636</v>
      </c>
      <c r="F1151" s="167" t="s">
        <v>384</v>
      </c>
      <c r="G1151" s="236">
        <v>12.5</v>
      </c>
    </row>
    <row r="1152" spans="1:7" ht="15">
      <c r="A1152" s="190"/>
      <c r="B1152" s="168">
        <f t="shared" si="33"/>
        <v>1050</v>
      </c>
      <c r="C1152" s="108" t="s">
        <v>530</v>
      </c>
      <c r="D1152" s="167" t="s">
        <v>119</v>
      </c>
      <c r="E1152" s="166" t="s">
        <v>615</v>
      </c>
      <c r="F1152" s="167" t="s">
        <v>384</v>
      </c>
      <c r="G1152" s="236">
        <v>1.17</v>
      </c>
    </row>
    <row r="1153" spans="1:7" ht="15">
      <c r="A1153" s="190"/>
      <c r="B1153" s="168">
        <f t="shared" si="33"/>
        <v>1051</v>
      </c>
      <c r="C1153" s="108" t="s">
        <v>530</v>
      </c>
      <c r="D1153" s="167" t="s">
        <v>119</v>
      </c>
      <c r="E1153" s="166" t="s">
        <v>618</v>
      </c>
      <c r="F1153" s="167" t="s">
        <v>384</v>
      </c>
      <c r="G1153" s="236">
        <v>6.25</v>
      </c>
    </row>
    <row r="1154" spans="1:7" ht="15">
      <c r="A1154" s="189" t="s">
        <v>2053</v>
      </c>
      <c r="B1154" s="238"/>
      <c r="C1154" s="107" t="s">
        <v>637</v>
      </c>
      <c r="D1154" s="107"/>
      <c r="E1154" s="108"/>
      <c r="F1154" s="167"/>
      <c r="G1154" s="236"/>
    </row>
    <row r="1155" spans="1:7" ht="30">
      <c r="B1155" s="168">
        <f>B1153+1</f>
        <v>1052</v>
      </c>
      <c r="C1155" s="103" t="s">
        <v>426</v>
      </c>
      <c r="D1155" s="167" t="s">
        <v>124</v>
      </c>
      <c r="E1155" s="108" t="s">
        <v>1333</v>
      </c>
      <c r="F1155" s="167" t="s">
        <v>66</v>
      </c>
      <c r="G1155" s="236">
        <v>3.3333333333333335</v>
      </c>
    </row>
    <row r="1156" spans="1:7" ht="30">
      <c r="A1156" s="190"/>
      <c r="B1156" s="168">
        <f>B1155+1</f>
        <v>1053</v>
      </c>
      <c r="C1156" s="107" t="s">
        <v>426</v>
      </c>
      <c r="D1156" s="111" t="s">
        <v>124</v>
      </c>
      <c r="E1156" s="108" t="s">
        <v>1334</v>
      </c>
      <c r="F1156" s="167" t="s">
        <v>66</v>
      </c>
      <c r="G1156" s="236">
        <v>4.416666666666667</v>
      </c>
    </row>
    <row r="1157" spans="1:7" ht="30">
      <c r="A1157" s="189"/>
      <c r="B1157" s="168">
        <f>B1156+1</f>
        <v>1054</v>
      </c>
      <c r="C1157" s="103" t="s">
        <v>426</v>
      </c>
      <c r="D1157" s="167" t="s">
        <v>124</v>
      </c>
      <c r="E1157" s="108" t="s">
        <v>1335</v>
      </c>
      <c r="F1157" s="167" t="s">
        <v>66</v>
      </c>
      <c r="G1157" s="236">
        <v>6.666666666666667</v>
      </c>
    </row>
    <row r="1158" spans="1:7" ht="30">
      <c r="A1158" s="190"/>
      <c r="B1158" s="168">
        <f t="shared" ref="B1158:B1170" si="34">B1157+1</f>
        <v>1055</v>
      </c>
      <c r="C1158" s="103" t="s">
        <v>426</v>
      </c>
      <c r="D1158" s="167" t="s">
        <v>124</v>
      </c>
      <c r="E1158" s="103" t="s">
        <v>1190</v>
      </c>
      <c r="F1158" s="167" t="s">
        <v>66</v>
      </c>
      <c r="G1158" s="236">
        <v>8</v>
      </c>
    </row>
    <row r="1159" spans="1:7" ht="30">
      <c r="A1159" s="190"/>
      <c r="B1159" s="168">
        <f t="shared" si="34"/>
        <v>1056</v>
      </c>
      <c r="C1159" s="103" t="s">
        <v>426</v>
      </c>
      <c r="D1159" s="167" t="s">
        <v>124</v>
      </c>
      <c r="E1159" s="103" t="s">
        <v>1191</v>
      </c>
      <c r="F1159" s="167" t="s">
        <v>66</v>
      </c>
      <c r="G1159" s="236">
        <v>15.250000000000002</v>
      </c>
    </row>
    <row r="1160" spans="1:7" ht="30">
      <c r="A1160" s="190"/>
      <c r="B1160" s="168">
        <f t="shared" si="34"/>
        <v>1057</v>
      </c>
      <c r="C1160" s="103" t="s">
        <v>426</v>
      </c>
      <c r="D1160" s="167" t="s">
        <v>124</v>
      </c>
      <c r="E1160" s="103" t="s">
        <v>1192</v>
      </c>
      <c r="F1160" s="167" t="s">
        <v>66</v>
      </c>
      <c r="G1160" s="236">
        <v>21.083333333333336</v>
      </c>
    </row>
    <row r="1161" spans="1:7" ht="30">
      <c r="A1161" s="190"/>
      <c r="B1161" s="168">
        <f t="shared" si="34"/>
        <v>1058</v>
      </c>
      <c r="C1161" s="103" t="s">
        <v>426</v>
      </c>
      <c r="D1161" s="167" t="s">
        <v>124</v>
      </c>
      <c r="E1161" s="103" t="s">
        <v>1193</v>
      </c>
      <c r="F1161" s="167" t="s">
        <v>66</v>
      </c>
      <c r="G1161" s="236">
        <v>32.083333333333336</v>
      </c>
    </row>
    <row r="1162" spans="1:7" ht="30">
      <c r="A1162" s="190"/>
      <c r="B1162" s="168">
        <f t="shared" si="34"/>
        <v>1059</v>
      </c>
      <c r="C1162" s="107" t="s">
        <v>426</v>
      </c>
      <c r="D1162" s="111" t="s">
        <v>124</v>
      </c>
      <c r="E1162" s="108" t="s">
        <v>1194</v>
      </c>
      <c r="F1162" s="167" t="s">
        <v>66</v>
      </c>
      <c r="G1162" s="236">
        <v>48.333333333333336</v>
      </c>
    </row>
    <row r="1163" spans="1:7" ht="30">
      <c r="A1163" s="189"/>
      <c r="B1163" s="168">
        <f t="shared" si="34"/>
        <v>1060</v>
      </c>
      <c r="C1163" s="103" t="s">
        <v>426</v>
      </c>
      <c r="D1163" s="167" t="s">
        <v>124</v>
      </c>
      <c r="E1163" s="103" t="s">
        <v>1336</v>
      </c>
      <c r="F1163" s="167" t="s">
        <v>66</v>
      </c>
      <c r="G1163" s="236">
        <v>3.5833333333333335</v>
      </c>
    </row>
    <row r="1164" spans="1:7" ht="30">
      <c r="A1164" s="190"/>
      <c r="B1164" s="168">
        <f t="shared" si="34"/>
        <v>1061</v>
      </c>
      <c r="C1164" s="103" t="s">
        <v>426</v>
      </c>
      <c r="D1164" s="167" t="s">
        <v>124</v>
      </c>
      <c r="E1164" s="103" t="s">
        <v>1337</v>
      </c>
      <c r="F1164" s="167" t="s">
        <v>66</v>
      </c>
      <c r="G1164" s="236">
        <v>4.916666666666667</v>
      </c>
    </row>
    <row r="1165" spans="1:7" ht="30">
      <c r="A1165" s="190"/>
      <c r="B1165" s="168">
        <f t="shared" si="34"/>
        <v>1062</v>
      </c>
      <c r="C1165" s="103" t="s">
        <v>426</v>
      </c>
      <c r="D1165" s="167" t="s">
        <v>124</v>
      </c>
      <c r="E1165" s="103" t="s">
        <v>1338</v>
      </c>
      <c r="F1165" s="167" t="s">
        <v>66</v>
      </c>
      <c r="G1165" s="236">
        <v>7.7500000000000009</v>
      </c>
    </row>
    <row r="1166" spans="1:7" ht="30">
      <c r="A1166" s="190"/>
      <c r="B1166" s="168">
        <f t="shared" si="34"/>
        <v>1063</v>
      </c>
      <c r="C1166" s="103" t="s">
        <v>426</v>
      </c>
      <c r="D1166" s="167" t="s">
        <v>124</v>
      </c>
      <c r="E1166" s="103" t="s">
        <v>1339</v>
      </c>
      <c r="F1166" s="167" t="s">
        <v>66</v>
      </c>
      <c r="G1166" s="236">
        <v>8.8333333333333339</v>
      </c>
    </row>
    <row r="1167" spans="1:7" ht="30">
      <c r="A1167" s="190"/>
      <c r="B1167" s="168">
        <f t="shared" si="34"/>
        <v>1064</v>
      </c>
      <c r="C1167" s="103" t="s">
        <v>426</v>
      </c>
      <c r="D1167" s="167" t="s">
        <v>124</v>
      </c>
      <c r="E1167" s="103" t="s">
        <v>638</v>
      </c>
      <c r="F1167" s="167" t="s">
        <v>66</v>
      </c>
      <c r="G1167" s="236">
        <v>17.25</v>
      </c>
    </row>
    <row r="1168" spans="1:7" ht="30">
      <c r="A1168" s="190"/>
      <c r="B1168" s="168">
        <f t="shared" si="34"/>
        <v>1065</v>
      </c>
      <c r="C1168" s="103" t="s">
        <v>426</v>
      </c>
      <c r="D1168" s="167" t="s">
        <v>124</v>
      </c>
      <c r="E1168" s="103" t="s">
        <v>1340</v>
      </c>
      <c r="F1168" s="167" t="s">
        <v>66</v>
      </c>
      <c r="G1168" s="236">
        <v>23.333333333333336</v>
      </c>
    </row>
    <row r="1169" spans="1:7" ht="30">
      <c r="A1169" s="190"/>
      <c r="B1169" s="168">
        <f t="shared" si="34"/>
        <v>1066</v>
      </c>
      <c r="C1169" s="103" t="s">
        <v>426</v>
      </c>
      <c r="D1169" s="167" t="s">
        <v>124</v>
      </c>
      <c r="E1169" s="103" t="s">
        <v>639</v>
      </c>
      <c r="F1169" s="167" t="s">
        <v>66</v>
      </c>
      <c r="G1169" s="236">
        <v>38.333333333333336</v>
      </c>
    </row>
    <row r="1170" spans="1:7" ht="30">
      <c r="A1170" s="190"/>
      <c r="B1170" s="168">
        <f t="shared" si="34"/>
        <v>1067</v>
      </c>
      <c r="C1170" s="103" t="s">
        <v>426</v>
      </c>
      <c r="D1170" s="167" t="s">
        <v>124</v>
      </c>
      <c r="E1170" s="103" t="s">
        <v>1195</v>
      </c>
      <c r="F1170" s="167" t="s">
        <v>66</v>
      </c>
      <c r="G1170" s="236">
        <v>59.166666666666671</v>
      </c>
    </row>
    <row r="1171" spans="1:7" ht="15">
      <c r="A1171" s="189" t="s">
        <v>2054</v>
      </c>
      <c r="B1171" s="238"/>
      <c r="C1171" s="107" t="s">
        <v>640</v>
      </c>
      <c r="D1171" s="107"/>
      <c r="E1171" s="108"/>
      <c r="F1171" s="164"/>
      <c r="G1171" s="236"/>
    </row>
    <row r="1172" spans="1:7" ht="15">
      <c r="B1172" s="168">
        <f>B1170+1</f>
        <v>1068</v>
      </c>
      <c r="C1172" s="103" t="s">
        <v>641</v>
      </c>
      <c r="D1172" s="167" t="s">
        <v>119</v>
      </c>
      <c r="E1172" s="103" t="s">
        <v>1196</v>
      </c>
      <c r="F1172" s="167" t="s">
        <v>66</v>
      </c>
      <c r="G1172" s="236">
        <v>0.35</v>
      </c>
    </row>
    <row r="1173" spans="1:7" ht="15">
      <c r="A1173" s="190"/>
      <c r="B1173" s="168">
        <f>B1172+1</f>
        <v>1069</v>
      </c>
      <c r="C1173" s="103" t="s">
        <v>641</v>
      </c>
      <c r="D1173" s="167" t="s">
        <v>119</v>
      </c>
      <c r="E1173" s="103" t="s">
        <v>1197</v>
      </c>
      <c r="F1173" s="167" t="s">
        <v>66</v>
      </c>
      <c r="G1173" s="236">
        <v>0.47499999999999998</v>
      </c>
    </row>
    <row r="1174" spans="1:7" ht="15">
      <c r="A1174" s="190"/>
      <c r="B1174" s="168">
        <f>B1173+1</f>
        <v>1070</v>
      </c>
      <c r="C1174" s="103" t="s">
        <v>641</v>
      </c>
      <c r="D1174" s="167" t="s">
        <v>119</v>
      </c>
      <c r="E1174" s="103" t="s">
        <v>1198</v>
      </c>
      <c r="F1174" s="167" t="s">
        <v>66</v>
      </c>
      <c r="G1174" s="236">
        <v>0.90416666666666656</v>
      </c>
    </row>
    <row r="1175" spans="1:7" ht="15">
      <c r="A1175" s="189" t="s">
        <v>2055</v>
      </c>
      <c r="B1175" s="238"/>
      <c r="C1175" s="107" t="s">
        <v>642</v>
      </c>
      <c r="D1175" s="107"/>
      <c r="E1175" s="108"/>
      <c r="F1175" s="164"/>
      <c r="G1175" s="236"/>
    </row>
    <row r="1176" spans="1:7" ht="15">
      <c r="B1176" s="168">
        <f>B1174+1</f>
        <v>1071</v>
      </c>
      <c r="C1176" s="103" t="s">
        <v>426</v>
      </c>
      <c r="D1176" s="167" t="s">
        <v>124</v>
      </c>
      <c r="E1176" s="108" t="s">
        <v>643</v>
      </c>
      <c r="F1176" s="167" t="s">
        <v>66</v>
      </c>
      <c r="G1176" s="236">
        <v>0.53333333333333333</v>
      </c>
    </row>
    <row r="1177" spans="1:7" ht="15">
      <c r="A1177" s="190"/>
      <c r="B1177" s="168">
        <f>B1176+1</f>
        <v>1072</v>
      </c>
      <c r="C1177" s="103" t="s">
        <v>426</v>
      </c>
      <c r="D1177" s="167" t="s">
        <v>124</v>
      </c>
      <c r="E1177" s="108" t="s">
        <v>1341</v>
      </c>
      <c r="F1177" s="167" t="s">
        <v>66</v>
      </c>
      <c r="G1177" s="236">
        <v>0.8</v>
      </c>
    </row>
    <row r="1178" spans="1:7" ht="15">
      <c r="A1178" s="190"/>
      <c r="B1178" s="168">
        <f>B1177+1</f>
        <v>1073</v>
      </c>
      <c r="C1178" s="107" t="s">
        <v>426</v>
      </c>
      <c r="D1178" s="111" t="s">
        <v>124</v>
      </c>
      <c r="E1178" s="108" t="s">
        <v>1199</v>
      </c>
      <c r="F1178" s="167" t="s">
        <v>66</v>
      </c>
      <c r="G1178" s="236">
        <v>1.1000000000000001</v>
      </c>
    </row>
    <row r="1179" spans="1:7" ht="15">
      <c r="A1179" s="190"/>
      <c r="B1179" s="168">
        <f t="shared" ref="B1179:B1187" si="35">B1178+1</f>
        <v>1074</v>
      </c>
      <c r="C1179" s="103" t="s">
        <v>426</v>
      </c>
      <c r="D1179" s="167" t="s">
        <v>124</v>
      </c>
      <c r="E1179" s="103" t="s">
        <v>1200</v>
      </c>
      <c r="F1179" s="167" t="s">
        <v>66</v>
      </c>
      <c r="G1179" s="236">
        <v>2.2500000000000004</v>
      </c>
    </row>
    <row r="1180" spans="1:7" ht="15">
      <c r="A1180" s="190"/>
      <c r="B1180" s="168">
        <f t="shared" si="35"/>
        <v>1075</v>
      </c>
      <c r="C1180" s="107" t="s">
        <v>426</v>
      </c>
      <c r="D1180" s="111" t="s">
        <v>124</v>
      </c>
      <c r="E1180" s="108" t="s">
        <v>1342</v>
      </c>
      <c r="F1180" s="167" t="s">
        <v>66</v>
      </c>
      <c r="G1180" s="236">
        <v>3.4166666666666665</v>
      </c>
    </row>
    <row r="1181" spans="1:7" ht="15">
      <c r="A1181" s="190"/>
      <c r="B1181" s="168">
        <f t="shared" si="35"/>
        <v>1076</v>
      </c>
      <c r="C1181" s="103" t="s">
        <v>426</v>
      </c>
      <c r="D1181" s="167" t="s">
        <v>124</v>
      </c>
      <c r="E1181" s="103" t="s">
        <v>1201</v>
      </c>
      <c r="F1181" s="167" t="s">
        <v>66</v>
      </c>
      <c r="G1181" s="236">
        <v>5.791666666666667</v>
      </c>
    </row>
    <row r="1182" spans="1:7" ht="30">
      <c r="A1182" s="190"/>
      <c r="B1182" s="168">
        <f t="shared" si="35"/>
        <v>1077</v>
      </c>
      <c r="C1182" s="103" t="s">
        <v>426</v>
      </c>
      <c r="D1182" s="167" t="s">
        <v>124</v>
      </c>
      <c r="E1182" s="108" t="s">
        <v>1202</v>
      </c>
      <c r="F1182" s="167" t="s">
        <v>66</v>
      </c>
      <c r="G1182" s="236">
        <v>0.6</v>
      </c>
    </row>
    <row r="1183" spans="1:7" ht="30">
      <c r="A1183" s="190"/>
      <c r="B1183" s="168">
        <f t="shared" si="35"/>
        <v>1078</v>
      </c>
      <c r="C1183" s="103" t="s">
        <v>426</v>
      </c>
      <c r="D1183" s="167" t="s">
        <v>124</v>
      </c>
      <c r="E1183" s="108" t="s">
        <v>1203</v>
      </c>
      <c r="F1183" s="167" t="s">
        <v>66</v>
      </c>
      <c r="G1183" s="236">
        <v>0.74399999999999999</v>
      </c>
    </row>
    <row r="1184" spans="1:7" ht="30">
      <c r="A1184" s="190"/>
      <c r="B1184" s="168">
        <f t="shared" si="35"/>
        <v>1079</v>
      </c>
      <c r="C1184" s="107" t="s">
        <v>426</v>
      </c>
      <c r="D1184" s="111" t="s">
        <v>124</v>
      </c>
      <c r="E1184" s="108" t="s">
        <v>1204</v>
      </c>
      <c r="F1184" s="167" t="s">
        <v>66</v>
      </c>
      <c r="G1184" s="236">
        <v>1.1599999999999999</v>
      </c>
    </row>
    <row r="1185" spans="1:7" ht="30">
      <c r="A1185" s="190"/>
      <c r="B1185" s="168">
        <f t="shared" si="35"/>
        <v>1080</v>
      </c>
      <c r="C1185" s="103" t="s">
        <v>426</v>
      </c>
      <c r="D1185" s="167" t="s">
        <v>124</v>
      </c>
      <c r="E1185" s="103" t="s">
        <v>1205</v>
      </c>
      <c r="F1185" s="167" t="s">
        <v>66</v>
      </c>
      <c r="G1185" s="236">
        <v>2.3199999999999998</v>
      </c>
    </row>
    <row r="1186" spans="1:7" ht="30">
      <c r="A1186" s="190"/>
      <c r="B1186" s="168">
        <f t="shared" si="35"/>
        <v>1081</v>
      </c>
      <c r="C1186" s="107" t="s">
        <v>426</v>
      </c>
      <c r="D1186" s="111" t="s">
        <v>124</v>
      </c>
      <c r="E1186" s="108" t="s">
        <v>1206</v>
      </c>
      <c r="F1186" s="167" t="s">
        <v>66</v>
      </c>
      <c r="G1186" s="236">
        <v>3.28</v>
      </c>
    </row>
    <row r="1187" spans="1:7" ht="15">
      <c r="A1187" s="190"/>
      <c r="B1187" s="168">
        <f t="shared" si="35"/>
        <v>1082</v>
      </c>
      <c r="C1187" s="107" t="s">
        <v>644</v>
      </c>
      <c r="D1187" s="107"/>
      <c r="E1187" s="108"/>
      <c r="F1187" s="164"/>
      <c r="G1187" s="236"/>
    </row>
    <row r="1188" spans="1:7" ht="15">
      <c r="A1188" s="189" t="s">
        <v>2056</v>
      </c>
      <c r="B1188" s="168"/>
      <c r="C1188" s="107" t="s">
        <v>426</v>
      </c>
      <c r="D1188" s="111" t="s">
        <v>124</v>
      </c>
      <c r="E1188" s="108" t="s">
        <v>1873</v>
      </c>
      <c r="F1188" s="167" t="s">
        <v>66</v>
      </c>
      <c r="G1188" s="236">
        <v>0.34166666666666667</v>
      </c>
    </row>
    <row r="1189" spans="1:7" ht="15">
      <c r="A1189" s="190"/>
      <c r="B1189" s="168">
        <f>B1187+1</f>
        <v>1083</v>
      </c>
      <c r="C1189" s="103" t="s">
        <v>426</v>
      </c>
      <c r="D1189" s="167" t="s">
        <v>124</v>
      </c>
      <c r="E1189" s="103" t="s">
        <v>1874</v>
      </c>
      <c r="F1189" s="167" t="s">
        <v>66</v>
      </c>
      <c r="G1189" s="236">
        <v>0.54166666666666674</v>
      </c>
    </row>
    <row r="1190" spans="1:7" ht="15">
      <c r="A1190" s="190"/>
      <c r="B1190" s="168">
        <f>B1189+1</f>
        <v>1084</v>
      </c>
      <c r="C1190" s="103" t="s">
        <v>426</v>
      </c>
      <c r="D1190" s="167" t="s">
        <v>124</v>
      </c>
      <c r="E1190" s="103" t="s">
        <v>1875</v>
      </c>
      <c r="F1190" s="167" t="s">
        <v>66</v>
      </c>
      <c r="G1190" s="236">
        <v>0.97499999999999998</v>
      </c>
    </row>
    <row r="1191" spans="1:7" ht="15">
      <c r="A1191" s="190"/>
      <c r="B1191" s="168">
        <f t="shared" ref="B1191:B1196" si="36">B1190+1</f>
        <v>1085</v>
      </c>
      <c r="C1191" s="103" t="s">
        <v>426</v>
      </c>
      <c r="D1191" s="167" t="s">
        <v>124</v>
      </c>
      <c r="E1191" s="103" t="s">
        <v>1876</v>
      </c>
      <c r="F1191" s="167" t="s">
        <v>66</v>
      </c>
      <c r="G1191" s="236">
        <v>1.7666666666666668</v>
      </c>
    </row>
    <row r="1192" spans="1:7" ht="15">
      <c r="A1192" s="190"/>
      <c r="B1192" s="168">
        <f t="shared" si="36"/>
        <v>1086</v>
      </c>
      <c r="C1192" s="103" t="s">
        <v>426</v>
      </c>
      <c r="D1192" s="167" t="s">
        <v>124</v>
      </c>
      <c r="E1192" s="103" t="s">
        <v>1877</v>
      </c>
      <c r="F1192" s="167" t="s">
        <v>66</v>
      </c>
      <c r="G1192" s="236">
        <v>2.6583333333333332</v>
      </c>
    </row>
    <row r="1193" spans="1:7" ht="15">
      <c r="A1193" s="190"/>
      <c r="B1193" s="168">
        <f t="shared" si="36"/>
        <v>1087</v>
      </c>
      <c r="C1193" s="107" t="s">
        <v>426</v>
      </c>
      <c r="D1193" s="111" t="s">
        <v>124</v>
      </c>
      <c r="E1193" s="108" t="s">
        <v>1878</v>
      </c>
      <c r="F1193" s="167" t="s">
        <v>66</v>
      </c>
      <c r="G1193" s="236">
        <v>4.291666666666667</v>
      </c>
    </row>
    <row r="1194" spans="1:7" ht="15">
      <c r="A1194" s="190"/>
      <c r="B1194" s="168">
        <f t="shared" si="36"/>
        <v>1088</v>
      </c>
      <c r="C1194" s="103" t="s">
        <v>426</v>
      </c>
      <c r="D1194" s="167" t="s">
        <v>124</v>
      </c>
      <c r="E1194" s="103" t="s">
        <v>1786</v>
      </c>
      <c r="F1194" s="167" t="s">
        <v>66</v>
      </c>
      <c r="G1194" s="236">
        <v>0.155</v>
      </c>
    </row>
    <row r="1195" spans="1:7" ht="15">
      <c r="A1195" s="190"/>
      <c r="B1195" s="168">
        <f t="shared" si="36"/>
        <v>1089</v>
      </c>
      <c r="C1195" s="103" t="s">
        <v>426</v>
      </c>
      <c r="D1195" s="167" t="s">
        <v>124</v>
      </c>
      <c r="E1195" s="103" t="s">
        <v>1787</v>
      </c>
      <c r="F1195" s="167" t="s">
        <v>66</v>
      </c>
      <c r="G1195" s="236">
        <v>0.22916666666666669</v>
      </c>
    </row>
    <row r="1196" spans="1:7" ht="15">
      <c r="A1196" s="190"/>
      <c r="B1196" s="168">
        <f t="shared" si="36"/>
        <v>1090</v>
      </c>
      <c r="C1196" s="103" t="s">
        <v>426</v>
      </c>
      <c r="D1196" s="167" t="s">
        <v>124</v>
      </c>
      <c r="E1196" s="103" t="s">
        <v>1788</v>
      </c>
      <c r="F1196" s="167" t="s">
        <v>66</v>
      </c>
      <c r="G1196" s="236">
        <v>0.3691666666666667</v>
      </c>
    </row>
    <row r="1197" spans="1:7" ht="15">
      <c r="A1197" s="189" t="s">
        <v>2057</v>
      </c>
      <c r="B1197" s="238"/>
      <c r="C1197" s="107" t="s">
        <v>645</v>
      </c>
      <c r="D1197" s="107"/>
      <c r="E1197" s="108"/>
      <c r="F1197" s="167"/>
      <c r="G1197" s="236"/>
    </row>
    <row r="1198" spans="1:7" ht="30">
      <c r="B1198" s="168">
        <f>B1196+1</f>
        <v>1091</v>
      </c>
      <c r="C1198" s="103" t="s">
        <v>426</v>
      </c>
      <c r="D1198" s="167" t="s">
        <v>124</v>
      </c>
      <c r="E1198" s="103" t="s">
        <v>1603</v>
      </c>
      <c r="F1198" s="167" t="s">
        <v>66</v>
      </c>
      <c r="G1198" s="236">
        <v>0.54166666666666674</v>
      </c>
    </row>
    <row r="1199" spans="1:7" ht="15">
      <c r="A1199" s="189" t="s">
        <v>2058</v>
      </c>
      <c r="B1199" s="168"/>
      <c r="C1199" s="107" t="s">
        <v>646</v>
      </c>
      <c r="D1199" s="107"/>
      <c r="E1199" s="108"/>
      <c r="F1199" s="164"/>
      <c r="G1199" s="236"/>
    </row>
    <row r="1200" spans="1:7" ht="15">
      <c r="B1200" s="168">
        <f>B1198+1</f>
        <v>1092</v>
      </c>
      <c r="C1200" s="241" t="s">
        <v>647</v>
      </c>
      <c r="D1200" s="167" t="s">
        <v>119</v>
      </c>
      <c r="E1200" s="110" t="s">
        <v>1207</v>
      </c>
      <c r="F1200" s="167" t="s">
        <v>66</v>
      </c>
      <c r="G1200" s="236">
        <v>3.9166666666666669E-2</v>
      </c>
    </row>
    <row r="1201" spans="1:7" ht="15">
      <c r="A1201" s="190"/>
      <c r="B1201" s="168">
        <f>B1200+1</f>
        <v>1093</v>
      </c>
      <c r="C1201" s="241" t="s">
        <v>647</v>
      </c>
      <c r="D1201" s="167" t="s">
        <v>119</v>
      </c>
      <c r="E1201" s="110" t="s">
        <v>1208</v>
      </c>
      <c r="F1201" s="167" t="s">
        <v>66</v>
      </c>
      <c r="G1201" s="236">
        <v>6.083333333333333E-2</v>
      </c>
    </row>
    <row r="1202" spans="1:7" ht="15">
      <c r="A1202" s="190"/>
      <c r="B1202" s="168">
        <f>B1201+1</f>
        <v>1094</v>
      </c>
      <c r="C1202" s="241" t="s">
        <v>647</v>
      </c>
      <c r="D1202" s="167" t="s">
        <v>119</v>
      </c>
      <c r="E1202" s="110" t="s">
        <v>1209</v>
      </c>
      <c r="F1202" s="167" t="s">
        <v>66</v>
      </c>
      <c r="G1202" s="236">
        <v>5.4166666666666669E-2</v>
      </c>
    </row>
    <row r="1203" spans="1:7" ht="15">
      <c r="A1203" s="190"/>
      <c r="B1203" s="168">
        <f t="shared" ref="B1203:B1266" si="37">B1202+1</f>
        <v>1095</v>
      </c>
      <c r="C1203" s="241" t="s">
        <v>647</v>
      </c>
      <c r="D1203" s="167" t="s">
        <v>119</v>
      </c>
      <c r="E1203" s="110" t="s">
        <v>1210</v>
      </c>
      <c r="F1203" s="167" t="s">
        <v>66</v>
      </c>
      <c r="G1203" s="236">
        <v>0.11833333333333333</v>
      </c>
    </row>
    <row r="1204" spans="1:7" ht="15">
      <c r="A1204" s="190"/>
      <c r="B1204" s="168">
        <f t="shared" si="37"/>
        <v>1096</v>
      </c>
      <c r="C1204" s="241" t="s">
        <v>647</v>
      </c>
      <c r="D1204" s="167" t="s">
        <v>119</v>
      </c>
      <c r="E1204" s="110" t="s">
        <v>1211</v>
      </c>
      <c r="F1204" s="167" t="s">
        <v>66</v>
      </c>
      <c r="G1204" s="236">
        <v>0.14083333333333334</v>
      </c>
    </row>
    <row r="1205" spans="1:7" ht="15">
      <c r="A1205" s="190"/>
      <c r="B1205" s="168">
        <f t="shared" si="37"/>
        <v>1097</v>
      </c>
      <c r="C1205" s="241" t="s">
        <v>647</v>
      </c>
      <c r="D1205" s="167" t="s">
        <v>119</v>
      </c>
      <c r="E1205" s="110" t="s">
        <v>1212</v>
      </c>
      <c r="F1205" s="167" t="s">
        <v>66</v>
      </c>
      <c r="G1205" s="236">
        <v>0.17416666666666666</v>
      </c>
    </row>
    <row r="1206" spans="1:7" ht="15">
      <c r="A1206" s="190"/>
      <c r="B1206" s="168">
        <f t="shared" si="37"/>
        <v>1098</v>
      </c>
      <c r="C1206" s="241" t="s">
        <v>647</v>
      </c>
      <c r="D1206" s="167" t="s">
        <v>119</v>
      </c>
      <c r="E1206" s="110" t="s">
        <v>1213</v>
      </c>
      <c r="F1206" s="167" t="s">
        <v>66</v>
      </c>
      <c r="G1206" s="236">
        <v>0.21500000000000002</v>
      </c>
    </row>
    <row r="1207" spans="1:7" ht="15">
      <c r="A1207" s="190"/>
      <c r="B1207" s="168">
        <f t="shared" si="37"/>
        <v>1099</v>
      </c>
      <c r="C1207" s="241" t="s">
        <v>647</v>
      </c>
      <c r="D1207" s="167" t="s">
        <v>119</v>
      </c>
      <c r="E1207" s="110" t="s">
        <v>1214</v>
      </c>
      <c r="F1207" s="167" t="s">
        <v>66</v>
      </c>
      <c r="G1207" s="236">
        <v>0.20083333333333334</v>
      </c>
    </row>
    <row r="1208" spans="1:7" ht="15">
      <c r="A1208" s="190"/>
      <c r="B1208" s="168">
        <f t="shared" si="37"/>
        <v>1100</v>
      </c>
      <c r="C1208" s="241" t="s">
        <v>647</v>
      </c>
      <c r="D1208" s="167" t="s">
        <v>119</v>
      </c>
      <c r="E1208" s="110" t="s">
        <v>1215</v>
      </c>
      <c r="F1208" s="167" t="s">
        <v>66</v>
      </c>
      <c r="G1208" s="236">
        <v>0.33916666666666667</v>
      </c>
    </row>
    <row r="1209" spans="1:7" ht="15">
      <c r="A1209" s="190"/>
      <c r="B1209" s="168">
        <f t="shared" si="37"/>
        <v>1101</v>
      </c>
      <c r="C1209" s="241" t="s">
        <v>647</v>
      </c>
      <c r="D1209" s="167" t="s">
        <v>119</v>
      </c>
      <c r="E1209" s="124" t="s">
        <v>1216</v>
      </c>
      <c r="F1209" s="167" t="s">
        <v>66</v>
      </c>
      <c r="G1209" s="236">
        <v>0.37083333333333335</v>
      </c>
    </row>
    <row r="1210" spans="1:7" ht="15">
      <c r="A1210" s="190"/>
      <c r="B1210" s="168">
        <f t="shared" si="37"/>
        <v>1102</v>
      </c>
      <c r="C1210" s="124" t="s">
        <v>648</v>
      </c>
      <c r="D1210" s="167" t="s">
        <v>119</v>
      </c>
      <c r="E1210" s="124" t="s">
        <v>649</v>
      </c>
      <c r="F1210" s="167" t="s">
        <v>66</v>
      </c>
      <c r="G1210" s="236">
        <v>0.10500000000000001</v>
      </c>
    </row>
    <row r="1211" spans="1:7" ht="15">
      <c r="A1211" s="190"/>
      <c r="B1211" s="168">
        <f t="shared" si="37"/>
        <v>1103</v>
      </c>
      <c r="C1211" s="124" t="s">
        <v>648</v>
      </c>
      <c r="D1211" s="167" t="s">
        <v>119</v>
      </c>
      <c r="E1211" s="124" t="s">
        <v>650</v>
      </c>
      <c r="F1211" s="167" t="s">
        <v>66</v>
      </c>
      <c r="G1211" s="236">
        <v>0.1275</v>
      </c>
    </row>
    <row r="1212" spans="1:7" ht="15">
      <c r="A1212" s="190"/>
      <c r="B1212" s="168">
        <f t="shared" si="37"/>
        <v>1104</v>
      </c>
      <c r="C1212" s="124" t="s">
        <v>648</v>
      </c>
      <c r="D1212" s="167" t="s">
        <v>119</v>
      </c>
      <c r="E1212" s="124" t="s">
        <v>651</v>
      </c>
      <c r="F1212" s="167" t="s">
        <v>66</v>
      </c>
      <c r="G1212" s="236">
        <v>0.18333333333333335</v>
      </c>
    </row>
    <row r="1213" spans="1:7" ht="15">
      <c r="A1213" s="190"/>
      <c r="B1213" s="168">
        <f t="shared" si="37"/>
        <v>1105</v>
      </c>
      <c r="C1213" s="110" t="s">
        <v>564</v>
      </c>
      <c r="D1213" s="167" t="s">
        <v>119</v>
      </c>
      <c r="E1213" s="110" t="s">
        <v>652</v>
      </c>
      <c r="F1213" s="167" t="s">
        <v>66</v>
      </c>
      <c r="G1213" s="236">
        <v>3.1666666666666669E-2</v>
      </c>
    </row>
    <row r="1214" spans="1:7" ht="15">
      <c r="A1214" s="190"/>
      <c r="B1214" s="168">
        <f t="shared" si="37"/>
        <v>1106</v>
      </c>
      <c r="C1214" s="110" t="s">
        <v>564</v>
      </c>
      <c r="D1214" s="167" t="s">
        <v>119</v>
      </c>
      <c r="E1214" s="110" t="s">
        <v>653</v>
      </c>
      <c r="F1214" s="167" t="s">
        <v>66</v>
      </c>
      <c r="G1214" s="236">
        <v>5.3333333333333337E-2</v>
      </c>
    </row>
    <row r="1215" spans="1:7" ht="15">
      <c r="A1215" s="190"/>
      <c r="B1215" s="168">
        <f t="shared" si="37"/>
        <v>1107</v>
      </c>
      <c r="C1215" s="110" t="s">
        <v>564</v>
      </c>
      <c r="D1215" s="167" t="s">
        <v>119</v>
      </c>
      <c r="E1215" s="110" t="s">
        <v>654</v>
      </c>
      <c r="F1215" s="167" t="s">
        <v>66</v>
      </c>
      <c r="G1215" s="236">
        <v>0.11000000000000001</v>
      </c>
    </row>
    <row r="1216" spans="1:7" ht="15">
      <c r="A1216" s="190"/>
      <c r="B1216" s="168">
        <f t="shared" si="37"/>
        <v>1108</v>
      </c>
      <c r="C1216" s="110" t="s">
        <v>564</v>
      </c>
      <c r="D1216" s="167" t="s">
        <v>119</v>
      </c>
      <c r="E1216" s="110" t="s">
        <v>655</v>
      </c>
      <c r="F1216" s="167" t="s">
        <v>66</v>
      </c>
      <c r="G1216" s="236">
        <v>0.23916666666666667</v>
      </c>
    </row>
    <row r="1217" spans="1:7" ht="15">
      <c r="A1217" s="190"/>
      <c r="B1217" s="168">
        <f t="shared" si="37"/>
        <v>1109</v>
      </c>
      <c r="C1217" s="110" t="s">
        <v>564</v>
      </c>
      <c r="D1217" s="167" t="s">
        <v>119</v>
      </c>
      <c r="E1217" s="110" t="s">
        <v>656</v>
      </c>
      <c r="F1217" s="167" t="s">
        <v>66</v>
      </c>
      <c r="G1217" s="236">
        <v>0.46833333333333338</v>
      </c>
    </row>
    <row r="1218" spans="1:7" ht="15">
      <c r="A1218" s="190"/>
      <c r="B1218" s="168">
        <f t="shared" si="37"/>
        <v>1110</v>
      </c>
      <c r="C1218" s="110" t="s">
        <v>564</v>
      </c>
      <c r="D1218" s="167" t="s">
        <v>119</v>
      </c>
      <c r="E1218" s="110" t="s">
        <v>657</v>
      </c>
      <c r="F1218" s="167" t="s">
        <v>66</v>
      </c>
      <c r="G1218" s="236">
        <v>0.68833333333333335</v>
      </c>
    </row>
    <row r="1219" spans="1:7" ht="15">
      <c r="A1219" s="190"/>
      <c r="B1219" s="168">
        <f t="shared" si="37"/>
        <v>1111</v>
      </c>
      <c r="C1219" s="110" t="s">
        <v>564</v>
      </c>
      <c r="D1219" s="167" t="s">
        <v>119</v>
      </c>
      <c r="E1219" s="110" t="s">
        <v>658</v>
      </c>
      <c r="F1219" s="167" t="s">
        <v>66</v>
      </c>
      <c r="G1219" s="236">
        <v>3.1666666666666669E-2</v>
      </c>
    </row>
    <row r="1220" spans="1:7" ht="15">
      <c r="A1220" s="190"/>
      <c r="B1220" s="168">
        <f t="shared" si="37"/>
        <v>1112</v>
      </c>
      <c r="C1220" s="110" t="s">
        <v>564</v>
      </c>
      <c r="D1220" s="167" t="s">
        <v>119</v>
      </c>
      <c r="E1220" s="110" t="s">
        <v>659</v>
      </c>
      <c r="F1220" s="167" t="s">
        <v>66</v>
      </c>
      <c r="G1220" s="236">
        <v>5.3333333333333337E-2</v>
      </c>
    </row>
    <row r="1221" spans="1:7" ht="15">
      <c r="A1221" s="190"/>
      <c r="B1221" s="168">
        <f t="shared" si="37"/>
        <v>1113</v>
      </c>
      <c r="C1221" s="110" t="s">
        <v>564</v>
      </c>
      <c r="D1221" s="167" t="s">
        <v>119</v>
      </c>
      <c r="E1221" s="110" t="s">
        <v>660</v>
      </c>
      <c r="F1221" s="167" t="s">
        <v>66</v>
      </c>
      <c r="G1221" s="236">
        <v>0.11000000000000001</v>
      </c>
    </row>
    <row r="1222" spans="1:7" ht="15">
      <c r="A1222" s="190"/>
      <c r="B1222" s="168">
        <f t="shared" si="37"/>
        <v>1114</v>
      </c>
      <c r="C1222" s="110" t="s">
        <v>564</v>
      </c>
      <c r="D1222" s="167" t="s">
        <v>119</v>
      </c>
      <c r="E1222" s="110" t="s">
        <v>661</v>
      </c>
      <c r="F1222" s="167" t="s">
        <v>66</v>
      </c>
      <c r="G1222" s="236">
        <v>0.28916666666666668</v>
      </c>
    </row>
    <row r="1223" spans="1:7" ht="15">
      <c r="A1223" s="190"/>
      <c r="B1223" s="168">
        <f t="shared" si="37"/>
        <v>1115</v>
      </c>
      <c r="C1223" s="110" t="s">
        <v>564</v>
      </c>
      <c r="D1223" s="167" t="s">
        <v>119</v>
      </c>
      <c r="E1223" s="110" t="s">
        <v>662</v>
      </c>
      <c r="F1223" s="167" t="s">
        <v>66</v>
      </c>
      <c r="G1223" s="236">
        <v>0.51750000000000007</v>
      </c>
    </row>
    <row r="1224" spans="1:7" ht="15">
      <c r="A1224" s="190"/>
      <c r="B1224" s="168">
        <f t="shared" si="37"/>
        <v>1116</v>
      </c>
      <c r="C1224" s="110" t="s">
        <v>564</v>
      </c>
      <c r="D1224" s="167" t="s">
        <v>119</v>
      </c>
      <c r="E1224" s="110" t="s">
        <v>663</v>
      </c>
      <c r="F1224" s="167" t="s">
        <v>66</v>
      </c>
      <c r="G1224" s="236">
        <v>0.75833333333333341</v>
      </c>
    </row>
    <row r="1225" spans="1:7" ht="15">
      <c r="A1225" s="190"/>
      <c r="B1225" s="168">
        <f t="shared" si="37"/>
        <v>1117</v>
      </c>
      <c r="C1225" s="110" t="s">
        <v>566</v>
      </c>
      <c r="D1225" s="167" t="s">
        <v>119</v>
      </c>
      <c r="E1225" s="110" t="s">
        <v>664</v>
      </c>
      <c r="F1225" s="167" t="s">
        <v>66</v>
      </c>
      <c r="G1225" s="236">
        <v>4.083333333333334E-2</v>
      </c>
    </row>
    <row r="1226" spans="1:7" ht="15">
      <c r="A1226" s="190"/>
      <c r="B1226" s="168">
        <f t="shared" si="37"/>
        <v>1118</v>
      </c>
      <c r="C1226" s="110" t="s">
        <v>566</v>
      </c>
      <c r="D1226" s="167" t="s">
        <v>119</v>
      </c>
      <c r="E1226" s="110" t="s">
        <v>665</v>
      </c>
      <c r="F1226" s="167" t="s">
        <v>66</v>
      </c>
      <c r="G1226" s="236">
        <v>0.11250000000000002</v>
      </c>
    </row>
    <row r="1227" spans="1:7" ht="15">
      <c r="A1227" s="190"/>
      <c r="B1227" s="168">
        <f t="shared" si="37"/>
        <v>1119</v>
      </c>
      <c r="C1227" s="110" t="s">
        <v>566</v>
      </c>
      <c r="D1227" s="167" t="s">
        <v>119</v>
      </c>
      <c r="E1227" s="110" t="s">
        <v>1217</v>
      </c>
      <c r="F1227" s="167" t="s">
        <v>66</v>
      </c>
      <c r="G1227" s="236">
        <v>0.155</v>
      </c>
    </row>
    <row r="1228" spans="1:7" ht="15">
      <c r="A1228" s="190"/>
      <c r="B1228" s="168">
        <f t="shared" si="37"/>
        <v>1120</v>
      </c>
      <c r="C1228" s="110" t="s">
        <v>566</v>
      </c>
      <c r="D1228" s="167" t="s">
        <v>119</v>
      </c>
      <c r="E1228" s="110" t="s">
        <v>1218</v>
      </c>
      <c r="F1228" s="167" t="s">
        <v>66</v>
      </c>
      <c r="G1228" s="236">
        <v>0.36749999999999999</v>
      </c>
    </row>
    <row r="1229" spans="1:7" ht="15">
      <c r="A1229" s="190"/>
      <c r="B1229" s="168">
        <f t="shared" si="37"/>
        <v>1121</v>
      </c>
      <c r="C1229" s="110" t="s">
        <v>566</v>
      </c>
      <c r="D1229" s="167" t="s">
        <v>119</v>
      </c>
      <c r="E1229" s="110" t="s">
        <v>1219</v>
      </c>
      <c r="F1229" s="167" t="s">
        <v>66</v>
      </c>
      <c r="G1229" s="236">
        <v>0.57999999999999996</v>
      </c>
    </row>
    <row r="1230" spans="1:7" ht="15">
      <c r="A1230" s="190"/>
      <c r="B1230" s="168">
        <f t="shared" si="37"/>
        <v>1122</v>
      </c>
      <c r="C1230" s="110" t="s">
        <v>566</v>
      </c>
      <c r="D1230" s="167" t="s">
        <v>119</v>
      </c>
      <c r="E1230" s="110" t="s">
        <v>1220</v>
      </c>
      <c r="F1230" s="167" t="s">
        <v>66</v>
      </c>
      <c r="G1230" s="236">
        <v>1.0516666666666667</v>
      </c>
    </row>
    <row r="1231" spans="1:7" ht="15">
      <c r="A1231" s="190"/>
      <c r="B1231" s="168">
        <f t="shared" si="37"/>
        <v>1123</v>
      </c>
      <c r="C1231" s="110" t="s">
        <v>566</v>
      </c>
      <c r="D1231" s="167" t="s">
        <v>119</v>
      </c>
      <c r="E1231" s="110" t="s">
        <v>1221</v>
      </c>
      <c r="F1231" s="167" t="s">
        <v>66</v>
      </c>
      <c r="G1231" s="236" t="s">
        <v>1902</v>
      </c>
    </row>
    <row r="1232" spans="1:7" ht="15">
      <c r="A1232" s="190"/>
      <c r="B1232" s="168">
        <f t="shared" si="37"/>
        <v>1124</v>
      </c>
      <c r="C1232" s="110" t="s">
        <v>566</v>
      </c>
      <c r="D1232" s="167" t="s">
        <v>119</v>
      </c>
      <c r="E1232" s="110" t="s">
        <v>1222</v>
      </c>
      <c r="F1232" s="167" t="s">
        <v>66</v>
      </c>
      <c r="G1232" s="236">
        <v>0.13</v>
      </c>
    </row>
    <row r="1233" spans="1:7" ht="15">
      <c r="A1233" s="190"/>
      <c r="B1233" s="168">
        <f t="shared" si="37"/>
        <v>1125</v>
      </c>
      <c r="C1233" s="110" t="s">
        <v>566</v>
      </c>
      <c r="D1233" s="167" t="s">
        <v>119</v>
      </c>
      <c r="E1233" s="110" t="s">
        <v>1223</v>
      </c>
      <c r="F1233" s="167" t="s">
        <v>66</v>
      </c>
      <c r="G1233" s="236">
        <v>7.0833333333333345E-2</v>
      </c>
    </row>
    <row r="1234" spans="1:7" ht="15">
      <c r="A1234" s="190"/>
      <c r="B1234" s="168">
        <f t="shared" si="37"/>
        <v>1126</v>
      </c>
      <c r="C1234" s="110" t="s">
        <v>566</v>
      </c>
      <c r="D1234" s="167" t="s">
        <v>119</v>
      </c>
      <c r="E1234" s="110" t="s">
        <v>1224</v>
      </c>
      <c r="F1234" s="167" t="s">
        <v>66</v>
      </c>
      <c r="G1234" s="236">
        <v>0.16500000000000001</v>
      </c>
    </row>
    <row r="1235" spans="1:7" ht="15">
      <c r="A1235" s="190"/>
      <c r="B1235" s="168">
        <f t="shared" si="37"/>
        <v>1127</v>
      </c>
      <c r="C1235" s="110" t="s">
        <v>566</v>
      </c>
      <c r="D1235" s="167" t="s">
        <v>119</v>
      </c>
      <c r="E1235" s="110" t="s">
        <v>1225</v>
      </c>
      <c r="F1235" s="167" t="s">
        <v>66</v>
      </c>
      <c r="G1235" s="236">
        <v>0.11416666666666668</v>
      </c>
    </row>
    <row r="1236" spans="1:7" ht="15">
      <c r="A1236" s="190"/>
      <c r="B1236" s="168">
        <f t="shared" si="37"/>
        <v>1128</v>
      </c>
      <c r="C1236" s="110" t="s">
        <v>566</v>
      </c>
      <c r="D1236" s="167" t="s">
        <v>119</v>
      </c>
      <c r="E1236" s="110" t="s">
        <v>1226</v>
      </c>
      <c r="F1236" s="167" t="s">
        <v>66</v>
      </c>
      <c r="G1236" s="236">
        <v>0.11500000000000002</v>
      </c>
    </row>
    <row r="1237" spans="1:7" ht="15">
      <c r="A1237" s="190"/>
      <c r="B1237" s="168">
        <f t="shared" si="37"/>
        <v>1129</v>
      </c>
      <c r="C1237" s="110" t="s">
        <v>566</v>
      </c>
      <c r="D1237" s="167" t="s">
        <v>119</v>
      </c>
      <c r="E1237" s="110" t="s">
        <v>1227</v>
      </c>
      <c r="F1237" s="167" t="s">
        <v>66</v>
      </c>
      <c r="G1237" s="236">
        <v>0.53583333333333338</v>
      </c>
    </row>
    <row r="1238" spans="1:7" ht="15">
      <c r="A1238" s="190"/>
      <c r="B1238" s="168">
        <f t="shared" si="37"/>
        <v>1130</v>
      </c>
      <c r="C1238" s="110" t="s">
        <v>566</v>
      </c>
      <c r="D1238" s="167" t="s">
        <v>119</v>
      </c>
      <c r="E1238" s="110" t="s">
        <v>1228</v>
      </c>
      <c r="F1238" s="167" t="s">
        <v>66</v>
      </c>
      <c r="G1238" s="236">
        <v>0.24416666666666667</v>
      </c>
    </row>
    <row r="1239" spans="1:7" ht="15">
      <c r="A1239" s="190"/>
      <c r="B1239" s="168">
        <f t="shared" si="37"/>
        <v>1131</v>
      </c>
      <c r="C1239" s="110" t="s">
        <v>566</v>
      </c>
      <c r="D1239" s="167" t="s">
        <v>119</v>
      </c>
      <c r="E1239" s="110" t="s">
        <v>1229</v>
      </c>
      <c r="F1239" s="167" t="s">
        <v>66</v>
      </c>
      <c r="G1239" s="236">
        <v>0.25750000000000001</v>
      </c>
    </row>
    <row r="1240" spans="1:7" ht="15">
      <c r="A1240" s="190"/>
      <c r="B1240" s="168">
        <f t="shared" si="37"/>
        <v>1132</v>
      </c>
      <c r="C1240" s="110" t="s">
        <v>566</v>
      </c>
      <c r="D1240" s="167" t="s">
        <v>119</v>
      </c>
      <c r="E1240" s="110" t="s">
        <v>1230</v>
      </c>
      <c r="F1240" s="167" t="s">
        <v>66</v>
      </c>
      <c r="G1240" s="236">
        <v>0.49916666666666665</v>
      </c>
    </row>
    <row r="1241" spans="1:7" ht="15">
      <c r="A1241" s="190"/>
      <c r="B1241" s="168">
        <f t="shared" si="37"/>
        <v>1133</v>
      </c>
      <c r="C1241" s="110" t="s">
        <v>566</v>
      </c>
      <c r="D1241" s="167" t="s">
        <v>119</v>
      </c>
      <c r="E1241" s="110" t="s">
        <v>1231</v>
      </c>
      <c r="F1241" s="167" t="s">
        <v>66</v>
      </c>
      <c r="G1241" s="236">
        <v>0.68333333333333335</v>
      </c>
    </row>
    <row r="1242" spans="1:7" ht="15">
      <c r="A1242" s="190"/>
      <c r="B1242" s="168">
        <f t="shared" si="37"/>
        <v>1134</v>
      </c>
      <c r="C1242" s="110" t="s">
        <v>566</v>
      </c>
      <c r="D1242" s="167" t="s">
        <v>119</v>
      </c>
      <c r="E1242" s="110" t="s">
        <v>1232</v>
      </c>
      <c r="F1242" s="167" t="s">
        <v>66</v>
      </c>
      <c r="G1242" s="236">
        <v>1.0333333333333334</v>
      </c>
    </row>
    <row r="1243" spans="1:7" ht="15">
      <c r="A1243" s="190"/>
      <c r="B1243" s="168">
        <f t="shared" si="37"/>
        <v>1135</v>
      </c>
      <c r="C1243" s="110" t="s">
        <v>566</v>
      </c>
      <c r="D1243" s="167" t="s">
        <v>119</v>
      </c>
      <c r="E1243" s="110" t="s">
        <v>1233</v>
      </c>
      <c r="F1243" s="167" t="s">
        <v>66</v>
      </c>
      <c r="G1243" s="236">
        <v>0.99833333333333329</v>
      </c>
    </row>
    <row r="1244" spans="1:7" ht="15">
      <c r="A1244" s="190"/>
      <c r="B1244" s="168">
        <f t="shared" si="37"/>
        <v>1136</v>
      </c>
      <c r="C1244" s="242" t="s">
        <v>666</v>
      </c>
      <c r="D1244" s="167" t="s">
        <v>119</v>
      </c>
      <c r="E1244" s="124" t="s">
        <v>665</v>
      </c>
      <c r="F1244" s="167" t="s">
        <v>66</v>
      </c>
      <c r="G1244" s="236">
        <v>0.26916666666666667</v>
      </c>
    </row>
    <row r="1245" spans="1:7" ht="15">
      <c r="A1245" s="190"/>
      <c r="B1245" s="168">
        <f t="shared" si="37"/>
        <v>1137</v>
      </c>
      <c r="C1245" s="242" t="s">
        <v>666</v>
      </c>
      <c r="D1245" s="167" t="s">
        <v>119</v>
      </c>
      <c r="E1245" s="124" t="s">
        <v>1217</v>
      </c>
      <c r="F1245" s="167" t="s">
        <v>66</v>
      </c>
      <c r="G1245" s="236">
        <v>0.38666666666666671</v>
      </c>
    </row>
    <row r="1246" spans="1:7" ht="15">
      <c r="A1246" s="190"/>
      <c r="B1246" s="168">
        <f t="shared" si="37"/>
        <v>1138</v>
      </c>
      <c r="C1246" s="110" t="s">
        <v>667</v>
      </c>
      <c r="D1246" s="167" t="s">
        <v>119</v>
      </c>
      <c r="E1246" s="110" t="s">
        <v>664</v>
      </c>
      <c r="F1246" s="167" t="s">
        <v>66</v>
      </c>
      <c r="G1246" s="236">
        <v>1.4041666666666668</v>
      </c>
    </row>
    <row r="1247" spans="1:7" ht="15">
      <c r="A1247" s="190"/>
      <c r="B1247" s="168">
        <f t="shared" si="37"/>
        <v>1139</v>
      </c>
      <c r="C1247" s="110" t="s">
        <v>667</v>
      </c>
      <c r="D1247" s="167" t="s">
        <v>119</v>
      </c>
      <c r="E1247" s="110" t="s">
        <v>665</v>
      </c>
      <c r="F1247" s="167" t="s">
        <v>66</v>
      </c>
      <c r="G1247" s="236">
        <v>1.5508333333333333</v>
      </c>
    </row>
    <row r="1248" spans="1:7" ht="15">
      <c r="A1248" s="190"/>
      <c r="B1248" s="168">
        <f t="shared" si="37"/>
        <v>1140</v>
      </c>
      <c r="C1248" s="110" t="s">
        <v>667</v>
      </c>
      <c r="D1248" s="167" t="s">
        <v>119</v>
      </c>
      <c r="E1248" s="110" t="s">
        <v>1217</v>
      </c>
      <c r="F1248" s="167" t="s">
        <v>66</v>
      </c>
      <c r="G1248" s="236">
        <v>1.3016666666666667</v>
      </c>
    </row>
    <row r="1249" spans="1:7" ht="15">
      <c r="A1249" s="190"/>
      <c r="B1249" s="168">
        <f t="shared" si="37"/>
        <v>1141</v>
      </c>
      <c r="C1249" s="110" t="s">
        <v>668</v>
      </c>
      <c r="D1249" s="167" t="s">
        <v>119</v>
      </c>
      <c r="E1249" s="110" t="s">
        <v>664</v>
      </c>
      <c r="F1249" s="167" t="s">
        <v>66</v>
      </c>
      <c r="G1249" s="236">
        <v>2.1666666666666667E-2</v>
      </c>
    </row>
    <row r="1250" spans="1:7" ht="15">
      <c r="A1250" s="190"/>
      <c r="B1250" s="168">
        <f t="shared" si="37"/>
        <v>1142</v>
      </c>
      <c r="C1250" s="110" t="s">
        <v>668</v>
      </c>
      <c r="D1250" s="167" t="s">
        <v>119</v>
      </c>
      <c r="E1250" s="110" t="s">
        <v>665</v>
      </c>
      <c r="F1250" s="167" t="s">
        <v>66</v>
      </c>
      <c r="G1250" s="236">
        <v>3.3333333333333333E-2</v>
      </c>
    </row>
    <row r="1251" spans="1:7" ht="15">
      <c r="A1251" s="190"/>
      <c r="B1251" s="168">
        <f t="shared" si="37"/>
        <v>1143</v>
      </c>
      <c r="C1251" s="110" t="s">
        <v>668</v>
      </c>
      <c r="D1251" s="167" t="s">
        <v>119</v>
      </c>
      <c r="E1251" s="110" t="s">
        <v>1217</v>
      </c>
      <c r="F1251" s="167" t="s">
        <v>66</v>
      </c>
      <c r="G1251" s="236">
        <v>6.083333333333333E-2</v>
      </c>
    </row>
    <row r="1252" spans="1:7" ht="15">
      <c r="A1252" s="190"/>
      <c r="B1252" s="168">
        <f t="shared" si="37"/>
        <v>1144</v>
      </c>
      <c r="C1252" s="110" t="s">
        <v>668</v>
      </c>
      <c r="D1252" s="167" t="s">
        <v>119</v>
      </c>
      <c r="E1252" s="110" t="s">
        <v>1218</v>
      </c>
      <c r="F1252" s="167" t="s">
        <v>66</v>
      </c>
      <c r="G1252" s="236">
        <v>0.16916666666666669</v>
      </c>
    </row>
    <row r="1253" spans="1:7" ht="15">
      <c r="A1253" s="190"/>
      <c r="B1253" s="168">
        <f t="shared" si="37"/>
        <v>1145</v>
      </c>
      <c r="C1253" s="110" t="s">
        <v>668</v>
      </c>
      <c r="D1253" s="167" t="s">
        <v>119</v>
      </c>
      <c r="E1253" s="110" t="s">
        <v>1219</v>
      </c>
      <c r="F1253" s="167" t="s">
        <v>66</v>
      </c>
      <c r="G1253" s="236">
        <v>0.14399999999999999</v>
      </c>
    </row>
    <row r="1254" spans="1:7" ht="15">
      <c r="A1254" s="190"/>
      <c r="B1254" s="168">
        <f t="shared" si="37"/>
        <v>1146</v>
      </c>
      <c r="C1254" s="110" t="s">
        <v>668</v>
      </c>
      <c r="D1254" s="167" t="s">
        <v>119</v>
      </c>
      <c r="E1254" s="110" t="s">
        <v>1220</v>
      </c>
      <c r="F1254" s="167" t="s">
        <v>66</v>
      </c>
      <c r="G1254" s="236">
        <v>0.24</v>
      </c>
    </row>
    <row r="1255" spans="1:7" ht="15">
      <c r="A1255" s="190"/>
      <c r="B1255" s="168">
        <f t="shared" si="37"/>
        <v>1147</v>
      </c>
      <c r="C1255" s="110" t="s">
        <v>669</v>
      </c>
      <c r="D1255" s="167" t="s">
        <v>119</v>
      </c>
      <c r="E1255" s="110" t="s">
        <v>664</v>
      </c>
      <c r="F1255" s="167" t="s">
        <v>66</v>
      </c>
      <c r="G1255" s="236">
        <v>0.46416666666666673</v>
      </c>
    </row>
    <row r="1256" spans="1:7" ht="15">
      <c r="A1256" s="190"/>
      <c r="B1256" s="168">
        <f t="shared" si="37"/>
        <v>1148</v>
      </c>
      <c r="C1256" s="110" t="s">
        <v>669</v>
      </c>
      <c r="D1256" s="167" t="s">
        <v>119</v>
      </c>
      <c r="E1256" s="110" t="s">
        <v>665</v>
      </c>
      <c r="F1256" s="167" t="s">
        <v>66</v>
      </c>
      <c r="G1256" s="236">
        <v>0.56333333333333335</v>
      </c>
    </row>
    <row r="1257" spans="1:7" ht="15">
      <c r="A1257" s="190"/>
      <c r="B1257" s="168">
        <f t="shared" si="37"/>
        <v>1149</v>
      </c>
      <c r="C1257" s="110" t="s">
        <v>669</v>
      </c>
      <c r="D1257" s="167" t="s">
        <v>119</v>
      </c>
      <c r="E1257" s="110" t="s">
        <v>1217</v>
      </c>
      <c r="F1257" s="167" t="s">
        <v>66</v>
      </c>
      <c r="G1257" s="236">
        <v>0.75583333333333336</v>
      </c>
    </row>
    <row r="1258" spans="1:7" ht="15">
      <c r="A1258" s="190"/>
      <c r="B1258" s="168">
        <f t="shared" si="37"/>
        <v>1150</v>
      </c>
      <c r="C1258" s="110" t="s">
        <v>669</v>
      </c>
      <c r="D1258" s="167" t="s">
        <v>119</v>
      </c>
      <c r="E1258" s="110" t="s">
        <v>1218</v>
      </c>
      <c r="F1258" s="167" t="s">
        <v>66</v>
      </c>
      <c r="G1258" s="236">
        <v>2.1708333333333334</v>
      </c>
    </row>
    <row r="1259" spans="1:7" ht="15">
      <c r="A1259" s="190"/>
      <c r="B1259" s="168">
        <f t="shared" si="37"/>
        <v>1151</v>
      </c>
      <c r="C1259" s="110" t="s">
        <v>669</v>
      </c>
      <c r="D1259" s="167" t="s">
        <v>119</v>
      </c>
      <c r="E1259" s="110" t="s">
        <v>1219</v>
      </c>
      <c r="F1259" s="167" t="s">
        <v>66</v>
      </c>
      <c r="G1259" s="236">
        <v>3.0308333333333333</v>
      </c>
    </row>
    <row r="1260" spans="1:7" ht="15">
      <c r="A1260" s="190"/>
      <c r="B1260" s="168">
        <f t="shared" si="37"/>
        <v>1152</v>
      </c>
      <c r="C1260" s="110" t="s">
        <v>669</v>
      </c>
      <c r="D1260" s="167" t="s">
        <v>119</v>
      </c>
      <c r="E1260" s="110" t="s">
        <v>1220</v>
      </c>
      <c r="F1260" s="167" t="s">
        <v>66</v>
      </c>
      <c r="G1260" s="236">
        <v>5.065833333333333</v>
      </c>
    </row>
    <row r="1261" spans="1:7" ht="15">
      <c r="A1261" s="190"/>
      <c r="B1261" s="168">
        <f t="shared" si="37"/>
        <v>1153</v>
      </c>
      <c r="C1261" s="110" t="s">
        <v>504</v>
      </c>
      <c r="D1261" s="167" t="s">
        <v>119</v>
      </c>
      <c r="E1261" s="110" t="s">
        <v>664</v>
      </c>
      <c r="F1261" s="167" t="s">
        <v>66</v>
      </c>
      <c r="G1261" s="236">
        <v>2.5833333333333333E-2</v>
      </c>
    </row>
    <row r="1262" spans="1:7" ht="15">
      <c r="A1262" s="190"/>
      <c r="B1262" s="168">
        <f t="shared" si="37"/>
        <v>1154</v>
      </c>
      <c r="C1262" s="110" t="s">
        <v>504</v>
      </c>
      <c r="D1262" s="167" t="s">
        <v>119</v>
      </c>
      <c r="E1262" s="110" t="s">
        <v>665</v>
      </c>
      <c r="F1262" s="167" t="s">
        <v>66</v>
      </c>
      <c r="G1262" s="236">
        <v>3.9166666666666669E-2</v>
      </c>
    </row>
    <row r="1263" spans="1:7" ht="15">
      <c r="A1263" s="190"/>
      <c r="B1263" s="168">
        <f t="shared" si="37"/>
        <v>1155</v>
      </c>
      <c r="C1263" s="110" t="s">
        <v>504</v>
      </c>
      <c r="D1263" s="167" t="s">
        <v>119</v>
      </c>
      <c r="E1263" s="110" t="s">
        <v>1217</v>
      </c>
      <c r="F1263" s="167" t="s">
        <v>66</v>
      </c>
      <c r="G1263" s="236">
        <v>6.9166666666666668E-2</v>
      </c>
    </row>
    <row r="1264" spans="1:7" ht="15">
      <c r="A1264" s="190"/>
      <c r="B1264" s="168">
        <f t="shared" si="37"/>
        <v>1156</v>
      </c>
      <c r="C1264" s="110" t="s">
        <v>504</v>
      </c>
      <c r="D1264" s="167" t="s">
        <v>119</v>
      </c>
      <c r="E1264" s="110" t="s">
        <v>1218</v>
      </c>
      <c r="F1264" s="167" t="s">
        <v>66</v>
      </c>
      <c r="G1264" s="236">
        <v>0.16750000000000001</v>
      </c>
    </row>
    <row r="1265" spans="1:7" ht="15">
      <c r="A1265" s="190"/>
      <c r="B1265" s="168">
        <f t="shared" si="37"/>
        <v>1157</v>
      </c>
      <c r="C1265" s="110" t="s">
        <v>504</v>
      </c>
      <c r="D1265" s="167" t="s">
        <v>119</v>
      </c>
      <c r="E1265" s="110" t="s">
        <v>1219</v>
      </c>
      <c r="F1265" s="167" t="s">
        <v>66</v>
      </c>
      <c r="G1265" s="236">
        <v>0.35833333333333334</v>
      </c>
    </row>
    <row r="1266" spans="1:7" ht="15">
      <c r="A1266" s="190"/>
      <c r="B1266" s="168">
        <f t="shared" si="37"/>
        <v>1158</v>
      </c>
      <c r="C1266" s="110" t="s">
        <v>504</v>
      </c>
      <c r="D1266" s="167" t="s">
        <v>119</v>
      </c>
      <c r="E1266" s="110" t="s">
        <v>1220</v>
      </c>
      <c r="F1266" s="167" t="s">
        <v>66</v>
      </c>
      <c r="G1266" s="236">
        <v>0.45916666666666672</v>
      </c>
    </row>
    <row r="1267" spans="1:7" ht="15">
      <c r="A1267" s="190"/>
      <c r="B1267" s="168">
        <f t="shared" ref="B1267:B1305" si="38">B1266+1</f>
        <v>1159</v>
      </c>
      <c r="C1267" s="241" t="s">
        <v>647</v>
      </c>
      <c r="D1267" s="167" t="s">
        <v>119</v>
      </c>
      <c r="E1267" s="110" t="s">
        <v>1207</v>
      </c>
      <c r="F1267" s="167" t="s">
        <v>66</v>
      </c>
      <c r="G1267" s="236">
        <v>7.1999999999999995E-2</v>
      </c>
    </row>
    <row r="1268" spans="1:7" ht="15">
      <c r="A1268" s="190"/>
      <c r="B1268" s="168">
        <f t="shared" si="38"/>
        <v>1160</v>
      </c>
      <c r="C1268" s="241" t="s">
        <v>647</v>
      </c>
      <c r="D1268" s="167" t="s">
        <v>119</v>
      </c>
      <c r="E1268" s="110" t="s">
        <v>1208</v>
      </c>
      <c r="F1268" s="167" t="s">
        <v>66</v>
      </c>
      <c r="G1268" s="236">
        <v>7.1999999999999995E-2</v>
      </c>
    </row>
    <row r="1269" spans="1:7" ht="15">
      <c r="A1269" s="190"/>
      <c r="B1269" s="168">
        <f t="shared" si="38"/>
        <v>1161</v>
      </c>
      <c r="C1269" s="241" t="s">
        <v>647</v>
      </c>
      <c r="D1269" s="167" t="s">
        <v>119</v>
      </c>
      <c r="E1269" s="110" t="s">
        <v>1209</v>
      </c>
      <c r="F1269" s="167" t="s">
        <v>66</v>
      </c>
      <c r="G1269" s="236">
        <v>7.1999999999999995E-2</v>
      </c>
    </row>
    <row r="1270" spans="1:7" ht="15">
      <c r="A1270" s="190"/>
      <c r="B1270" s="168">
        <f t="shared" si="38"/>
        <v>1162</v>
      </c>
      <c r="C1270" s="241" t="s">
        <v>647</v>
      </c>
      <c r="D1270" s="167" t="s">
        <v>119</v>
      </c>
      <c r="E1270" s="110" t="s">
        <v>1210</v>
      </c>
      <c r="F1270" s="167" t="s">
        <v>66</v>
      </c>
      <c r="G1270" s="236">
        <v>0.24</v>
      </c>
    </row>
    <row r="1271" spans="1:7" ht="15">
      <c r="A1271" s="190"/>
      <c r="B1271" s="168">
        <f t="shared" si="38"/>
        <v>1163</v>
      </c>
      <c r="C1271" s="241" t="s">
        <v>647</v>
      </c>
      <c r="D1271" s="167" t="s">
        <v>119</v>
      </c>
      <c r="E1271" s="110" t="s">
        <v>1213</v>
      </c>
      <c r="F1271" s="167" t="s">
        <v>66</v>
      </c>
      <c r="G1271" s="236">
        <v>0.16</v>
      </c>
    </row>
    <row r="1272" spans="1:7" ht="15">
      <c r="A1272" s="190"/>
      <c r="B1272" s="168">
        <f t="shared" si="38"/>
        <v>1164</v>
      </c>
      <c r="C1272" s="241" t="s">
        <v>647</v>
      </c>
      <c r="D1272" s="167" t="s">
        <v>119</v>
      </c>
      <c r="E1272" s="110" t="s">
        <v>1682</v>
      </c>
      <c r="F1272" s="167" t="s">
        <v>66</v>
      </c>
      <c r="G1272" s="236">
        <v>0.16999999999999998</v>
      </c>
    </row>
    <row r="1273" spans="1:7" ht="15">
      <c r="A1273" s="190"/>
      <c r="B1273" s="168">
        <f t="shared" si="38"/>
        <v>1165</v>
      </c>
      <c r="C1273" s="241" t="s">
        <v>647</v>
      </c>
      <c r="D1273" s="167" t="s">
        <v>119</v>
      </c>
      <c r="E1273" s="110" t="s">
        <v>1215</v>
      </c>
      <c r="F1273" s="167" t="s">
        <v>66</v>
      </c>
      <c r="G1273" s="236">
        <v>0.34399999999999997</v>
      </c>
    </row>
    <row r="1274" spans="1:7" ht="15">
      <c r="A1274" s="190"/>
      <c r="B1274" s="168">
        <f t="shared" si="38"/>
        <v>1166</v>
      </c>
      <c r="C1274" s="241" t="s">
        <v>647</v>
      </c>
      <c r="D1274" s="167" t="s">
        <v>119</v>
      </c>
      <c r="E1274" s="124" t="s">
        <v>1216</v>
      </c>
      <c r="F1274" s="167" t="s">
        <v>66</v>
      </c>
      <c r="G1274" s="236">
        <v>0.29599999999999999</v>
      </c>
    </row>
    <row r="1275" spans="1:7" ht="15">
      <c r="A1275" s="190"/>
      <c r="B1275" s="168">
        <f t="shared" si="38"/>
        <v>1167</v>
      </c>
      <c r="C1275" s="110" t="s">
        <v>564</v>
      </c>
      <c r="D1275" s="167" t="s">
        <v>119</v>
      </c>
      <c r="E1275" s="110" t="s">
        <v>652</v>
      </c>
      <c r="F1275" s="167" t="s">
        <v>66</v>
      </c>
      <c r="G1275" s="236">
        <v>5.6000000000000001E-2</v>
      </c>
    </row>
    <row r="1276" spans="1:7" ht="15">
      <c r="A1276" s="190"/>
      <c r="B1276" s="168">
        <f t="shared" si="38"/>
        <v>1168</v>
      </c>
      <c r="C1276" s="110" t="s">
        <v>564</v>
      </c>
      <c r="D1276" s="167" t="s">
        <v>119</v>
      </c>
      <c r="E1276" s="110" t="s">
        <v>653</v>
      </c>
      <c r="F1276" s="167" t="s">
        <v>66</v>
      </c>
      <c r="G1276" s="236">
        <v>0.112</v>
      </c>
    </row>
    <row r="1277" spans="1:7" ht="15">
      <c r="A1277" s="190"/>
      <c r="B1277" s="168">
        <f t="shared" si="38"/>
        <v>1169</v>
      </c>
      <c r="C1277" s="110" t="s">
        <v>564</v>
      </c>
      <c r="D1277" s="167" t="s">
        <v>119</v>
      </c>
      <c r="E1277" s="110" t="s">
        <v>654</v>
      </c>
      <c r="F1277" s="167" t="s">
        <v>66</v>
      </c>
      <c r="G1277" s="236">
        <v>0.16800000000000001</v>
      </c>
    </row>
    <row r="1278" spans="1:7" ht="15">
      <c r="A1278" s="190"/>
      <c r="B1278" s="168">
        <f t="shared" si="38"/>
        <v>1170</v>
      </c>
      <c r="C1278" s="110" t="s">
        <v>564</v>
      </c>
      <c r="D1278" s="167" t="s">
        <v>119</v>
      </c>
      <c r="E1278" s="110" t="s">
        <v>655</v>
      </c>
      <c r="F1278" s="167" t="s">
        <v>66</v>
      </c>
      <c r="G1278" s="236">
        <v>0.44</v>
      </c>
    </row>
    <row r="1279" spans="1:7" ht="15">
      <c r="A1279" s="190"/>
      <c r="B1279" s="168">
        <f t="shared" si="38"/>
        <v>1171</v>
      </c>
      <c r="C1279" s="110" t="s">
        <v>564</v>
      </c>
      <c r="D1279" s="167" t="s">
        <v>119</v>
      </c>
      <c r="E1279" s="110" t="s">
        <v>656</v>
      </c>
      <c r="F1279" s="167" t="s">
        <v>66</v>
      </c>
      <c r="G1279" s="236">
        <v>0.312</v>
      </c>
    </row>
    <row r="1280" spans="1:7" ht="15">
      <c r="A1280" s="190"/>
      <c r="B1280" s="168">
        <f t="shared" si="38"/>
        <v>1172</v>
      </c>
      <c r="C1280" s="110" t="s">
        <v>564</v>
      </c>
      <c r="D1280" s="167" t="s">
        <v>119</v>
      </c>
      <c r="E1280" s="110" t="s">
        <v>657</v>
      </c>
      <c r="F1280" s="167" t="s">
        <v>66</v>
      </c>
      <c r="G1280" s="236">
        <v>0.84</v>
      </c>
    </row>
    <row r="1281" spans="1:7" ht="15">
      <c r="A1281" s="190"/>
      <c r="B1281" s="168">
        <f t="shared" si="38"/>
        <v>1173</v>
      </c>
      <c r="C1281" s="110" t="s">
        <v>564</v>
      </c>
      <c r="D1281" s="167" t="s">
        <v>119</v>
      </c>
      <c r="E1281" s="110" t="s">
        <v>658</v>
      </c>
      <c r="F1281" s="167" t="s">
        <v>66</v>
      </c>
      <c r="G1281" s="236">
        <v>5.6000000000000001E-2</v>
      </c>
    </row>
    <row r="1282" spans="1:7" ht="15">
      <c r="A1282" s="190"/>
      <c r="B1282" s="168">
        <f t="shared" si="38"/>
        <v>1174</v>
      </c>
      <c r="C1282" s="110" t="s">
        <v>564</v>
      </c>
      <c r="D1282" s="167" t="s">
        <v>119</v>
      </c>
      <c r="E1282" s="110" t="s">
        <v>659</v>
      </c>
      <c r="F1282" s="167" t="s">
        <v>66</v>
      </c>
      <c r="G1282" s="236">
        <v>0.96</v>
      </c>
    </row>
    <row r="1283" spans="1:7" ht="15">
      <c r="A1283" s="190"/>
      <c r="B1283" s="168">
        <f t="shared" si="38"/>
        <v>1175</v>
      </c>
      <c r="C1283" s="110" t="s">
        <v>564</v>
      </c>
      <c r="D1283" s="167" t="s">
        <v>119</v>
      </c>
      <c r="E1283" s="110" t="s">
        <v>660</v>
      </c>
      <c r="F1283" s="167" t="s">
        <v>66</v>
      </c>
      <c r="G1283" s="236">
        <v>0.17599999999999999</v>
      </c>
    </row>
    <row r="1284" spans="1:7" ht="15">
      <c r="A1284" s="190"/>
      <c r="B1284" s="168">
        <f t="shared" si="38"/>
        <v>1176</v>
      </c>
      <c r="C1284" s="110" t="s">
        <v>564</v>
      </c>
      <c r="D1284" s="167" t="s">
        <v>119</v>
      </c>
      <c r="E1284" s="110" t="s">
        <v>661</v>
      </c>
      <c r="F1284" s="167" t="s">
        <v>66</v>
      </c>
      <c r="G1284" s="236">
        <v>0.52</v>
      </c>
    </row>
    <row r="1285" spans="1:7" ht="15">
      <c r="A1285" s="190"/>
      <c r="B1285" s="168">
        <f t="shared" si="38"/>
        <v>1177</v>
      </c>
      <c r="C1285" s="110" t="s">
        <v>564</v>
      </c>
      <c r="D1285" s="167" t="s">
        <v>119</v>
      </c>
      <c r="E1285" s="110" t="s">
        <v>662</v>
      </c>
      <c r="F1285" s="167" t="s">
        <v>66</v>
      </c>
      <c r="G1285" s="236">
        <v>0.76</v>
      </c>
    </row>
    <row r="1286" spans="1:7" ht="15">
      <c r="A1286" s="190"/>
      <c r="B1286" s="168">
        <f t="shared" si="38"/>
        <v>1178</v>
      </c>
      <c r="C1286" s="110" t="s">
        <v>564</v>
      </c>
      <c r="D1286" s="167" t="s">
        <v>119</v>
      </c>
      <c r="E1286" s="110" t="s">
        <v>663</v>
      </c>
      <c r="F1286" s="167" t="s">
        <v>66</v>
      </c>
      <c r="G1286" s="236">
        <v>1.28</v>
      </c>
    </row>
    <row r="1287" spans="1:7" ht="15">
      <c r="A1287" s="190"/>
      <c r="B1287" s="168">
        <f t="shared" si="38"/>
        <v>1179</v>
      </c>
      <c r="C1287" s="110" t="s">
        <v>566</v>
      </c>
      <c r="D1287" s="167" t="s">
        <v>119</v>
      </c>
      <c r="E1287" s="110" t="s">
        <v>664</v>
      </c>
      <c r="F1287" s="167" t="s">
        <v>66</v>
      </c>
      <c r="G1287" s="236">
        <v>8.7999999999999995E-2</v>
      </c>
    </row>
    <row r="1288" spans="1:7" ht="15">
      <c r="A1288" s="190"/>
      <c r="B1288" s="168">
        <f t="shared" si="38"/>
        <v>1180</v>
      </c>
      <c r="C1288" s="110" t="s">
        <v>566</v>
      </c>
      <c r="D1288" s="167" t="s">
        <v>119</v>
      </c>
      <c r="E1288" s="110" t="s">
        <v>665</v>
      </c>
      <c r="F1288" s="167" t="s">
        <v>66</v>
      </c>
      <c r="G1288" s="236">
        <v>0.152</v>
      </c>
    </row>
    <row r="1289" spans="1:7" ht="15">
      <c r="A1289" s="190"/>
      <c r="B1289" s="168">
        <f t="shared" si="38"/>
        <v>1181</v>
      </c>
      <c r="C1289" s="110" t="s">
        <v>566</v>
      </c>
      <c r="D1289" s="167" t="s">
        <v>119</v>
      </c>
      <c r="E1289" s="110" t="s">
        <v>1217</v>
      </c>
      <c r="F1289" s="167" t="s">
        <v>66</v>
      </c>
      <c r="G1289" s="236">
        <v>0.17599999999999999</v>
      </c>
    </row>
    <row r="1290" spans="1:7" ht="15">
      <c r="A1290" s="190"/>
      <c r="B1290" s="168">
        <f t="shared" si="38"/>
        <v>1182</v>
      </c>
      <c r="C1290" s="110" t="s">
        <v>566</v>
      </c>
      <c r="D1290" s="167" t="s">
        <v>119</v>
      </c>
      <c r="E1290" s="110" t="s">
        <v>1219</v>
      </c>
      <c r="F1290" s="167" t="s">
        <v>66</v>
      </c>
      <c r="G1290" s="236">
        <v>0.48799999999999999</v>
      </c>
    </row>
    <row r="1291" spans="1:7" ht="15">
      <c r="A1291" s="190"/>
      <c r="B1291" s="168">
        <f>B1290+1</f>
        <v>1183</v>
      </c>
      <c r="C1291" s="110" t="s">
        <v>566</v>
      </c>
      <c r="D1291" s="167" t="s">
        <v>119</v>
      </c>
      <c r="E1291" s="110" t="s">
        <v>1220</v>
      </c>
      <c r="F1291" s="167" t="s">
        <v>66</v>
      </c>
      <c r="G1291" s="236">
        <v>0.8</v>
      </c>
    </row>
    <row r="1292" spans="1:7" ht="15">
      <c r="A1292" s="190"/>
      <c r="B1292" s="168">
        <f t="shared" si="38"/>
        <v>1184</v>
      </c>
      <c r="C1292" s="110" t="s">
        <v>566</v>
      </c>
      <c r="D1292" s="167" t="s">
        <v>119</v>
      </c>
      <c r="E1292" s="110" t="s">
        <v>1221</v>
      </c>
      <c r="F1292" s="167" t="s">
        <v>66</v>
      </c>
      <c r="G1292" s="236">
        <v>0.14399999999999999</v>
      </c>
    </row>
    <row r="1293" spans="1:7" ht="15">
      <c r="A1293" s="190"/>
      <c r="B1293" s="168">
        <f t="shared" si="38"/>
        <v>1185</v>
      </c>
      <c r="C1293" s="110" t="s">
        <v>566</v>
      </c>
      <c r="D1293" s="167" t="s">
        <v>119</v>
      </c>
      <c r="E1293" s="110" t="s">
        <v>1222</v>
      </c>
      <c r="F1293" s="167" t="s">
        <v>66</v>
      </c>
      <c r="G1293" s="236">
        <v>0.112</v>
      </c>
    </row>
    <row r="1294" spans="1:7" ht="15">
      <c r="A1294" s="190"/>
      <c r="B1294" s="168">
        <f t="shared" si="38"/>
        <v>1186</v>
      </c>
      <c r="C1294" s="110" t="s">
        <v>566</v>
      </c>
      <c r="D1294" s="167" t="s">
        <v>119</v>
      </c>
      <c r="E1294" s="110" t="s">
        <v>1223</v>
      </c>
      <c r="F1294" s="167" t="s">
        <v>66</v>
      </c>
      <c r="G1294" s="236">
        <v>0.192</v>
      </c>
    </row>
    <row r="1295" spans="1:7" ht="15">
      <c r="A1295" s="190"/>
      <c r="B1295" s="168">
        <f t="shared" si="38"/>
        <v>1187</v>
      </c>
      <c r="C1295" s="110" t="s">
        <v>566</v>
      </c>
      <c r="D1295" s="167" t="s">
        <v>119</v>
      </c>
      <c r="E1295" s="110" t="s">
        <v>1224</v>
      </c>
      <c r="F1295" s="167" t="s">
        <v>66</v>
      </c>
      <c r="G1295" s="236">
        <v>0.2</v>
      </c>
    </row>
    <row r="1296" spans="1:7" ht="15">
      <c r="A1296" s="190"/>
      <c r="B1296" s="168">
        <f t="shared" si="38"/>
        <v>1188</v>
      </c>
      <c r="C1296" s="110" t="s">
        <v>566</v>
      </c>
      <c r="D1296" s="167" t="s">
        <v>119</v>
      </c>
      <c r="E1296" s="110" t="s">
        <v>1225</v>
      </c>
      <c r="F1296" s="167" t="s">
        <v>66</v>
      </c>
      <c r="G1296" s="236">
        <v>0.16800000000000001</v>
      </c>
    </row>
    <row r="1297" spans="1:7" ht="15">
      <c r="A1297" s="190"/>
      <c r="B1297" s="168">
        <f t="shared" si="38"/>
        <v>1189</v>
      </c>
      <c r="C1297" s="110" t="s">
        <v>566</v>
      </c>
      <c r="D1297" s="167" t="s">
        <v>119</v>
      </c>
      <c r="E1297" s="110" t="s">
        <v>1227</v>
      </c>
      <c r="F1297" s="167" t="s">
        <v>66</v>
      </c>
      <c r="G1297" s="236">
        <v>0.496</v>
      </c>
    </row>
    <row r="1298" spans="1:7" ht="15">
      <c r="A1298" s="190"/>
      <c r="B1298" s="168">
        <f t="shared" si="38"/>
        <v>1190</v>
      </c>
      <c r="C1298" s="110" t="s">
        <v>566</v>
      </c>
      <c r="D1298" s="167" t="s">
        <v>119</v>
      </c>
      <c r="E1298" s="110" t="s">
        <v>1229</v>
      </c>
      <c r="F1298" s="167" t="s">
        <v>66</v>
      </c>
      <c r="G1298" s="236">
        <v>0.496</v>
      </c>
    </row>
    <row r="1299" spans="1:7" ht="15">
      <c r="A1299" s="190"/>
      <c r="B1299" s="168">
        <f t="shared" si="38"/>
        <v>1191</v>
      </c>
      <c r="C1299" s="110" t="s">
        <v>566</v>
      </c>
      <c r="D1299" s="167" t="s">
        <v>119</v>
      </c>
      <c r="E1299" s="110" t="s">
        <v>1232</v>
      </c>
      <c r="F1299" s="167" t="s">
        <v>66</v>
      </c>
      <c r="G1299" s="236">
        <v>0.56000000000000005</v>
      </c>
    </row>
    <row r="1300" spans="1:7" ht="15">
      <c r="A1300" s="190"/>
      <c r="B1300" s="168">
        <f t="shared" si="38"/>
        <v>1192</v>
      </c>
      <c r="C1300" s="110" t="s">
        <v>566</v>
      </c>
      <c r="D1300" s="167" t="s">
        <v>119</v>
      </c>
      <c r="E1300" s="110" t="s">
        <v>1233</v>
      </c>
      <c r="F1300" s="167" t="s">
        <v>66</v>
      </c>
      <c r="G1300" s="236">
        <v>0.71199999999999997</v>
      </c>
    </row>
    <row r="1301" spans="1:7" ht="15">
      <c r="A1301" s="190"/>
      <c r="B1301" s="168">
        <f t="shared" si="38"/>
        <v>1193</v>
      </c>
      <c r="C1301" s="110" t="s">
        <v>1680</v>
      </c>
      <c r="D1301" s="167" t="s">
        <v>119</v>
      </c>
      <c r="E1301" s="110" t="s">
        <v>1683</v>
      </c>
      <c r="F1301" s="167" t="s">
        <v>252</v>
      </c>
      <c r="G1301" s="236">
        <v>0.52083333333333337</v>
      </c>
    </row>
    <row r="1302" spans="1:7" ht="15">
      <c r="A1302" s="190"/>
      <c r="B1302" s="168">
        <f t="shared" si="38"/>
        <v>1194</v>
      </c>
      <c r="C1302" s="110" t="s">
        <v>1680</v>
      </c>
      <c r="D1302" s="167" t="s">
        <v>119</v>
      </c>
      <c r="E1302" s="110" t="s">
        <v>1789</v>
      </c>
      <c r="F1302" s="167" t="s">
        <v>252</v>
      </c>
      <c r="G1302" s="236">
        <v>1.4583333333333335</v>
      </c>
    </row>
    <row r="1303" spans="1:7" ht="15">
      <c r="A1303" s="190"/>
      <c r="B1303" s="168">
        <f t="shared" si="38"/>
        <v>1195</v>
      </c>
      <c r="C1303" s="110" t="s">
        <v>1680</v>
      </c>
      <c r="D1303" s="167" t="s">
        <v>119</v>
      </c>
      <c r="E1303" s="110" t="s">
        <v>1684</v>
      </c>
      <c r="F1303" s="167" t="s">
        <v>252</v>
      </c>
      <c r="G1303" s="236">
        <v>1.25</v>
      </c>
    </row>
    <row r="1304" spans="1:7" ht="15">
      <c r="A1304" s="190"/>
      <c r="B1304" s="168">
        <f t="shared" si="38"/>
        <v>1196</v>
      </c>
      <c r="C1304" s="110" t="s">
        <v>668</v>
      </c>
      <c r="D1304" s="167" t="s">
        <v>119</v>
      </c>
      <c r="E1304" s="110" t="s">
        <v>1219</v>
      </c>
      <c r="F1304" s="167" t="s">
        <v>252</v>
      </c>
      <c r="G1304" s="236">
        <v>6.8333333333333343E-2</v>
      </c>
    </row>
    <row r="1305" spans="1:7" ht="15">
      <c r="A1305" s="190"/>
      <c r="B1305" s="168">
        <f t="shared" si="38"/>
        <v>1197</v>
      </c>
      <c r="C1305" s="110" t="s">
        <v>668</v>
      </c>
      <c r="D1305" s="167" t="s">
        <v>119</v>
      </c>
      <c r="E1305" s="110" t="s">
        <v>1685</v>
      </c>
      <c r="F1305" s="167" t="s">
        <v>252</v>
      </c>
      <c r="G1305" s="236">
        <v>0.15583333333333335</v>
      </c>
    </row>
    <row r="1306" spans="1:7" ht="18">
      <c r="A1306" s="190"/>
      <c r="B1306" s="238"/>
      <c r="C1306" s="199" t="s">
        <v>670</v>
      </c>
      <c r="D1306" s="210"/>
      <c r="E1306" s="210"/>
      <c r="F1306" s="210"/>
      <c r="G1306" s="206"/>
    </row>
    <row r="1307" spans="1:7" ht="15">
      <c r="A1307" s="189" t="s">
        <v>2059</v>
      </c>
      <c r="B1307" s="157"/>
      <c r="C1307" s="402" t="s">
        <v>671</v>
      </c>
      <c r="D1307" s="403"/>
      <c r="E1307" s="404"/>
      <c r="F1307" s="210"/>
      <c r="G1307" s="214"/>
    </row>
    <row r="1308" spans="1:7" ht="15">
      <c r="B1308" s="168">
        <f>B1305+1</f>
        <v>1198</v>
      </c>
      <c r="C1308" s="123" t="s">
        <v>672</v>
      </c>
      <c r="D1308" s="111" t="s">
        <v>119</v>
      </c>
      <c r="E1308" s="103" t="s">
        <v>2311</v>
      </c>
      <c r="F1308" s="243" t="s">
        <v>318</v>
      </c>
      <c r="G1308" s="214">
        <v>358.33333333333337</v>
      </c>
    </row>
    <row r="1309" spans="1:7" ht="15">
      <c r="A1309" s="190"/>
      <c r="B1309" s="168">
        <f>B1308+1</f>
        <v>1199</v>
      </c>
      <c r="C1309" s="123" t="s">
        <v>672</v>
      </c>
      <c r="D1309" s="111" t="s">
        <v>119</v>
      </c>
      <c r="E1309" s="103" t="s">
        <v>2312</v>
      </c>
      <c r="F1309" s="243" t="s">
        <v>318</v>
      </c>
      <c r="G1309" s="214">
        <v>345.83333333333337</v>
      </c>
    </row>
    <row r="1310" spans="1:7" ht="15">
      <c r="A1310" s="190"/>
      <c r="B1310" s="168">
        <f t="shared" ref="B1310:B1317" si="39">B1309+1</f>
        <v>1200</v>
      </c>
      <c r="C1310" s="123" t="s">
        <v>672</v>
      </c>
      <c r="D1310" s="111" t="s">
        <v>119</v>
      </c>
      <c r="E1310" s="103" t="s">
        <v>2254</v>
      </c>
      <c r="F1310" s="243" t="s">
        <v>552</v>
      </c>
      <c r="G1310" s="214">
        <v>354.16666666666669</v>
      </c>
    </row>
    <row r="1311" spans="1:7" ht="15">
      <c r="A1311" s="190"/>
      <c r="B1311" s="168">
        <f t="shared" si="39"/>
        <v>1201</v>
      </c>
      <c r="C1311" s="123" t="s">
        <v>672</v>
      </c>
      <c r="D1311" s="111" t="s">
        <v>119</v>
      </c>
      <c r="E1311" s="103" t="s">
        <v>2229</v>
      </c>
      <c r="F1311" s="243" t="s">
        <v>552</v>
      </c>
      <c r="G1311" s="214">
        <v>529.16666666666674</v>
      </c>
    </row>
    <row r="1312" spans="1:7" ht="15">
      <c r="A1312" s="190"/>
      <c r="B1312" s="168">
        <f t="shared" si="39"/>
        <v>1202</v>
      </c>
      <c r="C1312" s="103" t="s">
        <v>672</v>
      </c>
      <c r="D1312" s="167" t="s">
        <v>119</v>
      </c>
      <c r="E1312" s="103" t="s">
        <v>2313</v>
      </c>
      <c r="F1312" s="243" t="s">
        <v>552</v>
      </c>
      <c r="G1312" s="214">
        <v>437.5</v>
      </c>
    </row>
    <row r="1313" spans="1:7" ht="15">
      <c r="A1313" s="190"/>
      <c r="B1313" s="168">
        <f t="shared" si="39"/>
        <v>1203</v>
      </c>
      <c r="C1313" s="108" t="s">
        <v>672</v>
      </c>
      <c r="D1313" s="109" t="s">
        <v>119</v>
      </c>
      <c r="E1313" s="108" t="s">
        <v>2255</v>
      </c>
      <c r="F1313" s="243" t="s">
        <v>318</v>
      </c>
      <c r="G1313" s="214">
        <v>190.83333333333334</v>
      </c>
    </row>
    <row r="1314" spans="1:7" ht="30">
      <c r="A1314" s="190"/>
      <c r="B1314" s="168">
        <f t="shared" si="39"/>
        <v>1204</v>
      </c>
      <c r="C1314" s="123" t="s">
        <v>672</v>
      </c>
      <c r="D1314" s="111" t="s">
        <v>119</v>
      </c>
      <c r="E1314" s="103" t="s">
        <v>1600</v>
      </c>
      <c r="F1314" s="243" t="s">
        <v>1959</v>
      </c>
      <c r="G1314" s="214">
        <v>410.4</v>
      </c>
    </row>
    <row r="1315" spans="1:7" ht="30">
      <c r="A1315" s="190"/>
      <c r="B1315" s="168">
        <f t="shared" si="39"/>
        <v>1205</v>
      </c>
      <c r="C1315" s="123" t="s">
        <v>672</v>
      </c>
      <c r="D1315" s="111" t="s">
        <v>119</v>
      </c>
      <c r="E1315" s="103" t="s">
        <v>1573</v>
      </c>
      <c r="F1315" s="243" t="s">
        <v>1959</v>
      </c>
      <c r="G1315" s="214">
        <v>576</v>
      </c>
    </row>
    <row r="1316" spans="1:7" ht="30">
      <c r="A1316" s="190"/>
      <c r="B1316" s="168">
        <f t="shared" si="39"/>
        <v>1206</v>
      </c>
      <c r="C1316" s="123" t="s">
        <v>672</v>
      </c>
      <c r="D1316" s="111" t="s">
        <v>119</v>
      </c>
      <c r="E1316" s="140" t="s">
        <v>1470</v>
      </c>
      <c r="F1316" s="244" t="s">
        <v>1234</v>
      </c>
      <c r="G1316" s="214">
        <v>292</v>
      </c>
    </row>
    <row r="1317" spans="1:7" ht="30">
      <c r="A1317" s="190"/>
      <c r="B1317" s="168">
        <f t="shared" si="39"/>
        <v>1207</v>
      </c>
      <c r="C1317" s="123" t="s">
        <v>672</v>
      </c>
      <c r="D1317" s="111" t="s">
        <v>119</v>
      </c>
      <c r="E1317" s="140" t="s">
        <v>1574</v>
      </c>
      <c r="F1317" s="244" t="s">
        <v>1234</v>
      </c>
      <c r="G1317" s="214">
        <v>356</v>
      </c>
    </row>
    <row r="1318" spans="1:7" ht="15">
      <c r="A1318" s="189" t="s">
        <v>2060</v>
      </c>
      <c r="B1318" s="238"/>
      <c r="C1318" s="107" t="s">
        <v>673</v>
      </c>
      <c r="D1318" s="107"/>
      <c r="E1318" s="107"/>
      <c r="F1318" s="215"/>
      <c r="G1318" s="214"/>
    </row>
    <row r="1319" spans="1:7" ht="15">
      <c r="B1319" s="168">
        <f>B1317+1</f>
        <v>1208</v>
      </c>
      <c r="C1319" s="108" t="s">
        <v>674</v>
      </c>
      <c r="D1319" s="167" t="s">
        <v>119</v>
      </c>
      <c r="E1319" s="108" t="s">
        <v>1343</v>
      </c>
      <c r="F1319" s="178" t="s">
        <v>675</v>
      </c>
      <c r="G1319" s="214">
        <v>42.833333333333336</v>
      </c>
    </row>
    <row r="1320" spans="1:7" ht="15">
      <c r="A1320" s="190"/>
      <c r="B1320" s="168">
        <f>B1319+1</f>
        <v>1209</v>
      </c>
      <c r="C1320" s="108" t="s">
        <v>674</v>
      </c>
      <c r="D1320" s="167" t="s">
        <v>119</v>
      </c>
      <c r="E1320" s="108" t="s">
        <v>1344</v>
      </c>
      <c r="F1320" s="178" t="s">
        <v>675</v>
      </c>
      <c r="G1320" s="214">
        <v>47.416666666666664</v>
      </c>
    </row>
    <row r="1321" spans="1:7" ht="15">
      <c r="A1321" s="190"/>
      <c r="B1321" s="168">
        <f>B1320+1</f>
        <v>1210</v>
      </c>
      <c r="C1321" s="108" t="s">
        <v>674</v>
      </c>
      <c r="D1321" s="167" t="s">
        <v>119</v>
      </c>
      <c r="E1321" s="108" t="s">
        <v>1345</v>
      </c>
      <c r="F1321" s="178" t="s">
        <v>675</v>
      </c>
      <c r="G1321" s="214">
        <v>42.833333333333336</v>
      </c>
    </row>
    <row r="1322" spans="1:7" ht="15">
      <c r="A1322" s="190"/>
      <c r="B1322" s="168">
        <f t="shared" ref="B1322:B1343" si="40">B1321+1</f>
        <v>1211</v>
      </c>
      <c r="C1322" s="108" t="s">
        <v>674</v>
      </c>
      <c r="D1322" s="167" t="s">
        <v>119</v>
      </c>
      <c r="E1322" s="108" t="s">
        <v>1346</v>
      </c>
      <c r="F1322" s="178" t="s">
        <v>675</v>
      </c>
      <c r="G1322" s="214">
        <v>53.333333333333336</v>
      </c>
    </row>
    <row r="1323" spans="1:7" ht="15">
      <c r="A1323" s="190"/>
      <c r="B1323" s="168">
        <f t="shared" si="40"/>
        <v>1212</v>
      </c>
      <c r="C1323" s="108" t="s">
        <v>674</v>
      </c>
      <c r="D1323" s="167" t="s">
        <v>119</v>
      </c>
      <c r="E1323" s="108" t="s">
        <v>676</v>
      </c>
      <c r="F1323" s="178" t="s">
        <v>675</v>
      </c>
      <c r="G1323" s="214">
        <v>53.333333333333336</v>
      </c>
    </row>
    <row r="1324" spans="1:7" ht="15">
      <c r="A1324" s="190"/>
      <c r="B1324" s="168">
        <f t="shared" si="40"/>
        <v>1213</v>
      </c>
      <c r="C1324" s="108" t="s">
        <v>674</v>
      </c>
      <c r="D1324" s="167" t="s">
        <v>119</v>
      </c>
      <c r="E1324" s="108" t="s">
        <v>1347</v>
      </c>
      <c r="F1324" s="178" t="s">
        <v>675</v>
      </c>
      <c r="G1324" s="214">
        <v>26.583333333333332</v>
      </c>
    </row>
    <row r="1325" spans="1:7" ht="15">
      <c r="A1325" s="190"/>
      <c r="B1325" s="168">
        <f t="shared" si="40"/>
        <v>1214</v>
      </c>
      <c r="C1325" s="108" t="s">
        <v>674</v>
      </c>
      <c r="D1325" s="167" t="s">
        <v>119</v>
      </c>
      <c r="E1325" s="108" t="s">
        <v>1235</v>
      </c>
      <c r="F1325" s="178" t="s">
        <v>675</v>
      </c>
      <c r="G1325" s="214">
        <v>29.916666666666668</v>
      </c>
    </row>
    <row r="1326" spans="1:7" ht="15">
      <c r="A1326" s="190"/>
      <c r="B1326" s="168">
        <f t="shared" si="40"/>
        <v>1215</v>
      </c>
      <c r="C1326" s="108" t="s">
        <v>674</v>
      </c>
      <c r="D1326" s="167" t="s">
        <v>119</v>
      </c>
      <c r="E1326" s="108" t="s">
        <v>1348</v>
      </c>
      <c r="F1326" s="178" t="s">
        <v>675</v>
      </c>
      <c r="G1326" s="214">
        <v>30.416666666666668</v>
      </c>
    </row>
    <row r="1327" spans="1:7" ht="15">
      <c r="A1327" s="190"/>
      <c r="B1327" s="168">
        <f t="shared" si="40"/>
        <v>1216</v>
      </c>
      <c r="C1327" s="108" t="s">
        <v>674</v>
      </c>
      <c r="D1327" s="167" t="s">
        <v>119</v>
      </c>
      <c r="E1327" s="108" t="s">
        <v>1670</v>
      </c>
      <c r="F1327" s="178" t="s">
        <v>675</v>
      </c>
      <c r="G1327" s="214">
        <v>35.25</v>
      </c>
    </row>
    <row r="1328" spans="1:7" ht="15">
      <c r="A1328" s="190"/>
      <c r="B1328" s="168">
        <f t="shared" si="40"/>
        <v>1217</v>
      </c>
      <c r="C1328" s="108" t="s">
        <v>674</v>
      </c>
      <c r="D1328" s="167" t="s">
        <v>119</v>
      </c>
      <c r="E1328" s="108" t="s">
        <v>1349</v>
      </c>
      <c r="F1328" s="178" t="s">
        <v>675</v>
      </c>
      <c r="G1328" s="214">
        <v>36.833333333333336</v>
      </c>
    </row>
    <row r="1329" spans="1:7" ht="15">
      <c r="A1329" s="190"/>
      <c r="B1329" s="168">
        <f t="shared" si="40"/>
        <v>1218</v>
      </c>
      <c r="C1329" s="108" t="s">
        <v>674</v>
      </c>
      <c r="D1329" s="167" t="s">
        <v>119</v>
      </c>
      <c r="E1329" s="108" t="s">
        <v>677</v>
      </c>
      <c r="F1329" s="178" t="s">
        <v>675</v>
      </c>
      <c r="G1329" s="214">
        <v>32.833333333333336</v>
      </c>
    </row>
    <row r="1330" spans="1:7" ht="15">
      <c r="A1330" s="190"/>
      <c r="B1330" s="168">
        <f t="shared" si="40"/>
        <v>1219</v>
      </c>
      <c r="C1330" s="108" t="s">
        <v>674</v>
      </c>
      <c r="D1330" s="167" t="s">
        <v>119</v>
      </c>
      <c r="E1330" s="108" t="s">
        <v>1350</v>
      </c>
      <c r="F1330" s="178" t="s">
        <v>675</v>
      </c>
      <c r="G1330" s="214">
        <v>36.166666666666664</v>
      </c>
    </row>
    <row r="1331" spans="1:7" ht="15">
      <c r="A1331" s="190"/>
      <c r="B1331" s="168">
        <f t="shared" si="40"/>
        <v>1220</v>
      </c>
      <c r="C1331" s="108" t="s">
        <v>674</v>
      </c>
      <c r="D1331" s="167" t="s">
        <v>119</v>
      </c>
      <c r="E1331" s="108" t="s">
        <v>1351</v>
      </c>
      <c r="F1331" s="178" t="s">
        <v>675</v>
      </c>
      <c r="G1331" s="214">
        <v>30.083333333333336</v>
      </c>
    </row>
    <row r="1332" spans="1:7" ht="15">
      <c r="A1332" s="190"/>
      <c r="B1332" s="168">
        <f t="shared" si="40"/>
        <v>1221</v>
      </c>
      <c r="C1332" s="123" t="s">
        <v>678</v>
      </c>
      <c r="D1332" s="111" t="s">
        <v>119</v>
      </c>
      <c r="E1332" s="108" t="s">
        <v>1352</v>
      </c>
      <c r="F1332" s="178" t="s">
        <v>675</v>
      </c>
      <c r="G1332" s="214">
        <v>29.166666666666668</v>
      </c>
    </row>
    <row r="1333" spans="1:7" ht="15">
      <c r="A1333" s="190"/>
      <c r="B1333" s="168">
        <f t="shared" si="40"/>
        <v>1222</v>
      </c>
      <c r="C1333" s="123" t="s">
        <v>678</v>
      </c>
      <c r="D1333" s="111" t="s">
        <v>119</v>
      </c>
      <c r="E1333" s="108" t="s">
        <v>679</v>
      </c>
      <c r="F1333" s="178" t="s">
        <v>675</v>
      </c>
      <c r="G1333" s="214">
        <v>27.416666666666668</v>
      </c>
    </row>
    <row r="1334" spans="1:7" ht="15">
      <c r="A1334" s="190"/>
      <c r="B1334" s="168">
        <f t="shared" si="40"/>
        <v>1223</v>
      </c>
      <c r="C1334" s="123" t="s">
        <v>678</v>
      </c>
      <c r="D1334" s="111" t="s">
        <v>119</v>
      </c>
      <c r="E1334" s="108" t="s">
        <v>680</v>
      </c>
      <c r="F1334" s="178" t="s">
        <v>675</v>
      </c>
      <c r="G1334" s="214">
        <v>33.25</v>
      </c>
    </row>
    <row r="1335" spans="1:7" ht="15">
      <c r="A1335" s="190"/>
      <c r="B1335" s="168">
        <f t="shared" si="40"/>
        <v>1224</v>
      </c>
      <c r="C1335" s="123" t="s">
        <v>678</v>
      </c>
      <c r="D1335" s="111" t="s">
        <v>119</v>
      </c>
      <c r="E1335" s="108" t="s">
        <v>681</v>
      </c>
      <c r="F1335" s="178" t="s">
        <v>675</v>
      </c>
      <c r="G1335" s="214">
        <v>34.166666666666671</v>
      </c>
    </row>
    <row r="1336" spans="1:7" ht="15">
      <c r="A1336" s="190"/>
      <c r="B1336" s="168">
        <f t="shared" si="40"/>
        <v>1225</v>
      </c>
      <c r="C1336" s="123" t="s">
        <v>678</v>
      </c>
      <c r="D1336" s="111" t="s">
        <v>119</v>
      </c>
      <c r="E1336" s="108" t="s">
        <v>1353</v>
      </c>
      <c r="F1336" s="178" t="s">
        <v>675</v>
      </c>
      <c r="G1336" s="214">
        <v>26.583333333333332</v>
      </c>
    </row>
    <row r="1337" spans="1:7" ht="15">
      <c r="A1337" s="190"/>
      <c r="B1337" s="168">
        <f t="shared" si="40"/>
        <v>1226</v>
      </c>
      <c r="C1337" s="123" t="s">
        <v>678</v>
      </c>
      <c r="D1337" s="111" t="s">
        <v>119</v>
      </c>
      <c r="E1337" s="108" t="s">
        <v>682</v>
      </c>
      <c r="F1337" s="178" t="s">
        <v>675</v>
      </c>
      <c r="G1337" s="214">
        <v>26.916666666666664</v>
      </c>
    </row>
    <row r="1338" spans="1:7" ht="15">
      <c r="A1338" s="190"/>
      <c r="B1338" s="168">
        <f t="shared" si="40"/>
        <v>1227</v>
      </c>
      <c r="C1338" s="123" t="s">
        <v>678</v>
      </c>
      <c r="D1338" s="111" t="s">
        <v>119</v>
      </c>
      <c r="E1338" s="108" t="s">
        <v>683</v>
      </c>
      <c r="F1338" s="178" t="s">
        <v>675</v>
      </c>
      <c r="G1338" s="214">
        <v>27.583333333333336</v>
      </c>
    </row>
    <row r="1339" spans="1:7" ht="15">
      <c r="A1339" s="190"/>
      <c r="B1339" s="168">
        <f t="shared" si="40"/>
        <v>1228</v>
      </c>
      <c r="C1339" s="123" t="s">
        <v>678</v>
      </c>
      <c r="D1339" s="111" t="s">
        <v>119</v>
      </c>
      <c r="E1339" s="108" t="s">
        <v>684</v>
      </c>
      <c r="F1339" s="178" t="s">
        <v>675</v>
      </c>
      <c r="G1339" s="214">
        <v>30.416666666666668</v>
      </c>
    </row>
    <row r="1340" spans="1:7" ht="15">
      <c r="A1340" s="190"/>
      <c r="B1340" s="168">
        <f t="shared" si="40"/>
        <v>1229</v>
      </c>
      <c r="C1340" s="123" t="s">
        <v>678</v>
      </c>
      <c r="D1340" s="111" t="s">
        <v>119</v>
      </c>
      <c r="E1340" s="108" t="s">
        <v>1575</v>
      </c>
      <c r="F1340" s="243" t="s">
        <v>318</v>
      </c>
      <c r="G1340" s="214">
        <v>16.541666666666668</v>
      </c>
    </row>
    <row r="1341" spans="1:7" ht="15">
      <c r="A1341" s="190"/>
      <c r="B1341" s="168">
        <f t="shared" si="40"/>
        <v>1230</v>
      </c>
      <c r="C1341" s="123" t="s">
        <v>678</v>
      </c>
      <c r="D1341" s="111" t="s">
        <v>119</v>
      </c>
      <c r="E1341" s="108" t="s">
        <v>1576</v>
      </c>
      <c r="F1341" s="243" t="s">
        <v>318</v>
      </c>
      <c r="G1341" s="214">
        <v>39.166666666666671</v>
      </c>
    </row>
    <row r="1342" spans="1:7" ht="30">
      <c r="A1342" s="190"/>
      <c r="B1342" s="168">
        <f t="shared" si="40"/>
        <v>1231</v>
      </c>
      <c r="C1342" s="123" t="s">
        <v>678</v>
      </c>
      <c r="D1342" s="111" t="s">
        <v>119</v>
      </c>
      <c r="E1342" s="108" t="s">
        <v>2223</v>
      </c>
      <c r="F1342" s="178" t="s">
        <v>1960</v>
      </c>
      <c r="G1342" s="214">
        <v>123.41666666666667</v>
      </c>
    </row>
    <row r="1343" spans="1:7" ht="30">
      <c r="A1343" s="190"/>
      <c r="B1343" s="168">
        <f t="shared" si="40"/>
        <v>1232</v>
      </c>
      <c r="C1343" s="123" t="s">
        <v>678</v>
      </c>
      <c r="D1343" s="111" t="s">
        <v>119</v>
      </c>
      <c r="E1343" s="108" t="s">
        <v>2224</v>
      </c>
      <c r="F1343" s="178" t="s">
        <v>1960</v>
      </c>
      <c r="G1343" s="214">
        <v>18.916666666666668</v>
      </c>
    </row>
    <row r="1344" spans="1:7" ht="15">
      <c r="A1344" s="189" t="s">
        <v>2061</v>
      </c>
      <c r="B1344" s="238"/>
      <c r="C1344" s="107" t="s">
        <v>685</v>
      </c>
      <c r="D1344" s="107"/>
      <c r="E1344" s="107"/>
      <c r="F1344" s="245"/>
      <c r="G1344" s="214"/>
    </row>
    <row r="1345" spans="1:7" ht="15">
      <c r="B1345" s="168">
        <f>B1343+1</f>
        <v>1233</v>
      </c>
      <c r="C1345" s="103" t="s">
        <v>686</v>
      </c>
      <c r="D1345" s="167" t="s">
        <v>119</v>
      </c>
      <c r="E1345" s="103" t="s">
        <v>1236</v>
      </c>
      <c r="F1345" s="243" t="s">
        <v>552</v>
      </c>
      <c r="G1345" s="214">
        <v>4</v>
      </c>
    </row>
    <row r="1346" spans="1:7" ht="15">
      <c r="A1346" s="190"/>
      <c r="B1346" s="168">
        <f>B1345+1</f>
        <v>1234</v>
      </c>
      <c r="C1346" s="103" t="s">
        <v>686</v>
      </c>
      <c r="D1346" s="167" t="s">
        <v>119</v>
      </c>
      <c r="E1346" s="103" t="s">
        <v>1827</v>
      </c>
      <c r="F1346" s="243" t="s">
        <v>318</v>
      </c>
      <c r="G1346" s="214">
        <v>4.1458333333333339</v>
      </c>
    </row>
    <row r="1347" spans="1:7" ht="15">
      <c r="A1347" s="190"/>
      <c r="B1347" s="168">
        <f>B1346+1</f>
        <v>1235</v>
      </c>
      <c r="C1347" s="103" t="s">
        <v>686</v>
      </c>
      <c r="D1347" s="167" t="s">
        <v>119</v>
      </c>
      <c r="E1347" s="103" t="s">
        <v>1236</v>
      </c>
      <c r="F1347" s="243" t="s">
        <v>318</v>
      </c>
      <c r="G1347" s="214">
        <v>4</v>
      </c>
    </row>
    <row r="1348" spans="1:7" ht="15">
      <c r="A1348" s="189" t="s">
        <v>2062</v>
      </c>
      <c r="B1348" s="238"/>
      <c r="C1348" s="107" t="s">
        <v>687</v>
      </c>
      <c r="D1348" s="107"/>
      <c r="E1348" s="107"/>
      <c r="F1348" s="215"/>
      <c r="G1348" s="214"/>
    </row>
    <row r="1349" spans="1:7" ht="30">
      <c r="B1349" s="168">
        <f>B1347+1</f>
        <v>1236</v>
      </c>
      <c r="C1349" s="108" t="s">
        <v>669</v>
      </c>
      <c r="D1349" s="167" t="s">
        <v>119</v>
      </c>
      <c r="E1349" s="108" t="s">
        <v>688</v>
      </c>
      <c r="F1349" s="178" t="s">
        <v>1577</v>
      </c>
      <c r="G1349" s="214">
        <v>2.08</v>
      </c>
    </row>
    <row r="1350" spans="1:7" ht="30">
      <c r="A1350" s="190"/>
      <c r="B1350" s="168">
        <f t="shared" ref="B1350:B1355" si="41">B1349+1</f>
        <v>1237</v>
      </c>
      <c r="C1350" s="108" t="s">
        <v>669</v>
      </c>
      <c r="D1350" s="167" t="s">
        <v>119</v>
      </c>
      <c r="E1350" s="108" t="s">
        <v>1471</v>
      </c>
      <c r="F1350" s="178" t="s">
        <v>1577</v>
      </c>
      <c r="G1350" s="214">
        <v>2.08</v>
      </c>
    </row>
    <row r="1351" spans="1:7" ht="30">
      <c r="A1351" s="190"/>
      <c r="B1351" s="168">
        <f t="shared" si="41"/>
        <v>1238</v>
      </c>
      <c r="C1351" s="108" t="s">
        <v>669</v>
      </c>
      <c r="D1351" s="167" t="s">
        <v>119</v>
      </c>
      <c r="E1351" s="108" t="s">
        <v>1472</v>
      </c>
      <c r="F1351" s="178" t="s">
        <v>1577</v>
      </c>
      <c r="G1351" s="214">
        <v>2.72</v>
      </c>
    </row>
    <row r="1352" spans="1:7" ht="30">
      <c r="A1352" s="190"/>
      <c r="B1352" s="168">
        <f t="shared" si="41"/>
        <v>1239</v>
      </c>
      <c r="C1352" s="103" t="s">
        <v>669</v>
      </c>
      <c r="D1352" s="167" t="s">
        <v>119</v>
      </c>
      <c r="E1352" s="103" t="s">
        <v>1801</v>
      </c>
      <c r="F1352" s="178" t="s">
        <v>2314</v>
      </c>
      <c r="G1352" s="214">
        <v>0.45833333333333337</v>
      </c>
    </row>
    <row r="1353" spans="1:7" ht="30">
      <c r="A1353" s="190"/>
      <c r="B1353" s="168">
        <f t="shared" si="41"/>
        <v>1240</v>
      </c>
      <c r="C1353" s="108" t="s">
        <v>669</v>
      </c>
      <c r="D1353" s="167" t="s">
        <v>119</v>
      </c>
      <c r="E1353" s="108" t="s">
        <v>688</v>
      </c>
      <c r="F1353" s="178" t="s">
        <v>2315</v>
      </c>
      <c r="G1353" s="214">
        <v>3.75</v>
      </c>
    </row>
    <row r="1354" spans="1:7" ht="30">
      <c r="A1354" s="190"/>
      <c r="B1354" s="168">
        <f t="shared" si="41"/>
        <v>1241</v>
      </c>
      <c r="C1354" s="108" t="s">
        <v>669</v>
      </c>
      <c r="D1354" s="167" t="s">
        <v>119</v>
      </c>
      <c r="E1354" s="108" t="s">
        <v>1802</v>
      </c>
      <c r="F1354" s="178" t="s">
        <v>2315</v>
      </c>
      <c r="G1354" s="214">
        <v>6.25</v>
      </c>
    </row>
    <row r="1355" spans="1:7" ht="30">
      <c r="A1355" s="190"/>
      <c r="B1355" s="168">
        <f t="shared" si="41"/>
        <v>1242</v>
      </c>
      <c r="C1355" s="108" t="s">
        <v>1803</v>
      </c>
      <c r="D1355" s="167" t="s">
        <v>119</v>
      </c>
      <c r="E1355" s="108" t="s">
        <v>1804</v>
      </c>
      <c r="F1355" s="178" t="s">
        <v>2315</v>
      </c>
      <c r="G1355" s="214">
        <v>3.5000000000000004</v>
      </c>
    </row>
    <row r="1356" spans="1:7" ht="15">
      <c r="A1356" s="189" t="s">
        <v>2063</v>
      </c>
      <c r="B1356" s="238"/>
      <c r="C1356" s="107" t="s">
        <v>689</v>
      </c>
      <c r="D1356" s="107"/>
      <c r="E1356" s="107"/>
      <c r="F1356" s="215"/>
      <c r="G1356" s="214"/>
    </row>
    <row r="1357" spans="1:7" ht="30">
      <c r="B1357" s="168">
        <f>B1355+1</f>
        <v>1243</v>
      </c>
      <c r="C1357" s="108" t="s">
        <v>1805</v>
      </c>
      <c r="D1357" s="167" t="s">
        <v>124</v>
      </c>
      <c r="E1357" s="108" t="s">
        <v>1806</v>
      </c>
      <c r="F1357" s="178" t="s">
        <v>2316</v>
      </c>
      <c r="G1357" s="214">
        <v>1.0833333333333335</v>
      </c>
    </row>
    <row r="1358" spans="1:7" ht="30">
      <c r="A1358" s="190"/>
      <c r="B1358" s="168">
        <f t="shared" ref="B1358:B1363" si="42">B1357+1</f>
        <v>1244</v>
      </c>
      <c r="C1358" s="108" t="s">
        <v>1807</v>
      </c>
      <c r="D1358" s="167" t="s">
        <v>124</v>
      </c>
      <c r="E1358" s="108" t="s">
        <v>1808</v>
      </c>
      <c r="F1358" s="178" t="s">
        <v>2317</v>
      </c>
      <c r="G1358" s="214">
        <v>1.0833333333333335</v>
      </c>
    </row>
    <row r="1359" spans="1:7" ht="30">
      <c r="A1359" s="190"/>
      <c r="B1359" s="168">
        <f t="shared" si="42"/>
        <v>1245</v>
      </c>
      <c r="C1359" s="108" t="s">
        <v>1807</v>
      </c>
      <c r="D1359" s="167" t="s">
        <v>124</v>
      </c>
      <c r="E1359" s="108" t="s">
        <v>1809</v>
      </c>
      <c r="F1359" s="178" t="s">
        <v>2317</v>
      </c>
      <c r="G1359" s="214">
        <v>1.7500000000000002</v>
      </c>
    </row>
    <row r="1360" spans="1:7" ht="30">
      <c r="A1360" s="190"/>
      <c r="B1360" s="168">
        <f t="shared" si="42"/>
        <v>1246</v>
      </c>
      <c r="C1360" s="108" t="s">
        <v>1807</v>
      </c>
      <c r="D1360" s="167" t="s">
        <v>124</v>
      </c>
      <c r="E1360" s="108" t="s">
        <v>1810</v>
      </c>
      <c r="F1360" s="178" t="s">
        <v>2317</v>
      </c>
      <c r="G1360" s="214">
        <v>1.7500000000000002</v>
      </c>
    </row>
    <row r="1361" spans="1:7" ht="30">
      <c r="A1361" s="190"/>
      <c r="B1361" s="168">
        <f t="shared" si="42"/>
        <v>1247</v>
      </c>
      <c r="C1361" s="108" t="s">
        <v>1807</v>
      </c>
      <c r="D1361" s="167" t="s">
        <v>124</v>
      </c>
      <c r="E1361" s="108" t="s">
        <v>1811</v>
      </c>
      <c r="F1361" s="178" t="s">
        <v>2317</v>
      </c>
      <c r="G1361" s="214">
        <v>2.3333333333333335</v>
      </c>
    </row>
    <row r="1362" spans="1:7" ht="30">
      <c r="A1362" s="190"/>
      <c r="B1362" s="168">
        <f t="shared" si="42"/>
        <v>1248</v>
      </c>
      <c r="C1362" s="108" t="s">
        <v>1807</v>
      </c>
      <c r="D1362" s="167" t="s">
        <v>124</v>
      </c>
      <c r="E1362" s="108" t="s">
        <v>1812</v>
      </c>
      <c r="F1362" s="178" t="s">
        <v>2317</v>
      </c>
      <c r="G1362" s="214">
        <v>2.916666666666667</v>
      </c>
    </row>
    <row r="1363" spans="1:7" ht="30">
      <c r="A1363" s="190"/>
      <c r="B1363" s="168">
        <f t="shared" si="42"/>
        <v>1249</v>
      </c>
      <c r="C1363" s="108" t="s">
        <v>1807</v>
      </c>
      <c r="D1363" s="167" t="s">
        <v>124</v>
      </c>
      <c r="E1363" s="108" t="s">
        <v>1813</v>
      </c>
      <c r="F1363" s="178" t="s">
        <v>2317</v>
      </c>
      <c r="G1363" s="214">
        <v>2.4166666666666665</v>
      </c>
    </row>
    <row r="1364" spans="1:7" ht="15">
      <c r="A1364" s="189" t="s">
        <v>2064</v>
      </c>
      <c r="B1364" s="238"/>
      <c r="C1364" s="107" t="s">
        <v>690</v>
      </c>
      <c r="D1364" s="107"/>
      <c r="E1364" s="107"/>
      <c r="F1364" s="215"/>
      <c r="G1364" s="214"/>
    </row>
    <row r="1365" spans="1:7" ht="15">
      <c r="B1365" s="168">
        <f>B1363+1</f>
        <v>1250</v>
      </c>
      <c r="C1365" s="103" t="s">
        <v>669</v>
      </c>
      <c r="D1365" s="167" t="s">
        <v>119</v>
      </c>
      <c r="E1365" s="103" t="s">
        <v>691</v>
      </c>
      <c r="F1365" s="178" t="s">
        <v>552</v>
      </c>
      <c r="G1365" s="214">
        <v>1.5</v>
      </c>
    </row>
    <row r="1366" spans="1:7" ht="15">
      <c r="A1366" s="190"/>
      <c r="B1366" s="233">
        <f>B1365+1</f>
        <v>1251</v>
      </c>
      <c r="C1366" s="103" t="s">
        <v>669</v>
      </c>
      <c r="D1366" s="167" t="s">
        <v>119</v>
      </c>
      <c r="E1366" s="103" t="s">
        <v>692</v>
      </c>
      <c r="F1366" s="178" t="s">
        <v>552</v>
      </c>
      <c r="G1366" s="214">
        <v>2</v>
      </c>
    </row>
    <row r="1367" spans="1:7" ht="15">
      <c r="A1367" s="190"/>
      <c r="B1367" s="168">
        <f>B1366+1</f>
        <v>1252</v>
      </c>
      <c r="C1367" s="103" t="s">
        <v>669</v>
      </c>
      <c r="D1367" s="167" t="s">
        <v>119</v>
      </c>
      <c r="E1367" s="103" t="s">
        <v>693</v>
      </c>
      <c r="F1367" s="178" t="s">
        <v>552</v>
      </c>
      <c r="G1367" s="214">
        <v>2.916666666666667</v>
      </c>
    </row>
    <row r="1368" spans="1:7" ht="15">
      <c r="A1368" s="190"/>
      <c r="B1368" s="168">
        <f t="shared" ref="B1368:B1379" si="43">B1367+1</f>
        <v>1253</v>
      </c>
      <c r="C1368" s="103" t="s">
        <v>669</v>
      </c>
      <c r="D1368" s="167" t="s">
        <v>119</v>
      </c>
      <c r="E1368" s="103" t="s">
        <v>694</v>
      </c>
      <c r="F1368" s="178" t="s">
        <v>552</v>
      </c>
      <c r="G1368" s="214">
        <v>1.5833333333333333</v>
      </c>
    </row>
    <row r="1369" spans="1:7" ht="15">
      <c r="A1369" s="190"/>
      <c r="B1369" s="168">
        <f t="shared" si="43"/>
        <v>1254</v>
      </c>
      <c r="C1369" s="103" t="s">
        <v>669</v>
      </c>
      <c r="D1369" s="167" t="s">
        <v>119</v>
      </c>
      <c r="E1369" s="103" t="s">
        <v>695</v>
      </c>
      <c r="F1369" s="178" t="s">
        <v>552</v>
      </c>
      <c r="G1369" s="214">
        <v>2.0833333333333335</v>
      </c>
    </row>
    <row r="1370" spans="1:7" ht="15">
      <c r="A1370" s="190"/>
      <c r="B1370" s="168">
        <f t="shared" si="43"/>
        <v>1255</v>
      </c>
      <c r="C1370" s="103" t="s">
        <v>669</v>
      </c>
      <c r="D1370" s="167" t="s">
        <v>119</v>
      </c>
      <c r="E1370" s="103" t="s">
        <v>696</v>
      </c>
      <c r="F1370" s="178" t="s">
        <v>552</v>
      </c>
      <c r="G1370" s="214">
        <v>3.0833333333333335</v>
      </c>
    </row>
    <row r="1371" spans="1:7" ht="30">
      <c r="A1371" s="190"/>
      <c r="B1371" s="168">
        <f t="shared" si="43"/>
        <v>1256</v>
      </c>
      <c r="C1371" s="103" t="s">
        <v>669</v>
      </c>
      <c r="D1371" s="167" t="s">
        <v>119</v>
      </c>
      <c r="E1371" s="103" t="s">
        <v>1814</v>
      </c>
      <c r="F1371" s="178" t="s">
        <v>2314</v>
      </c>
      <c r="G1371" s="214">
        <v>2.2500000000000004</v>
      </c>
    </row>
    <row r="1372" spans="1:7" ht="30">
      <c r="A1372" s="190"/>
      <c r="B1372" s="168">
        <f t="shared" si="43"/>
        <v>1257</v>
      </c>
      <c r="C1372" s="103" t="s">
        <v>669</v>
      </c>
      <c r="D1372" s="167" t="s">
        <v>119</v>
      </c>
      <c r="E1372" s="103" t="s">
        <v>692</v>
      </c>
      <c r="F1372" s="178" t="s">
        <v>2314</v>
      </c>
      <c r="G1372" s="214">
        <v>3.5833333333333335</v>
      </c>
    </row>
    <row r="1373" spans="1:7" ht="30">
      <c r="A1373" s="190"/>
      <c r="B1373" s="168">
        <f t="shared" si="43"/>
        <v>1258</v>
      </c>
      <c r="C1373" s="103" t="s">
        <v>669</v>
      </c>
      <c r="D1373" s="167" t="s">
        <v>119</v>
      </c>
      <c r="E1373" s="103" t="s">
        <v>1815</v>
      </c>
      <c r="F1373" s="178" t="s">
        <v>2314</v>
      </c>
      <c r="G1373" s="214">
        <v>4.916666666666667</v>
      </c>
    </row>
    <row r="1374" spans="1:7" ht="30">
      <c r="A1374" s="190"/>
      <c r="B1374" s="168">
        <f t="shared" si="43"/>
        <v>1259</v>
      </c>
      <c r="C1374" s="103" t="s">
        <v>669</v>
      </c>
      <c r="D1374" s="167" t="s">
        <v>119</v>
      </c>
      <c r="E1374" s="103" t="s">
        <v>1816</v>
      </c>
      <c r="F1374" s="178" t="s">
        <v>2314</v>
      </c>
      <c r="G1374" s="214">
        <v>2.2500000000000004</v>
      </c>
    </row>
    <row r="1375" spans="1:7" ht="30">
      <c r="A1375" s="190"/>
      <c r="B1375" s="168">
        <f t="shared" si="43"/>
        <v>1260</v>
      </c>
      <c r="C1375" s="103" t="s">
        <v>669</v>
      </c>
      <c r="D1375" s="167" t="s">
        <v>119</v>
      </c>
      <c r="E1375" s="103" t="s">
        <v>1817</v>
      </c>
      <c r="F1375" s="178" t="s">
        <v>2314</v>
      </c>
      <c r="G1375" s="214">
        <v>3.5833333333333335</v>
      </c>
    </row>
    <row r="1376" spans="1:7" ht="30">
      <c r="A1376" s="190"/>
      <c r="B1376" s="168">
        <f t="shared" si="43"/>
        <v>1261</v>
      </c>
      <c r="C1376" s="103" t="s">
        <v>669</v>
      </c>
      <c r="D1376" s="167" t="s">
        <v>119</v>
      </c>
      <c r="E1376" s="103" t="s">
        <v>1818</v>
      </c>
      <c r="F1376" s="178" t="s">
        <v>2314</v>
      </c>
      <c r="G1376" s="214">
        <v>5.083333333333333</v>
      </c>
    </row>
    <row r="1377" spans="1:7" ht="30">
      <c r="A1377" s="190"/>
      <c r="B1377" s="168">
        <f t="shared" si="43"/>
        <v>1262</v>
      </c>
      <c r="C1377" s="103" t="s">
        <v>669</v>
      </c>
      <c r="D1377" s="167" t="s">
        <v>119</v>
      </c>
      <c r="E1377" s="103" t="s">
        <v>694</v>
      </c>
      <c r="F1377" s="178" t="s">
        <v>2314</v>
      </c>
      <c r="G1377" s="214">
        <v>2.4166666666666665</v>
      </c>
    </row>
    <row r="1378" spans="1:7" ht="30">
      <c r="A1378" s="190"/>
      <c r="B1378" s="168">
        <f t="shared" si="43"/>
        <v>1263</v>
      </c>
      <c r="C1378" s="103" t="s">
        <v>669</v>
      </c>
      <c r="D1378" s="167" t="s">
        <v>119</v>
      </c>
      <c r="E1378" s="103" t="s">
        <v>695</v>
      </c>
      <c r="F1378" s="178" t="s">
        <v>2314</v>
      </c>
      <c r="G1378" s="214">
        <v>3.75</v>
      </c>
    </row>
    <row r="1379" spans="1:7" ht="30">
      <c r="A1379" s="190"/>
      <c r="B1379" s="168">
        <f t="shared" si="43"/>
        <v>1264</v>
      </c>
      <c r="C1379" s="103" t="s">
        <v>669</v>
      </c>
      <c r="D1379" s="167" t="s">
        <v>119</v>
      </c>
      <c r="E1379" s="103" t="s">
        <v>1819</v>
      </c>
      <c r="F1379" s="178" t="s">
        <v>2314</v>
      </c>
      <c r="G1379" s="214">
        <v>4.916666666666667</v>
      </c>
    </row>
    <row r="1380" spans="1:7" ht="15">
      <c r="A1380" s="189" t="s">
        <v>2065</v>
      </c>
      <c r="B1380" s="238"/>
      <c r="C1380" s="107" t="s">
        <v>697</v>
      </c>
      <c r="D1380" s="107"/>
      <c r="E1380" s="107"/>
      <c r="F1380" s="215"/>
      <c r="G1380" s="214"/>
    </row>
    <row r="1381" spans="1:7" ht="15">
      <c r="B1381" s="168">
        <f>B1379+1</f>
        <v>1265</v>
      </c>
      <c r="C1381" s="103" t="s">
        <v>698</v>
      </c>
      <c r="D1381" s="167" t="s">
        <v>119</v>
      </c>
      <c r="E1381" s="103" t="s">
        <v>699</v>
      </c>
      <c r="F1381" s="178" t="s">
        <v>552</v>
      </c>
      <c r="G1381" s="214">
        <v>1.2083333333333333</v>
      </c>
    </row>
    <row r="1382" spans="1:7" ht="15">
      <c r="A1382" s="190"/>
      <c r="B1382" s="168">
        <f>B1381+1</f>
        <v>1266</v>
      </c>
      <c r="C1382" s="103" t="s">
        <v>698</v>
      </c>
      <c r="D1382" s="167" t="s">
        <v>119</v>
      </c>
      <c r="E1382" s="103" t="s">
        <v>700</v>
      </c>
      <c r="F1382" s="178" t="s">
        <v>552</v>
      </c>
      <c r="G1382" s="214">
        <v>1.7500000000000002</v>
      </c>
    </row>
    <row r="1383" spans="1:7" ht="15">
      <c r="A1383" s="190"/>
      <c r="B1383" s="168">
        <f>B1382+1</f>
        <v>1267</v>
      </c>
      <c r="C1383" s="103" t="s">
        <v>698</v>
      </c>
      <c r="D1383" s="167" t="s">
        <v>119</v>
      </c>
      <c r="E1383" s="103" t="s">
        <v>701</v>
      </c>
      <c r="F1383" s="178" t="s">
        <v>552</v>
      </c>
      <c r="G1383" s="214">
        <v>2.291666666666667</v>
      </c>
    </row>
    <row r="1384" spans="1:7" ht="30">
      <c r="A1384" s="190"/>
      <c r="B1384" s="168">
        <f>B1383+1</f>
        <v>1268</v>
      </c>
      <c r="C1384" s="103" t="s">
        <v>698</v>
      </c>
      <c r="D1384" s="167" t="s">
        <v>119</v>
      </c>
      <c r="E1384" s="103" t="s">
        <v>699</v>
      </c>
      <c r="F1384" s="178" t="s">
        <v>2318</v>
      </c>
      <c r="G1384" s="214">
        <v>3.916666666666667</v>
      </c>
    </row>
    <row r="1385" spans="1:7" ht="30">
      <c r="A1385" s="190"/>
      <c r="B1385" s="168">
        <f>B1384+1</f>
        <v>1269</v>
      </c>
      <c r="C1385" s="103" t="s">
        <v>698</v>
      </c>
      <c r="D1385" s="167" t="s">
        <v>119</v>
      </c>
      <c r="E1385" s="103" t="s">
        <v>700</v>
      </c>
      <c r="F1385" s="178" t="s">
        <v>2318</v>
      </c>
      <c r="G1385" s="214">
        <v>5.166666666666667</v>
      </c>
    </row>
    <row r="1386" spans="1:7" ht="30">
      <c r="A1386" s="190"/>
      <c r="B1386" s="168">
        <f>B1385+1</f>
        <v>1270</v>
      </c>
      <c r="C1386" s="103" t="s">
        <v>698</v>
      </c>
      <c r="D1386" s="167" t="s">
        <v>119</v>
      </c>
      <c r="E1386" s="103" t="s">
        <v>701</v>
      </c>
      <c r="F1386" s="178" t="s">
        <v>2318</v>
      </c>
      <c r="G1386" s="214">
        <v>7.416666666666667</v>
      </c>
    </row>
    <row r="1387" spans="1:7" ht="15">
      <c r="A1387" s="189" t="s">
        <v>2066</v>
      </c>
      <c r="B1387" s="238"/>
      <c r="C1387" s="107" t="s">
        <v>702</v>
      </c>
      <c r="D1387" s="107"/>
      <c r="E1387" s="107"/>
      <c r="F1387" s="215"/>
      <c r="G1387" s="214"/>
    </row>
    <row r="1388" spans="1:7" ht="15">
      <c r="B1388" s="168">
        <f>B1386+1</f>
        <v>1271</v>
      </c>
      <c r="C1388" s="108" t="s">
        <v>667</v>
      </c>
      <c r="D1388" s="167" t="s">
        <v>119</v>
      </c>
      <c r="E1388" s="108" t="s">
        <v>2319</v>
      </c>
      <c r="F1388" s="177" t="s">
        <v>505</v>
      </c>
      <c r="G1388" s="214">
        <v>3.666666666666667</v>
      </c>
    </row>
    <row r="1389" spans="1:7" ht="15">
      <c r="A1389" s="189" t="s">
        <v>2067</v>
      </c>
      <c r="B1389" s="238"/>
      <c r="C1389" s="107" t="s">
        <v>703</v>
      </c>
      <c r="D1389" s="107"/>
      <c r="E1389" s="107"/>
      <c r="F1389" s="215"/>
      <c r="G1389" s="214" t="s">
        <v>1902</v>
      </c>
    </row>
    <row r="1390" spans="1:7" ht="22.5" customHeight="1">
      <c r="B1390" s="168">
        <f>B1388+1</f>
        <v>1272</v>
      </c>
      <c r="C1390" s="141" t="s">
        <v>530</v>
      </c>
      <c r="D1390" s="244" t="s">
        <v>119</v>
      </c>
      <c r="E1390" s="141" t="s">
        <v>2320</v>
      </c>
      <c r="F1390" s="246" t="s">
        <v>252</v>
      </c>
      <c r="G1390" s="214">
        <v>0.5</v>
      </c>
    </row>
    <row r="1391" spans="1:7" ht="18">
      <c r="A1391" s="190"/>
      <c r="B1391" s="238"/>
      <c r="C1391" s="199" t="s">
        <v>704</v>
      </c>
      <c r="D1391" s="210"/>
      <c r="E1391" s="210"/>
      <c r="F1391" s="230"/>
      <c r="G1391" s="223"/>
    </row>
    <row r="1392" spans="1:7" ht="15">
      <c r="A1392" s="224" t="s">
        <v>2068</v>
      </c>
      <c r="B1392" s="112"/>
      <c r="C1392" s="131" t="s">
        <v>705</v>
      </c>
      <c r="D1392" s="129"/>
      <c r="E1392" s="134"/>
      <c r="F1392" s="151"/>
      <c r="G1392" s="214"/>
    </row>
    <row r="1393" spans="1:7" ht="30">
      <c r="B1393" s="168">
        <f>B1390+1</f>
        <v>1273</v>
      </c>
      <c r="C1393" s="247" t="s">
        <v>706</v>
      </c>
      <c r="D1393" s="125" t="s">
        <v>119</v>
      </c>
      <c r="E1393" s="247" t="s">
        <v>1473</v>
      </c>
      <c r="F1393" s="178" t="s">
        <v>384</v>
      </c>
      <c r="G1393" s="214">
        <v>15</v>
      </c>
    </row>
    <row r="1394" spans="1:7" ht="30">
      <c r="A1394" s="226"/>
      <c r="B1394" s="248">
        <f>B1393+1</f>
        <v>1274</v>
      </c>
      <c r="C1394" s="247" t="s">
        <v>706</v>
      </c>
      <c r="D1394" s="125" t="s">
        <v>119</v>
      </c>
      <c r="E1394" s="247" t="s">
        <v>1354</v>
      </c>
      <c r="F1394" s="178" t="s">
        <v>384</v>
      </c>
      <c r="G1394" s="214">
        <v>20.833333333333336</v>
      </c>
    </row>
    <row r="1395" spans="1:7" ht="30">
      <c r="A1395" s="226"/>
      <c r="B1395" s="248">
        <f>B1394+1</f>
        <v>1275</v>
      </c>
      <c r="C1395" s="247" t="s">
        <v>706</v>
      </c>
      <c r="D1395" s="125" t="s">
        <v>119</v>
      </c>
      <c r="E1395" s="247" t="s">
        <v>1355</v>
      </c>
      <c r="F1395" s="178" t="s">
        <v>384</v>
      </c>
      <c r="G1395" s="214">
        <v>29.166666666666668</v>
      </c>
    </row>
    <row r="1396" spans="1:7" ht="30">
      <c r="A1396" s="226"/>
      <c r="B1396" s="248">
        <f t="shared" ref="B1396:B1403" si="44">B1395+1</f>
        <v>1276</v>
      </c>
      <c r="C1396" s="247" t="s">
        <v>706</v>
      </c>
      <c r="D1396" s="125" t="s">
        <v>119</v>
      </c>
      <c r="E1396" s="247" t="s">
        <v>1356</v>
      </c>
      <c r="F1396" s="178" t="s">
        <v>384</v>
      </c>
      <c r="G1396" s="214">
        <v>83.333333333333343</v>
      </c>
    </row>
    <row r="1397" spans="1:7" ht="30">
      <c r="A1397" s="226"/>
      <c r="B1397" s="248">
        <f t="shared" si="44"/>
        <v>1277</v>
      </c>
      <c r="C1397" s="247" t="s">
        <v>706</v>
      </c>
      <c r="D1397" s="125" t="s">
        <v>119</v>
      </c>
      <c r="E1397" s="247" t="s">
        <v>1357</v>
      </c>
      <c r="F1397" s="178" t="s">
        <v>384</v>
      </c>
      <c r="G1397" s="214">
        <v>91.666666666666671</v>
      </c>
    </row>
    <row r="1398" spans="1:7" ht="30">
      <c r="A1398" s="226"/>
      <c r="B1398" s="248">
        <f t="shared" si="44"/>
        <v>1278</v>
      </c>
      <c r="C1398" s="247" t="s">
        <v>706</v>
      </c>
      <c r="D1398" s="125" t="s">
        <v>119</v>
      </c>
      <c r="E1398" s="247" t="s">
        <v>1358</v>
      </c>
      <c r="F1398" s="178" t="s">
        <v>384</v>
      </c>
      <c r="G1398" s="214">
        <v>166.66666666666669</v>
      </c>
    </row>
    <row r="1399" spans="1:7" ht="45">
      <c r="A1399" s="226"/>
      <c r="B1399" s="248">
        <f t="shared" si="44"/>
        <v>1279</v>
      </c>
      <c r="C1399" s="247" t="s">
        <v>706</v>
      </c>
      <c r="D1399" s="125" t="s">
        <v>119</v>
      </c>
      <c r="E1399" s="247" t="s">
        <v>1237</v>
      </c>
      <c r="F1399" s="178" t="s">
        <v>384</v>
      </c>
      <c r="G1399" s="214">
        <v>233.33333333333334</v>
      </c>
    </row>
    <row r="1400" spans="1:7" ht="30">
      <c r="A1400" s="226"/>
      <c r="B1400" s="248">
        <f t="shared" si="44"/>
        <v>1280</v>
      </c>
      <c r="C1400" s="247" t="s">
        <v>706</v>
      </c>
      <c r="D1400" s="125" t="s">
        <v>119</v>
      </c>
      <c r="E1400" s="247" t="s">
        <v>1238</v>
      </c>
      <c r="F1400" s="178" t="s">
        <v>384</v>
      </c>
      <c r="G1400" s="214">
        <v>333.33333333333337</v>
      </c>
    </row>
    <row r="1401" spans="1:7" ht="30">
      <c r="A1401" s="226"/>
      <c r="B1401" s="248">
        <f t="shared" si="44"/>
        <v>1281</v>
      </c>
      <c r="C1401" s="247" t="s">
        <v>706</v>
      </c>
      <c r="D1401" s="125" t="s">
        <v>119</v>
      </c>
      <c r="E1401" s="247" t="s">
        <v>1239</v>
      </c>
      <c r="F1401" s="178" t="s">
        <v>384</v>
      </c>
      <c r="G1401" s="214">
        <v>366.66666666666669</v>
      </c>
    </row>
    <row r="1402" spans="1:7" ht="30">
      <c r="A1402" s="226"/>
      <c r="B1402" s="248">
        <f t="shared" si="44"/>
        <v>1282</v>
      </c>
      <c r="C1402" s="247" t="s">
        <v>706</v>
      </c>
      <c r="D1402" s="125" t="s">
        <v>119</v>
      </c>
      <c r="E1402" s="247" t="s">
        <v>1240</v>
      </c>
      <c r="F1402" s="178" t="s">
        <v>384</v>
      </c>
      <c r="G1402" s="214">
        <v>425</v>
      </c>
    </row>
    <row r="1403" spans="1:7" ht="30">
      <c r="A1403" s="226"/>
      <c r="B1403" s="248">
        <f t="shared" si="44"/>
        <v>1283</v>
      </c>
      <c r="C1403" s="247" t="s">
        <v>706</v>
      </c>
      <c r="D1403" s="125" t="s">
        <v>119</v>
      </c>
      <c r="E1403" s="247" t="s">
        <v>1241</v>
      </c>
      <c r="F1403" s="178" t="s">
        <v>384</v>
      </c>
      <c r="G1403" s="214">
        <v>458.33333333333337</v>
      </c>
    </row>
    <row r="1404" spans="1:7" ht="15">
      <c r="A1404" s="224" t="s">
        <v>2069</v>
      </c>
      <c r="B1404" s="238"/>
      <c r="C1404" s="402" t="s">
        <v>1474</v>
      </c>
      <c r="D1404" s="404"/>
      <c r="E1404" s="107"/>
      <c r="F1404" s="215"/>
      <c r="G1404" s="214"/>
    </row>
    <row r="1405" spans="1:7" ht="15">
      <c r="B1405" s="248">
        <f>B1403+1</f>
        <v>1284</v>
      </c>
      <c r="C1405" s="247" t="s">
        <v>707</v>
      </c>
      <c r="D1405" s="125" t="s">
        <v>119</v>
      </c>
      <c r="E1405" s="249" t="s">
        <v>1242</v>
      </c>
      <c r="F1405" s="178" t="s">
        <v>384</v>
      </c>
      <c r="G1405" s="214">
        <v>7.0833333333333339</v>
      </c>
    </row>
    <row r="1406" spans="1:7" ht="15">
      <c r="A1406" s="226"/>
      <c r="B1406" s="248">
        <f>B1405+1</f>
        <v>1285</v>
      </c>
      <c r="C1406" s="247" t="s">
        <v>707</v>
      </c>
      <c r="D1406" s="125" t="s">
        <v>119</v>
      </c>
      <c r="E1406" s="249" t="s">
        <v>1243</v>
      </c>
      <c r="F1406" s="178" t="s">
        <v>384</v>
      </c>
      <c r="G1406" s="214">
        <v>11.666666666666668</v>
      </c>
    </row>
    <row r="1407" spans="1:7" ht="15">
      <c r="A1407" s="226"/>
      <c r="B1407" s="248">
        <f>B1406+1</f>
        <v>1286</v>
      </c>
      <c r="C1407" s="247" t="s">
        <v>707</v>
      </c>
      <c r="D1407" s="125" t="s">
        <v>119</v>
      </c>
      <c r="E1407" s="249" t="s">
        <v>1359</v>
      </c>
      <c r="F1407" s="178" t="s">
        <v>384</v>
      </c>
      <c r="G1407" s="214" t="s">
        <v>1902</v>
      </c>
    </row>
    <row r="1408" spans="1:7" ht="15">
      <c r="A1408" s="224" t="s">
        <v>2070</v>
      </c>
      <c r="B1408" s="238"/>
      <c r="C1408" s="107" t="s">
        <v>708</v>
      </c>
      <c r="D1408" s="107"/>
      <c r="E1408" s="107"/>
      <c r="F1408" s="215"/>
      <c r="G1408" s="214"/>
    </row>
    <row r="1409" spans="1:7" ht="15">
      <c r="B1409" s="248">
        <f>B1407+1</f>
        <v>1287</v>
      </c>
      <c r="C1409" s="247" t="s">
        <v>709</v>
      </c>
      <c r="D1409" s="125" t="s">
        <v>119</v>
      </c>
      <c r="E1409" s="247" t="s">
        <v>1244</v>
      </c>
      <c r="F1409" s="178" t="s">
        <v>384</v>
      </c>
      <c r="G1409" s="214">
        <v>458.33333333333337</v>
      </c>
    </row>
    <row r="1410" spans="1:7" ht="15">
      <c r="A1410" s="226"/>
      <c r="B1410" s="248">
        <f>B1409+1</f>
        <v>1288</v>
      </c>
      <c r="C1410" s="247" t="s">
        <v>709</v>
      </c>
      <c r="D1410" s="125" t="s">
        <v>119</v>
      </c>
      <c r="E1410" s="249" t="s">
        <v>1245</v>
      </c>
      <c r="F1410" s="178" t="s">
        <v>384</v>
      </c>
      <c r="G1410" s="214">
        <v>658.33333333333337</v>
      </c>
    </row>
    <row r="1411" spans="1:7" ht="15">
      <c r="A1411" s="226"/>
      <c r="B1411" s="248">
        <f>B1410+1</f>
        <v>1289</v>
      </c>
      <c r="C1411" s="247" t="s">
        <v>709</v>
      </c>
      <c r="D1411" s="125" t="s">
        <v>119</v>
      </c>
      <c r="E1411" s="247" t="s">
        <v>1246</v>
      </c>
      <c r="F1411" s="178" t="s">
        <v>384</v>
      </c>
      <c r="G1411" s="214">
        <v>916.66666666666674</v>
      </c>
    </row>
    <row r="1412" spans="1:7" ht="15">
      <c r="A1412" s="226"/>
      <c r="B1412" s="248">
        <f t="shared" ref="B1412:B1432" si="45">B1411+1</f>
        <v>1290</v>
      </c>
      <c r="C1412" s="247" t="s">
        <v>709</v>
      </c>
      <c r="D1412" s="125" t="s">
        <v>119</v>
      </c>
      <c r="E1412" s="247" t="s">
        <v>1247</v>
      </c>
      <c r="F1412" s="178" t="s">
        <v>384</v>
      </c>
      <c r="G1412" s="214">
        <v>1350</v>
      </c>
    </row>
    <row r="1413" spans="1:7" ht="30">
      <c r="A1413" s="226"/>
      <c r="B1413" s="248">
        <f t="shared" si="45"/>
        <v>1291</v>
      </c>
      <c r="C1413" s="247" t="s">
        <v>709</v>
      </c>
      <c r="D1413" s="125" t="s">
        <v>119</v>
      </c>
      <c r="E1413" s="247" t="s">
        <v>1248</v>
      </c>
      <c r="F1413" s="178" t="s">
        <v>384</v>
      </c>
      <c r="G1413" s="214">
        <v>20.833333333333336</v>
      </c>
    </row>
    <row r="1414" spans="1:7" ht="30">
      <c r="A1414" s="226"/>
      <c r="B1414" s="248">
        <f t="shared" si="45"/>
        <v>1292</v>
      </c>
      <c r="C1414" s="247" t="s">
        <v>709</v>
      </c>
      <c r="D1414" s="125" t="s">
        <v>119</v>
      </c>
      <c r="E1414" s="247" t="s">
        <v>1249</v>
      </c>
      <c r="F1414" s="178" t="s">
        <v>384</v>
      </c>
      <c r="G1414" s="214">
        <v>75</v>
      </c>
    </row>
    <row r="1415" spans="1:7" ht="30">
      <c r="A1415" s="226"/>
      <c r="B1415" s="248">
        <f t="shared" si="45"/>
        <v>1293</v>
      </c>
      <c r="C1415" s="247" t="s">
        <v>709</v>
      </c>
      <c r="D1415" s="125" t="s">
        <v>119</v>
      </c>
      <c r="E1415" s="247" t="s">
        <v>1250</v>
      </c>
      <c r="F1415" s="178" t="s">
        <v>384</v>
      </c>
      <c r="G1415" s="214">
        <v>20</v>
      </c>
    </row>
    <row r="1416" spans="1:7" ht="30">
      <c r="A1416" s="226"/>
      <c r="B1416" s="248">
        <f t="shared" si="45"/>
        <v>1294</v>
      </c>
      <c r="C1416" s="247" t="s">
        <v>709</v>
      </c>
      <c r="D1416" s="125" t="s">
        <v>119</v>
      </c>
      <c r="E1416" s="247" t="s">
        <v>1251</v>
      </c>
      <c r="F1416" s="178" t="s">
        <v>384</v>
      </c>
      <c r="G1416" s="214">
        <v>21.666666666666668</v>
      </c>
    </row>
    <row r="1417" spans="1:7" ht="30">
      <c r="A1417" s="226"/>
      <c r="B1417" s="248">
        <f t="shared" si="45"/>
        <v>1295</v>
      </c>
      <c r="C1417" s="247" t="s">
        <v>709</v>
      </c>
      <c r="D1417" s="125" t="s">
        <v>119</v>
      </c>
      <c r="E1417" s="247" t="s">
        <v>1252</v>
      </c>
      <c r="F1417" s="178" t="s">
        <v>384</v>
      </c>
      <c r="G1417" s="214">
        <v>23.333333333333336</v>
      </c>
    </row>
    <row r="1418" spans="1:7" ht="30">
      <c r="A1418" s="226"/>
      <c r="B1418" s="248">
        <f t="shared" si="45"/>
        <v>1296</v>
      </c>
      <c r="C1418" s="247" t="s">
        <v>709</v>
      </c>
      <c r="D1418" s="125" t="s">
        <v>119</v>
      </c>
      <c r="E1418" s="247" t="s">
        <v>1253</v>
      </c>
      <c r="F1418" s="178" t="s">
        <v>384</v>
      </c>
      <c r="G1418" s="214">
        <v>58.333333333333336</v>
      </c>
    </row>
    <row r="1419" spans="1:7" ht="30">
      <c r="A1419" s="226"/>
      <c r="B1419" s="248">
        <f t="shared" si="45"/>
        <v>1297</v>
      </c>
      <c r="C1419" s="247" t="s">
        <v>709</v>
      </c>
      <c r="D1419" s="125" t="s">
        <v>119</v>
      </c>
      <c r="E1419" s="247" t="s">
        <v>1254</v>
      </c>
      <c r="F1419" s="178" t="s">
        <v>384</v>
      </c>
      <c r="G1419" s="214">
        <v>66.666666666666671</v>
      </c>
    </row>
    <row r="1420" spans="1:7" ht="30">
      <c r="A1420" s="226"/>
      <c r="B1420" s="248">
        <f t="shared" si="45"/>
        <v>1298</v>
      </c>
      <c r="C1420" s="247" t="s">
        <v>709</v>
      </c>
      <c r="D1420" s="125" t="s">
        <v>119</v>
      </c>
      <c r="E1420" s="247" t="s">
        <v>1255</v>
      </c>
      <c r="F1420" s="178" t="s">
        <v>384</v>
      </c>
      <c r="G1420" s="214">
        <v>91.666666666666671</v>
      </c>
    </row>
    <row r="1421" spans="1:7" ht="30">
      <c r="A1421" s="226"/>
      <c r="B1421" s="248">
        <f t="shared" si="45"/>
        <v>1299</v>
      </c>
      <c r="C1421" s="247" t="s">
        <v>709</v>
      </c>
      <c r="D1421" s="125" t="s">
        <v>119</v>
      </c>
      <c r="E1421" s="247" t="s">
        <v>1256</v>
      </c>
      <c r="F1421" s="178" t="s">
        <v>384</v>
      </c>
      <c r="G1421" s="214">
        <v>112.5</v>
      </c>
    </row>
    <row r="1422" spans="1:7" ht="30">
      <c r="A1422" s="226"/>
      <c r="B1422" s="248">
        <f t="shared" si="45"/>
        <v>1300</v>
      </c>
      <c r="C1422" s="247" t="s">
        <v>709</v>
      </c>
      <c r="D1422" s="125" t="s">
        <v>119</v>
      </c>
      <c r="E1422" s="247" t="s">
        <v>1257</v>
      </c>
      <c r="F1422" s="178" t="s">
        <v>384</v>
      </c>
      <c r="G1422" s="214">
        <v>125</v>
      </c>
    </row>
    <row r="1423" spans="1:7" ht="15">
      <c r="A1423" s="226"/>
      <c r="B1423" s="248">
        <f t="shared" si="45"/>
        <v>1301</v>
      </c>
      <c r="C1423" s="247" t="s">
        <v>709</v>
      </c>
      <c r="D1423" s="125" t="s">
        <v>119</v>
      </c>
      <c r="E1423" s="247" t="s">
        <v>1258</v>
      </c>
      <c r="F1423" s="178" t="s">
        <v>384</v>
      </c>
      <c r="G1423" s="214">
        <v>83.333333333333343</v>
      </c>
    </row>
    <row r="1424" spans="1:7" ht="15">
      <c r="A1424" s="226"/>
      <c r="B1424" s="248">
        <f t="shared" si="45"/>
        <v>1302</v>
      </c>
      <c r="C1424" s="247" t="s">
        <v>709</v>
      </c>
      <c r="D1424" s="125" t="s">
        <v>119</v>
      </c>
      <c r="E1424" s="247" t="s">
        <v>1259</v>
      </c>
      <c r="F1424" s="178" t="s">
        <v>384</v>
      </c>
      <c r="G1424" s="214">
        <v>100</v>
      </c>
    </row>
    <row r="1425" spans="1:7" ht="15">
      <c r="A1425" s="226"/>
      <c r="B1425" s="248">
        <f t="shared" si="45"/>
        <v>1303</v>
      </c>
      <c r="C1425" s="247" t="s">
        <v>709</v>
      </c>
      <c r="D1425" s="125" t="s">
        <v>119</v>
      </c>
      <c r="E1425" s="247" t="s">
        <v>1260</v>
      </c>
      <c r="F1425" s="178" t="s">
        <v>384</v>
      </c>
      <c r="G1425" s="214">
        <v>145.83333333333334</v>
      </c>
    </row>
    <row r="1426" spans="1:7" ht="15">
      <c r="A1426" s="226"/>
      <c r="B1426" s="248">
        <f t="shared" si="45"/>
        <v>1304</v>
      </c>
      <c r="C1426" s="247" t="s">
        <v>709</v>
      </c>
      <c r="D1426" s="125" t="s">
        <v>119</v>
      </c>
      <c r="E1426" s="247" t="s">
        <v>1261</v>
      </c>
      <c r="F1426" s="178" t="s">
        <v>384</v>
      </c>
      <c r="G1426" s="214">
        <v>158.33333333333334</v>
      </c>
    </row>
    <row r="1427" spans="1:7" ht="15">
      <c r="A1427" s="226"/>
      <c r="B1427" s="248">
        <f t="shared" si="45"/>
        <v>1305</v>
      </c>
      <c r="C1427" s="247" t="s">
        <v>709</v>
      </c>
      <c r="D1427" s="125" t="s">
        <v>119</v>
      </c>
      <c r="E1427" s="247" t="s">
        <v>1262</v>
      </c>
      <c r="F1427" s="178" t="s">
        <v>384</v>
      </c>
      <c r="G1427" s="214">
        <v>191.66666666666669</v>
      </c>
    </row>
    <row r="1428" spans="1:7" ht="30">
      <c r="A1428" s="226"/>
      <c r="B1428" s="248">
        <f t="shared" si="45"/>
        <v>1306</v>
      </c>
      <c r="C1428" s="247" t="s">
        <v>709</v>
      </c>
      <c r="D1428" s="125" t="s">
        <v>119</v>
      </c>
      <c r="E1428" s="249" t="s">
        <v>1263</v>
      </c>
      <c r="F1428" s="178" t="s">
        <v>384</v>
      </c>
      <c r="G1428" s="214">
        <v>291.66666666666669</v>
      </c>
    </row>
    <row r="1429" spans="1:7" ht="30">
      <c r="A1429" s="226"/>
      <c r="B1429" s="248">
        <f t="shared" si="45"/>
        <v>1307</v>
      </c>
      <c r="C1429" s="247" t="s">
        <v>709</v>
      </c>
      <c r="D1429" s="125" t="s">
        <v>119</v>
      </c>
      <c r="E1429" s="249" t="s">
        <v>1264</v>
      </c>
      <c r="F1429" s="178" t="s">
        <v>384</v>
      </c>
      <c r="G1429" s="214">
        <v>108.33333333333334</v>
      </c>
    </row>
    <row r="1430" spans="1:7" ht="30">
      <c r="A1430" s="226"/>
      <c r="B1430" s="248">
        <f t="shared" si="45"/>
        <v>1308</v>
      </c>
      <c r="C1430" s="247" t="s">
        <v>709</v>
      </c>
      <c r="D1430" s="125" t="s">
        <v>119</v>
      </c>
      <c r="E1430" s="249" t="s">
        <v>1265</v>
      </c>
      <c r="F1430" s="178" t="s">
        <v>384</v>
      </c>
      <c r="G1430" s="214">
        <v>125</v>
      </c>
    </row>
    <row r="1431" spans="1:7" ht="30">
      <c r="A1431" s="226"/>
      <c r="B1431" s="248">
        <f t="shared" si="45"/>
        <v>1309</v>
      </c>
      <c r="C1431" s="247" t="s">
        <v>709</v>
      </c>
      <c r="D1431" s="125" t="s">
        <v>119</v>
      </c>
      <c r="E1431" s="249" t="s">
        <v>1266</v>
      </c>
      <c r="F1431" s="178" t="s">
        <v>384</v>
      </c>
      <c r="G1431" s="214">
        <v>425</v>
      </c>
    </row>
    <row r="1432" spans="1:7" ht="30">
      <c r="A1432" s="226"/>
      <c r="B1432" s="248">
        <f t="shared" si="45"/>
        <v>1310</v>
      </c>
      <c r="C1432" s="247" t="s">
        <v>709</v>
      </c>
      <c r="D1432" s="125" t="s">
        <v>119</v>
      </c>
      <c r="E1432" s="249" t="s">
        <v>1267</v>
      </c>
      <c r="F1432" s="178" t="s">
        <v>384</v>
      </c>
      <c r="G1432" s="214">
        <v>191.66666666666669</v>
      </c>
    </row>
    <row r="1433" spans="1:7" ht="15">
      <c r="A1433" s="224" t="s">
        <v>2071</v>
      </c>
      <c r="B1433" s="238"/>
      <c r="C1433" s="107" t="s">
        <v>710</v>
      </c>
      <c r="D1433" s="107"/>
      <c r="E1433" s="107"/>
      <c r="F1433" s="213"/>
      <c r="G1433" s="214"/>
    </row>
    <row r="1434" spans="1:7" ht="15">
      <c r="B1434" s="248">
        <f>B1432+1</f>
        <v>1311</v>
      </c>
      <c r="C1434" s="106" t="s">
        <v>669</v>
      </c>
      <c r="D1434" s="105" t="s">
        <v>119</v>
      </c>
      <c r="E1434" s="106" t="s">
        <v>1268</v>
      </c>
      <c r="F1434" s="178" t="s">
        <v>384</v>
      </c>
      <c r="G1434" s="214">
        <v>2.5</v>
      </c>
    </row>
    <row r="1435" spans="1:7" ht="15">
      <c r="A1435" s="226"/>
      <c r="B1435" s="168">
        <f>B1434+1</f>
        <v>1312</v>
      </c>
      <c r="C1435" s="106" t="s">
        <v>669</v>
      </c>
      <c r="D1435" s="105" t="s">
        <v>119</v>
      </c>
      <c r="E1435" s="106" t="s">
        <v>1269</v>
      </c>
      <c r="F1435" s="178" t="s">
        <v>384</v>
      </c>
      <c r="G1435" s="214">
        <v>3.3333333333333335</v>
      </c>
    </row>
    <row r="1436" spans="1:7" ht="15">
      <c r="A1436" s="226"/>
      <c r="B1436" s="168">
        <f>B1435+1</f>
        <v>1313</v>
      </c>
      <c r="C1436" s="106" t="s">
        <v>669</v>
      </c>
      <c r="D1436" s="105" t="s">
        <v>119</v>
      </c>
      <c r="E1436" s="106" t="s">
        <v>711</v>
      </c>
      <c r="F1436" s="178" t="s">
        <v>384</v>
      </c>
      <c r="G1436" s="214">
        <v>5.8333333333333339</v>
      </c>
    </row>
    <row r="1437" spans="1:7" ht="15">
      <c r="A1437" s="226"/>
      <c r="B1437" s="168">
        <f>B1436+1</f>
        <v>1314</v>
      </c>
      <c r="C1437" s="106" t="s">
        <v>669</v>
      </c>
      <c r="D1437" s="105" t="s">
        <v>119</v>
      </c>
      <c r="E1437" s="106" t="s">
        <v>712</v>
      </c>
      <c r="F1437" s="178" t="s">
        <v>384</v>
      </c>
      <c r="G1437" s="214">
        <v>7.5</v>
      </c>
    </row>
    <row r="1438" spans="1:7" ht="15">
      <c r="A1438" s="226"/>
      <c r="B1438" s="168">
        <f>B1437+1</f>
        <v>1315</v>
      </c>
      <c r="C1438" s="106" t="s">
        <v>669</v>
      </c>
      <c r="D1438" s="105" t="s">
        <v>119</v>
      </c>
      <c r="E1438" s="106" t="s">
        <v>713</v>
      </c>
      <c r="F1438" s="178" t="s">
        <v>384</v>
      </c>
      <c r="G1438" s="214">
        <v>9.1666666666666679</v>
      </c>
    </row>
    <row r="1439" spans="1:7" ht="15">
      <c r="A1439" s="226"/>
      <c r="B1439" s="168">
        <f>B1438+1</f>
        <v>1316</v>
      </c>
      <c r="C1439" s="106" t="s">
        <v>669</v>
      </c>
      <c r="D1439" s="105" t="s">
        <v>119</v>
      </c>
      <c r="E1439" s="106" t="s">
        <v>714</v>
      </c>
      <c r="F1439" s="178" t="s">
        <v>384</v>
      </c>
      <c r="G1439" s="214">
        <v>12.5</v>
      </c>
    </row>
    <row r="1440" spans="1:7" ht="15">
      <c r="A1440" s="224" t="s">
        <v>2072</v>
      </c>
      <c r="B1440" s="238"/>
      <c r="C1440" s="107" t="s">
        <v>715</v>
      </c>
      <c r="D1440" s="107"/>
      <c r="E1440" s="107"/>
      <c r="F1440" s="213"/>
      <c r="G1440" s="214"/>
    </row>
    <row r="1441" spans="1:7" ht="15">
      <c r="B1441" s="168">
        <f>B1439+1</f>
        <v>1317</v>
      </c>
      <c r="C1441" s="106" t="s">
        <v>716</v>
      </c>
      <c r="D1441" s="105" t="s">
        <v>119</v>
      </c>
      <c r="E1441" s="106" t="s">
        <v>2256</v>
      </c>
      <c r="F1441" s="178" t="s">
        <v>384</v>
      </c>
      <c r="G1441" s="214">
        <v>5</v>
      </c>
    </row>
    <row r="1442" spans="1:7" ht="15">
      <c r="A1442" s="226"/>
      <c r="B1442" s="168">
        <f>B1441+1</f>
        <v>1318</v>
      </c>
      <c r="C1442" s="106" t="s">
        <v>716</v>
      </c>
      <c r="D1442" s="105" t="s">
        <v>119</v>
      </c>
      <c r="E1442" s="106" t="s">
        <v>2257</v>
      </c>
      <c r="F1442" s="178" t="s">
        <v>384</v>
      </c>
      <c r="G1442" s="214">
        <v>8.3333333333333339</v>
      </c>
    </row>
    <row r="1443" spans="1:7" ht="30">
      <c r="A1443" s="226"/>
      <c r="B1443" s="168">
        <f>B1442+1</f>
        <v>1319</v>
      </c>
      <c r="C1443" s="106" t="s">
        <v>716</v>
      </c>
      <c r="D1443" s="105" t="s">
        <v>119</v>
      </c>
      <c r="E1443" s="106" t="s">
        <v>2258</v>
      </c>
      <c r="F1443" s="178" t="s">
        <v>384</v>
      </c>
      <c r="G1443" s="214">
        <v>916.66666666666674</v>
      </c>
    </row>
    <row r="1444" spans="1:7" ht="30">
      <c r="A1444" s="226"/>
      <c r="B1444" s="168">
        <f>B1443+1</f>
        <v>1320</v>
      </c>
      <c r="C1444" s="106" t="s">
        <v>716</v>
      </c>
      <c r="D1444" s="105" t="s">
        <v>119</v>
      </c>
      <c r="E1444" s="106" t="s">
        <v>2259</v>
      </c>
      <c r="F1444" s="178" t="s">
        <v>384</v>
      </c>
      <c r="G1444" s="214">
        <v>1250</v>
      </c>
    </row>
    <row r="1445" spans="1:7" ht="30">
      <c r="A1445" s="226"/>
      <c r="B1445" s="168">
        <f>B1444+1</f>
        <v>1321</v>
      </c>
      <c r="C1445" s="106" t="s">
        <v>716</v>
      </c>
      <c r="D1445" s="105" t="s">
        <v>119</v>
      </c>
      <c r="E1445" s="106" t="s">
        <v>2260</v>
      </c>
      <c r="F1445" s="178" t="s">
        <v>384</v>
      </c>
      <c r="G1445" s="214">
        <v>1416.6666666666667</v>
      </c>
    </row>
    <row r="1446" spans="1:7" ht="15">
      <c r="A1446" s="224" t="s">
        <v>2073</v>
      </c>
      <c r="B1446" s="238"/>
      <c r="C1446" s="107" t="s">
        <v>717</v>
      </c>
      <c r="D1446" s="107"/>
      <c r="E1446" s="107"/>
      <c r="F1446" s="213"/>
      <c r="G1446" s="206"/>
    </row>
    <row r="1447" spans="1:7" ht="30">
      <c r="A1447" s="250"/>
      <c r="B1447" s="168">
        <f>B1445+1</f>
        <v>1322</v>
      </c>
      <c r="C1447" s="106" t="s">
        <v>717</v>
      </c>
      <c r="D1447" s="105" t="s">
        <v>119</v>
      </c>
      <c r="E1447" s="106"/>
      <c r="F1447" s="178" t="s">
        <v>384</v>
      </c>
      <c r="G1447" s="214" t="s">
        <v>1902</v>
      </c>
    </row>
    <row r="1448" spans="1:7" ht="21" customHeight="1">
      <c r="A1448" s="224" t="s">
        <v>2074</v>
      </c>
      <c r="B1448" s="238"/>
      <c r="C1448" s="107" t="s">
        <v>718</v>
      </c>
      <c r="D1448" s="107"/>
      <c r="E1448" s="107"/>
      <c r="F1448" s="215"/>
      <c r="G1448" s="206"/>
    </row>
    <row r="1449" spans="1:7" ht="30">
      <c r="B1449" s="168">
        <f>B1447+1</f>
        <v>1323</v>
      </c>
      <c r="C1449" s="106" t="s">
        <v>719</v>
      </c>
      <c r="D1449" s="105" t="s">
        <v>119</v>
      </c>
      <c r="E1449" s="106" t="s">
        <v>1360</v>
      </c>
      <c r="F1449" s="178" t="s">
        <v>384</v>
      </c>
      <c r="G1449" s="214">
        <v>166.66666666666669</v>
      </c>
    </row>
    <row r="1450" spans="1:7" ht="30">
      <c r="A1450" s="226"/>
      <c r="B1450" s="168">
        <f t="shared" ref="B1450:B1456" si="46">B1449+1</f>
        <v>1324</v>
      </c>
      <c r="C1450" s="106" t="s">
        <v>719</v>
      </c>
      <c r="D1450" s="105" t="s">
        <v>119</v>
      </c>
      <c r="E1450" s="106" t="s">
        <v>1361</v>
      </c>
      <c r="F1450" s="178" t="s">
        <v>384</v>
      </c>
      <c r="G1450" s="214">
        <v>291.66666666666669</v>
      </c>
    </row>
    <row r="1451" spans="1:7" ht="30">
      <c r="A1451" s="226"/>
      <c r="B1451" s="168">
        <f t="shared" si="46"/>
        <v>1325</v>
      </c>
      <c r="C1451" s="106" t="s">
        <v>719</v>
      </c>
      <c r="D1451" s="105" t="s">
        <v>119</v>
      </c>
      <c r="E1451" s="106" t="s">
        <v>1362</v>
      </c>
      <c r="F1451" s="178" t="s">
        <v>384</v>
      </c>
      <c r="G1451" s="214">
        <v>375</v>
      </c>
    </row>
    <row r="1452" spans="1:7" ht="30">
      <c r="A1452" s="226"/>
      <c r="B1452" s="168">
        <f t="shared" si="46"/>
        <v>1326</v>
      </c>
      <c r="C1452" s="106" t="s">
        <v>719</v>
      </c>
      <c r="D1452" s="105" t="s">
        <v>119</v>
      </c>
      <c r="E1452" s="106" t="s">
        <v>1363</v>
      </c>
      <c r="F1452" s="178" t="s">
        <v>384</v>
      </c>
      <c r="G1452" s="214">
        <v>416.66666666666669</v>
      </c>
    </row>
    <row r="1453" spans="1:7" ht="30">
      <c r="A1453" s="226"/>
      <c r="B1453" s="168">
        <f t="shared" si="46"/>
        <v>1327</v>
      </c>
      <c r="C1453" s="106" t="s">
        <v>719</v>
      </c>
      <c r="D1453" s="105" t="s">
        <v>119</v>
      </c>
      <c r="E1453" s="106" t="s">
        <v>1364</v>
      </c>
      <c r="F1453" s="178" t="s">
        <v>384</v>
      </c>
      <c r="G1453" s="214">
        <v>625</v>
      </c>
    </row>
    <row r="1454" spans="1:7" ht="30">
      <c r="A1454" s="226"/>
      <c r="B1454" s="168">
        <f t="shared" si="46"/>
        <v>1328</v>
      </c>
      <c r="C1454" s="106" t="s">
        <v>719</v>
      </c>
      <c r="D1454" s="105" t="s">
        <v>119</v>
      </c>
      <c r="E1454" s="106" t="s">
        <v>1365</v>
      </c>
      <c r="F1454" s="178" t="s">
        <v>384</v>
      </c>
      <c r="G1454" s="214">
        <v>1041.6666666666667</v>
      </c>
    </row>
    <row r="1455" spans="1:7" ht="30">
      <c r="A1455" s="226"/>
      <c r="B1455" s="168">
        <f t="shared" si="46"/>
        <v>1329</v>
      </c>
      <c r="C1455" s="106" t="s">
        <v>719</v>
      </c>
      <c r="D1455" s="105" t="s">
        <v>119</v>
      </c>
      <c r="E1455" s="106" t="s">
        <v>1475</v>
      </c>
      <c r="F1455" s="178" t="s">
        <v>384</v>
      </c>
      <c r="G1455" s="214">
        <v>1250</v>
      </c>
    </row>
    <row r="1456" spans="1:7" ht="30">
      <c r="A1456" s="226"/>
      <c r="B1456" s="168">
        <f t="shared" si="46"/>
        <v>1330</v>
      </c>
      <c r="C1456" s="106" t="s">
        <v>719</v>
      </c>
      <c r="D1456" s="105" t="s">
        <v>119</v>
      </c>
      <c r="E1456" s="106" t="s">
        <v>1366</v>
      </c>
      <c r="F1456" s="178" t="s">
        <v>384</v>
      </c>
      <c r="G1456" s="214">
        <v>1333.3333333333335</v>
      </c>
    </row>
    <row r="1457" spans="1:7" ht="15">
      <c r="A1457" s="224" t="s">
        <v>2075</v>
      </c>
      <c r="B1457" s="238"/>
      <c r="C1457" s="107" t="s">
        <v>720</v>
      </c>
      <c r="D1457" s="107"/>
      <c r="E1457" s="107"/>
      <c r="F1457" s="215"/>
      <c r="G1457" s="214"/>
    </row>
    <row r="1458" spans="1:7" ht="30">
      <c r="B1458" s="168">
        <f>B1456+1</f>
        <v>1331</v>
      </c>
      <c r="C1458" s="106" t="s">
        <v>719</v>
      </c>
      <c r="D1458" s="105" t="s">
        <v>119</v>
      </c>
      <c r="E1458" s="106" t="s">
        <v>721</v>
      </c>
      <c r="F1458" s="178" t="s">
        <v>384</v>
      </c>
      <c r="G1458" s="214">
        <v>58.333333333333336</v>
      </c>
    </row>
    <row r="1459" spans="1:7" ht="30">
      <c r="A1459" s="226"/>
      <c r="B1459" s="168">
        <f t="shared" ref="B1459:B1465" si="47">B1458+1</f>
        <v>1332</v>
      </c>
      <c r="C1459" s="106" t="s">
        <v>719</v>
      </c>
      <c r="D1459" s="105" t="s">
        <v>119</v>
      </c>
      <c r="E1459" s="106" t="s">
        <v>722</v>
      </c>
      <c r="F1459" s="178" t="s">
        <v>384</v>
      </c>
      <c r="G1459" s="214">
        <v>66.666666666666671</v>
      </c>
    </row>
    <row r="1460" spans="1:7" ht="30">
      <c r="A1460" s="226"/>
      <c r="B1460" s="168">
        <f t="shared" si="47"/>
        <v>1333</v>
      </c>
      <c r="C1460" s="106" t="s">
        <v>719</v>
      </c>
      <c r="D1460" s="105" t="s">
        <v>119</v>
      </c>
      <c r="E1460" s="106" t="s">
        <v>723</v>
      </c>
      <c r="F1460" s="178" t="s">
        <v>384</v>
      </c>
      <c r="G1460" s="214">
        <v>83.333333333333343</v>
      </c>
    </row>
    <row r="1461" spans="1:7" ht="30">
      <c r="A1461" s="226"/>
      <c r="B1461" s="168">
        <f t="shared" si="47"/>
        <v>1334</v>
      </c>
      <c r="C1461" s="106" t="s">
        <v>719</v>
      </c>
      <c r="D1461" s="105" t="s">
        <v>119</v>
      </c>
      <c r="E1461" s="106" t="s">
        <v>724</v>
      </c>
      <c r="F1461" s="178" t="s">
        <v>384</v>
      </c>
      <c r="G1461" s="214">
        <v>208.33333333333334</v>
      </c>
    </row>
    <row r="1462" spans="1:7" ht="30">
      <c r="A1462" s="226"/>
      <c r="B1462" s="168">
        <f t="shared" si="47"/>
        <v>1335</v>
      </c>
      <c r="C1462" s="106" t="s">
        <v>719</v>
      </c>
      <c r="D1462" s="105" t="s">
        <v>119</v>
      </c>
      <c r="E1462" s="106" t="s">
        <v>725</v>
      </c>
      <c r="F1462" s="178" t="s">
        <v>384</v>
      </c>
      <c r="G1462" s="214">
        <v>233.33333333333334</v>
      </c>
    </row>
    <row r="1463" spans="1:7" ht="30">
      <c r="A1463" s="226"/>
      <c r="B1463" s="168">
        <f t="shared" si="47"/>
        <v>1336</v>
      </c>
      <c r="C1463" s="106" t="s">
        <v>719</v>
      </c>
      <c r="D1463" s="105" t="s">
        <v>119</v>
      </c>
      <c r="E1463" s="106" t="s">
        <v>726</v>
      </c>
      <c r="F1463" s="178" t="s">
        <v>384</v>
      </c>
      <c r="G1463" s="214">
        <v>258.33333333333337</v>
      </c>
    </row>
    <row r="1464" spans="1:7" ht="30">
      <c r="A1464" s="226"/>
      <c r="B1464" s="168">
        <f t="shared" si="47"/>
        <v>1337</v>
      </c>
      <c r="C1464" s="106" t="s">
        <v>719</v>
      </c>
      <c r="D1464" s="105" t="s">
        <v>119</v>
      </c>
      <c r="E1464" s="106" t="s">
        <v>727</v>
      </c>
      <c r="F1464" s="178" t="s">
        <v>384</v>
      </c>
      <c r="G1464" s="214">
        <v>283.33333333333337</v>
      </c>
    </row>
    <row r="1465" spans="1:7" ht="30">
      <c r="A1465" s="226"/>
      <c r="B1465" s="168">
        <f t="shared" si="47"/>
        <v>1338</v>
      </c>
      <c r="C1465" s="106" t="s">
        <v>719</v>
      </c>
      <c r="D1465" s="105" t="s">
        <v>119</v>
      </c>
      <c r="E1465" s="106" t="s">
        <v>728</v>
      </c>
      <c r="F1465" s="178" t="s">
        <v>384</v>
      </c>
      <c r="G1465" s="214">
        <v>308.33333333333337</v>
      </c>
    </row>
    <row r="1466" spans="1:7" ht="15">
      <c r="A1466" s="224" t="s">
        <v>2076</v>
      </c>
      <c r="B1466" s="238"/>
      <c r="C1466" s="107" t="s">
        <v>729</v>
      </c>
      <c r="D1466" s="107"/>
      <c r="E1466" s="107"/>
      <c r="F1466" s="215"/>
      <c r="G1466" s="214"/>
    </row>
    <row r="1467" spans="1:7" ht="15">
      <c r="A1467" s="250"/>
      <c r="B1467" s="168">
        <f>B1465+1</f>
        <v>1339</v>
      </c>
      <c r="C1467" s="251" t="s">
        <v>730</v>
      </c>
      <c r="D1467" s="105" t="s">
        <v>119</v>
      </c>
      <c r="E1467" s="106" t="s">
        <v>1367</v>
      </c>
      <c r="F1467" s="178" t="s">
        <v>384</v>
      </c>
      <c r="G1467" s="214">
        <v>283.82499999999999</v>
      </c>
    </row>
    <row r="1468" spans="1:7" ht="15">
      <c r="A1468" s="132"/>
      <c r="B1468" s="168">
        <f t="shared" ref="B1468:B1474" si="48">B1467+1</f>
        <v>1340</v>
      </c>
      <c r="C1468" s="251" t="s">
        <v>730</v>
      </c>
      <c r="D1468" s="105" t="s">
        <v>119</v>
      </c>
      <c r="E1468" s="106" t="s">
        <v>1368</v>
      </c>
      <c r="F1468" s="178" t="s">
        <v>384</v>
      </c>
      <c r="G1468" s="214">
        <v>363.80833333333334</v>
      </c>
    </row>
    <row r="1469" spans="1:7" ht="15">
      <c r="A1469" s="132"/>
      <c r="B1469" s="168">
        <f t="shared" si="48"/>
        <v>1341</v>
      </c>
      <c r="C1469" s="251" t="s">
        <v>730</v>
      </c>
      <c r="D1469" s="105" t="s">
        <v>119</v>
      </c>
      <c r="E1469" s="106" t="s">
        <v>1369</v>
      </c>
      <c r="F1469" s="178" t="s">
        <v>384</v>
      </c>
      <c r="G1469" s="214">
        <v>407.81</v>
      </c>
    </row>
    <row r="1470" spans="1:7" ht="15">
      <c r="A1470" s="132"/>
      <c r="B1470" s="168">
        <f t="shared" si="48"/>
        <v>1342</v>
      </c>
      <c r="C1470" s="251" t="s">
        <v>730</v>
      </c>
      <c r="D1470" s="105" t="s">
        <v>119</v>
      </c>
      <c r="E1470" s="106" t="s">
        <v>1370</v>
      </c>
      <c r="F1470" s="178" t="s">
        <v>384</v>
      </c>
      <c r="G1470" s="214">
        <v>489.60833333333335</v>
      </c>
    </row>
    <row r="1471" spans="1:7" ht="15">
      <c r="A1471" s="132"/>
      <c r="B1471" s="168">
        <f t="shared" si="48"/>
        <v>1343</v>
      </c>
      <c r="C1471" s="251" t="s">
        <v>730</v>
      </c>
      <c r="D1471" s="105" t="s">
        <v>119</v>
      </c>
      <c r="E1471" s="106" t="s">
        <v>1371</v>
      </c>
      <c r="F1471" s="178" t="s">
        <v>384</v>
      </c>
      <c r="G1471" s="214">
        <v>762.5</v>
      </c>
    </row>
    <row r="1472" spans="1:7" ht="15">
      <c r="A1472" s="132"/>
      <c r="B1472" s="168">
        <f t="shared" si="48"/>
        <v>1344</v>
      </c>
      <c r="C1472" s="251" t="s">
        <v>730</v>
      </c>
      <c r="D1472" s="105" t="s">
        <v>119</v>
      </c>
      <c r="E1472" s="106" t="s">
        <v>1372</v>
      </c>
      <c r="F1472" s="178" t="s">
        <v>384</v>
      </c>
      <c r="G1472" s="214">
        <v>909.05833333333328</v>
      </c>
    </row>
    <row r="1473" spans="1:7" ht="15">
      <c r="A1473" s="132"/>
      <c r="B1473" s="168">
        <f t="shared" si="48"/>
        <v>1345</v>
      </c>
      <c r="C1473" s="251" t="s">
        <v>730</v>
      </c>
      <c r="D1473" s="105" t="s">
        <v>119</v>
      </c>
      <c r="E1473" s="106" t="s">
        <v>731</v>
      </c>
      <c r="F1473" s="178" t="s">
        <v>384</v>
      </c>
      <c r="G1473" s="214">
        <v>1025</v>
      </c>
    </row>
    <row r="1474" spans="1:7" ht="15">
      <c r="A1474" s="132"/>
      <c r="B1474" s="168">
        <f t="shared" si="48"/>
        <v>1346</v>
      </c>
      <c r="C1474" s="251" t="s">
        <v>730</v>
      </c>
      <c r="D1474" s="105" t="s">
        <v>119</v>
      </c>
      <c r="E1474" s="106" t="s">
        <v>1373</v>
      </c>
      <c r="F1474" s="178" t="s">
        <v>384</v>
      </c>
      <c r="G1474" s="214">
        <v>1100.7416666666668</v>
      </c>
    </row>
    <row r="1475" spans="1:7" ht="15">
      <c r="A1475" s="224" t="s">
        <v>2077</v>
      </c>
      <c r="B1475" s="238"/>
      <c r="C1475" s="107" t="s">
        <v>732</v>
      </c>
      <c r="D1475" s="107"/>
      <c r="E1475" s="107"/>
      <c r="F1475" s="215"/>
      <c r="G1475" s="214"/>
    </row>
    <row r="1476" spans="1:7" ht="15">
      <c r="A1476" s="250"/>
      <c r="B1476" s="168">
        <f>B1474+1</f>
        <v>1347</v>
      </c>
      <c r="C1476" s="106" t="s">
        <v>730</v>
      </c>
      <c r="D1476" s="105" t="s">
        <v>119</v>
      </c>
      <c r="E1476" s="106" t="s">
        <v>733</v>
      </c>
      <c r="F1476" s="178" t="s">
        <v>384</v>
      </c>
      <c r="G1476" s="214">
        <v>83.333333333333343</v>
      </c>
    </row>
    <row r="1477" spans="1:7" ht="15">
      <c r="A1477" s="132"/>
      <c r="B1477" s="168">
        <f t="shared" ref="B1477:B1483" si="49">B1476+1</f>
        <v>1348</v>
      </c>
      <c r="C1477" s="106" t="s">
        <v>730</v>
      </c>
      <c r="D1477" s="105" t="s">
        <v>119</v>
      </c>
      <c r="E1477" s="106" t="s">
        <v>734</v>
      </c>
      <c r="F1477" s="178" t="s">
        <v>384</v>
      </c>
      <c r="G1477" s="214">
        <v>91.666666666666671</v>
      </c>
    </row>
    <row r="1478" spans="1:7" ht="15">
      <c r="A1478" s="226"/>
      <c r="B1478" s="168">
        <f t="shared" si="49"/>
        <v>1349</v>
      </c>
      <c r="C1478" s="106" t="s">
        <v>730</v>
      </c>
      <c r="D1478" s="105" t="s">
        <v>119</v>
      </c>
      <c r="E1478" s="106" t="s">
        <v>735</v>
      </c>
      <c r="F1478" s="178" t="s">
        <v>384</v>
      </c>
      <c r="G1478" s="214">
        <v>108.33333333333334</v>
      </c>
    </row>
    <row r="1479" spans="1:7" ht="15">
      <c r="A1479" s="226"/>
      <c r="B1479" s="168">
        <f t="shared" si="49"/>
        <v>1350</v>
      </c>
      <c r="C1479" s="106" t="s">
        <v>730</v>
      </c>
      <c r="D1479" s="105" t="s">
        <v>119</v>
      </c>
      <c r="E1479" s="106" t="s">
        <v>736</v>
      </c>
      <c r="F1479" s="178" t="s">
        <v>384</v>
      </c>
      <c r="G1479" s="214">
        <v>275</v>
      </c>
    </row>
    <row r="1480" spans="1:7" ht="15">
      <c r="A1480" s="226"/>
      <c r="B1480" s="168">
        <f t="shared" si="49"/>
        <v>1351</v>
      </c>
      <c r="C1480" s="106" t="s">
        <v>730</v>
      </c>
      <c r="D1480" s="105" t="s">
        <v>119</v>
      </c>
      <c r="E1480" s="106" t="s">
        <v>737</v>
      </c>
      <c r="F1480" s="178" t="s">
        <v>384</v>
      </c>
      <c r="G1480" s="214">
        <v>300</v>
      </c>
    </row>
    <row r="1481" spans="1:7" ht="15">
      <c r="A1481" s="226"/>
      <c r="B1481" s="168">
        <f t="shared" si="49"/>
        <v>1352</v>
      </c>
      <c r="C1481" s="106" t="s">
        <v>730</v>
      </c>
      <c r="D1481" s="105" t="s">
        <v>119</v>
      </c>
      <c r="E1481" s="106" t="s">
        <v>738</v>
      </c>
      <c r="F1481" s="178" t="s">
        <v>384</v>
      </c>
      <c r="G1481" s="214">
        <v>325</v>
      </c>
    </row>
    <row r="1482" spans="1:7" ht="15">
      <c r="A1482" s="226"/>
      <c r="B1482" s="168">
        <f t="shared" si="49"/>
        <v>1353</v>
      </c>
      <c r="C1482" s="106" t="s">
        <v>730</v>
      </c>
      <c r="D1482" s="105" t="s">
        <v>119</v>
      </c>
      <c r="E1482" s="106" t="s">
        <v>1879</v>
      </c>
      <c r="F1482" s="178" t="s">
        <v>384</v>
      </c>
      <c r="G1482" s="214">
        <v>350</v>
      </c>
    </row>
    <row r="1483" spans="1:7" ht="15">
      <c r="A1483" s="226"/>
      <c r="B1483" s="168">
        <f t="shared" si="49"/>
        <v>1354</v>
      </c>
      <c r="C1483" s="106" t="s">
        <v>730</v>
      </c>
      <c r="D1483" s="105" t="s">
        <v>119</v>
      </c>
      <c r="E1483" s="106" t="s">
        <v>1880</v>
      </c>
      <c r="F1483" s="178" t="s">
        <v>384</v>
      </c>
      <c r="G1483" s="214">
        <v>375</v>
      </c>
    </row>
    <row r="1484" spans="1:7" ht="18">
      <c r="A1484" s="226"/>
      <c r="B1484" s="238"/>
      <c r="C1484" s="199" t="s">
        <v>739</v>
      </c>
      <c r="D1484" s="201"/>
      <c r="E1484" s="201"/>
      <c r="F1484" s="252"/>
      <c r="G1484" s="214"/>
    </row>
    <row r="1485" spans="1:7" ht="15">
      <c r="A1485" s="190"/>
      <c r="B1485" s="157"/>
      <c r="C1485" s="107" t="s">
        <v>740</v>
      </c>
      <c r="D1485" s="107"/>
      <c r="E1485" s="107"/>
      <c r="F1485" s="245"/>
      <c r="G1485" s="214"/>
    </row>
    <row r="1486" spans="1:7" ht="30">
      <c r="A1486" s="189" t="s">
        <v>2078</v>
      </c>
      <c r="B1486" s="168">
        <f>B1483+1</f>
        <v>1355</v>
      </c>
      <c r="C1486" s="103" t="s">
        <v>741</v>
      </c>
      <c r="D1486" s="167" t="s">
        <v>119</v>
      </c>
      <c r="E1486" s="103" t="s">
        <v>1790</v>
      </c>
      <c r="F1486" s="178" t="s">
        <v>1820</v>
      </c>
      <c r="G1486" s="214">
        <v>48.75</v>
      </c>
    </row>
    <row r="1487" spans="1:7" ht="30">
      <c r="A1487" s="190"/>
      <c r="B1487" s="168">
        <f>B1486+1</f>
        <v>1356</v>
      </c>
      <c r="C1487" s="103" t="s">
        <v>741</v>
      </c>
      <c r="D1487" s="167" t="s">
        <v>119</v>
      </c>
      <c r="E1487" s="103" t="s">
        <v>1791</v>
      </c>
      <c r="F1487" s="178" t="s">
        <v>1820</v>
      </c>
      <c r="G1487" s="214">
        <v>51.916666666666664</v>
      </c>
    </row>
    <row r="1488" spans="1:7" ht="30">
      <c r="A1488" s="190"/>
      <c r="B1488" s="168">
        <f>B1487+1</f>
        <v>1357</v>
      </c>
      <c r="C1488" s="103" t="s">
        <v>741</v>
      </c>
      <c r="D1488" s="167" t="s">
        <v>119</v>
      </c>
      <c r="E1488" s="103" t="s">
        <v>1792</v>
      </c>
      <c r="F1488" s="178" t="s">
        <v>1820</v>
      </c>
      <c r="G1488" s="214">
        <v>73.75</v>
      </c>
    </row>
    <row r="1489" spans="1:7" ht="30">
      <c r="A1489" s="190"/>
      <c r="B1489" s="168">
        <f t="shared" ref="B1489:B1496" si="50">B1488+1</f>
        <v>1358</v>
      </c>
      <c r="C1489" s="103" t="s">
        <v>741</v>
      </c>
      <c r="D1489" s="167" t="s">
        <v>119</v>
      </c>
      <c r="E1489" s="103" t="s">
        <v>1793</v>
      </c>
      <c r="F1489" s="178" t="s">
        <v>1820</v>
      </c>
      <c r="G1489" s="214">
        <v>68.166666666666671</v>
      </c>
    </row>
    <row r="1490" spans="1:7" ht="30">
      <c r="A1490" s="190"/>
      <c r="B1490" s="168">
        <f t="shared" si="50"/>
        <v>1359</v>
      </c>
      <c r="C1490" s="103" t="s">
        <v>741</v>
      </c>
      <c r="D1490" s="167" t="s">
        <v>119</v>
      </c>
      <c r="E1490" s="103" t="s">
        <v>1794</v>
      </c>
      <c r="F1490" s="178" t="s">
        <v>1820</v>
      </c>
      <c r="G1490" s="214">
        <v>80.166666666666671</v>
      </c>
    </row>
    <row r="1491" spans="1:7" ht="30">
      <c r="A1491" s="190"/>
      <c r="B1491" s="168">
        <f t="shared" si="50"/>
        <v>1360</v>
      </c>
      <c r="C1491" s="103" t="s">
        <v>741</v>
      </c>
      <c r="D1491" s="167" t="s">
        <v>119</v>
      </c>
      <c r="E1491" s="103" t="s">
        <v>1795</v>
      </c>
      <c r="F1491" s="178" t="s">
        <v>1820</v>
      </c>
      <c r="G1491" s="214">
        <v>100.41666666666667</v>
      </c>
    </row>
    <row r="1492" spans="1:7" ht="30">
      <c r="A1492" s="190"/>
      <c r="B1492" s="168">
        <f t="shared" si="50"/>
        <v>1361</v>
      </c>
      <c r="C1492" s="103" t="s">
        <v>741</v>
      </c>
      <c r="D1492" s="167" t="s">
        <v>119</v>
      </c>
      <c r="E1492" s="103" t="s">
        <v>1796</v>
      </c>
      <c r="F1492" s="178" t="s">
        <v>1820</v>
      </c>
      <c r="G1492" s="214">
        <v>28.333333333333336</v>
      </c>
    </row>
    <row r="1493" spans="1:7" ht="30">
      <c r="A1493" s="190"/>
      <c r="B1493" s="168">
        <f t="shared" si="50"/>
        <v>1362</v>
      </c>
      <c r="C1493" s="103" t="s">
        <v>741</v>
      </c>
      <c r="D1493" s="167" t="s">
        <v>119</v>
      </c>
      <c r="E1493" s="103" t="s">
        <v>1797</v>
      </c>
      <c r="F1493" s="178" t="s">
        <v>1820</v>
      </c>
      <c r="G1493" s="214">
        <v>25.333333333333332</v>
      </c>
    </row>
    <row r="1494" spans="1:7" ht="30">
      <c r="A1494" s="190"/>
      <c r="B1494" s="168">
        <f t="shared" si="50"/>
        <v>1363</v>
      </c>
      <c r="C1494" s="103" t="s">
        <v>741</v>
      </c>
      <c r="D1494" s="167" t="s">
        <v>119</v>
      </c>
      <c r="E1494" s="103" t="s">
        <v>1798</v>
      </c>
      <c r="F1494" s="178" t="s">
        <v>1820</v>
      </c>
      <c r="G1494" s="214">
        <v>56.416666666666671</v>
      </c>
    </row>
    <row r="1495" spans="1:7" ht="30">
      <c r="A1495" s="190"/>
      <c r="B1495" s="168">
        <f t="shared" si="50"/>
        <v>1364</v>
      </c>
      <c r="C1495" s="103" t="s">
        <v>742</v>
      </c>
      <c r="D1495" s="167" t="s">
        <v>119</v>
      </c>
      <c r="E1495" s="103" t="s">
        <v>1799</v>
      </c>
      <c r="F1495" s="178" t="s">
        <v>1820</v>
      </c>
      <c r="G1495" s="214">
        <v>10.5</v>
      </c>
    </row>
    <row r="1496" spans="1:7" ht="30">
      <c r="A1496" s="190"/>
      <c r="B1496" s="168">
        <f t="shared" si="50"/>
        <v>1365</v>
      </c>
      <c r="C1496" s="103" t="s">
        <v>742</v>
      </c>
      <c r="D1496" s="167" t="s">
        <v>119</v>
      </c>
      <c r="E1496" s="103" t="s">
        <v>1871</v>
      </c>
      <c r="F1496" s="178" t="s">
        <v>1820</v>
      </c>
      <c r="G1496" s="214">
        <v>23.083333333333332</v>
      </c>
    </row>
    <row r="1497" spans="1:7" ht="18">
      <c r="A1497" s="190"/>
      <c r="B1497" s="238"/>
      <c r="C1497" s="199" t="s">
        <v>743</v>
      </c>
      <c r="D1497" s="210"/>
      <c r="E1497" s="210"/>
      <c r="F1497" s="225"/>
      <c r="G1497" s="223"/>
    </row>
    <row r="1498" spans="1:7" ht="15">
      <c r="A1498" s="143" t="s">
        <v>2079</v>
      </c>
      <c r="B1498" s="112"/>
      <c r="C1498" s="107" t="s">
        <v>744</v>
      </c>
      <c r="D1498" s="107"/>
      <c r="E1498" s="107"/>
      <c r="F1498" s="225"/>
      <c r="G1498" s="214"/>
    </row>
    <row r="1499" spans="1:7" ht="15">
      <c r="A1499" s="143"/>
      <c r="B1499" s="168">
        <f>B1496+1</f>
        <v>1366</v>
      </c>
      <c r="C1499" s="108" t="s">
        <v>745</v>
      </c>
      <c r="D1499" s="112" t="s">
        <v>119</v>
      </c>
      <c r="E1499" s="108" t="s">
        <v>746</v>
      </c>
      <c r="F1499" s="178" t="s">
        <v>318</v>
      </c>
      <c r="G1499" s="214" t="s">
        <v>1902</v>
      </c>
    </row>
    <row r="1500" spans="1:7" ht="15">
      <c r="A1500" s="143" t="s">
        <v>2080</v>
      </c>
      <c r="B1500" s="238"/>
      <c r="C1500" s="107" t="s">
        <v>747</v>
      </c>
      <c r="D1500" s="107"/>
      <c r="E1500" s="107"/>
      <c r="F1500" s="230"/>
      <c r="G1500" s="214"/>
    </row>
    <row r="1501" spans="1:7" ht="15">
      <c r="A1501" s="143"/>
      <c r="B1501" s="168">
        <f>B1499+1</f>
        <v>1367</v>
      </c>
      <c r="C1501" s="103" t="s">
        <v>748</v>
      </c>
      <c r="D1501" s="105" t="s">
        <v>119</v>
      </c>
      <c r="E1501" s="103" t="s">
        <v>1374</v>
      </c>
      <c r="F1501" s="178" t="s">
        <v>318</v>
      </c>
      <c r="G1501" s="214">
        <v>12</v>
      </c>
    </row>
    <row r="1502" spans="1:7" ht="30">
      <c r="A1502" s="143"/>
      <c r="B1502" s="168">
        <f>B1501+1</f>
        <v>1368</v>
      </c>
      <c r="C1502" s="130" t="s">
        <v>748</v>
      </c>
      <c r="D1502" s="105" t="s">
        <v>2347</v>
      </c>
      <c r="E1502" s="103" t="s">
        <v>2348</v>
      </c>
      <c r="F1502" s="253" t="s">
        <v>318</v>
      </c>
      <c r="G1502" s="214">
        <v>7.416666666666667</v>
      </c>
    </row>
    <row r="1503" spans="1:7" ht="15">
      <c r="A1503" s="224" t="s">
        <v>2081</v>
      </c>
      <c r="B1503" s="238"/>
      <c r="C1503" s="123" t="s">
        <v>749</v>
      </c>
      <c r="D1503" s="105"/>
      <c r="E1503" s="103"/>
      <c r="F1503" s="178"/>
      <c r="G1503" s="214"/>
    </row>
    <row r="1504" spans="1:7" ht="15">
      <c r="A1504" s="132"/>
      <c r="B1504" s="168">
        <f>B1502+1</f>
        <v>1369</v>
      </c>
      <c r="C1504" s="114" t="s">
        <v>1859</v>
      </c>
      <c r="D1504" s="125" t="s">
        <v>119</v>
      </c>
      <c r="E1504" s="114"/>
      <c r="F1504" s="178" t="s">
        <v>318</v>
      </c>
      <c r="G1504" s="214">
        <v>32.791666666666664</v>
      </c>
    </row>
    <row r="1505" spans="1:7" ht="15">
      <c r="A1505" s="132"/>
      <c r="B1505" s="254">
        <f>B1504+1</f>
        <v>1370</v>
      </c>
      <c r="C1505" s="255" t="s">
        <v>2349</v>
      </c>
      <c r="D1505" s="256" t="s">
        <v>119</v>
      </c>
      <c r="E1505" s="257" t="s">
        <v>2350</v>
      </c>
      <c r="F1505" s="235" t="s">
        <v>318</v>
      </c>
      <c r="G1505" s="214">
        <v>6.2333333333333343</v>
      </c>
    </row>
    <row r="1506" spans="1:7" ht="15">
      <c r="A1506" s="224" t="s">
        <v>2082</v>
      </c>
      <c r="B1506" s="238"/>
      <c r="C1506" s="123" t="s">
        <v>750</v>
      </c>
      <c r="D1506" s="105"/>
      <c r="E1506" s="103"/>
      <c r="F1506" s="178"/>
      <c r="G1506" s="206"/>
    </row>
    <row r="1507" spans="1:7" ht="15">
      <c r="B1507" s="248">
        <f>B1505+1</f>
        <v>1371</v>
      </c>
      <c r="C1507" s="103" t="s">
        <v>751</v>
      </c>
      <c r="D1507" s="105" t="s">
        <v>119</v>
      </c>
      <c r="E1507" s="103"/>
      <c r="F1507" s="178" t="s">
        <v>318</v>
      </c>
      <c r="G1507" s="214">
        <v>8.9166666666666661</v>
      </c>
    </row>
    <row r="1508" spans="1:7" ht="15">
      <c r="A1508" s="224" t="s">
        <v>2083</v>
      </c>
      <c r="B1508" s="238"/>
      <c r="C1508" s="107" t="s">
        <v>1476</v>
      </c>
      <c r="D1508" s="107"/>
      <c r="E1508" s="107"/>
      <c r="F1508" s="178"/>
      <c r="G1508" s="206"/>
    </row>
    <row r="1509" spans="1:7" ht="15">
      <c r="A1509" s="250"/>
      <c r="B1509" s="168">
        <f>B1507+1</f>
        <v>1372</v>
      </c>
      <c r="C1509" s="103" t="s">
        <v>752</v>
      </c>
      <c r="D1509" s="112" t="s">
        <v>119</v>
      </c>
      <c r="E1509" s="103" t="s">
        <v>1771</v>
      </c>
      <c r="F1509" s="178" t="s">
        <v>318</v>
      </c>
      <c r="G1509" s="214">
        <v>57.2</v>
      </c>
    </row>
    <row r="1510" spans="1:7" ht="15">
      <c r="A1510" s="224" t="s">
        <v>2084</v>
      </c>
      <c r="B1510" s="238"/>
      <c r="C1510" s="107" t="s">
        <v>753</v>
      </c>
      <c r="D1510" s="107"/>
      <c r="E1510" s="107"/>
      <c r="F1510" s="151"/>
      <c r="G1510" s="206"/>
    </row>
    <row r="1511" spans="1:7" ht="15">
      <c r="A1511" s="250"/>
      <c r="B1511" s="168">
        <f>B1509+1</f>
        <v>1373</v>
      </c>
      <c r="C1511" s="103" t="s">
        <v>754</v>
      </c>
      <c r="D1511" s="112" t="s">
        <v>119</v>
      </c>
      <c r="E1511" s="103" t="s">
        <v>755</v>
      </c>
      <c r="F1511" s="178" t="s">
        <v>318</v>
      </c>
      <c r="G1511" s="214">
        <v>9.6666666666666661</v>
      </c>
    </row>
    <row r="1512" spans="1:7" ht="15">
      <c r="A1512" s="224" t="s">
        <v>2085</v>
      </c>
      <c r="B1512" s="238"/>
      <c r="C1512" s="107" t="s">
        <v>756</v>
      </c>
      <c r="D1512" s="107"/>
      <c r="E1512" s="107"/>
      <c r="F1512" s="151"/>
      <c r="G1512" s="214"/>
    </row>
    <row r="1513" spans="1:7" ht="15">
      <c r="B1513" s="168">
        <f>B1511+1</f>
        <v>1374</v>
      </c>
      <c r="C1513" s="103" t="s">
        <v>757</v>
      </c>
      <c r="D1513" s="112" t="s">
        <v>119</v>
      </c>
      <c r="E1513" s="103"/>
      <c r="F1513" s="178" t="s">
        <v>318</v>
      </c>
      <c r="G1513" s="214">
        <v>5.416666666666667</v>
      </c>
    </row>
    <row r="1514" spans="1:7" ht="15">
      <c r="A1514" s="224" t="s">
        <v>2086</v>
      </c>
      <c r="B1514" s="238"/>
      <c r="C1514" s="107" t="s">
        <v>1477</v>
      </c>
      <c r="D1514" s="107"/>
      <c r="E1514" s="107"/>
      <c r="F1514" s="151"/>
      <c r="G1514" s="206"/>
    </row>
    <row r="1515" spans="1:7" ht="15">
      <c r="B1515" s="168">
        <f>B1513+1</f>
        <v>1375</v>
      </c>
      <c r="C1515" s="103" t="s">
        <v>758</v>
      </c>
      <c r="D1515" s="112" t="s">
        <v>119</v>
      </c>
      <c r="E1515" s="103" t="s">
        <v>759</v>
      </c>
      <c r="F1515" s="168" t="s">
        <v>252</v>
      </c>
      <c r="G1515" s="206"/>
    </row>
    <row r="1516" spans="1:7" ht="15">
      <c r="A1516" s="224" t="s">
        <v>2087</v>
      </c>
      <c r="B1516" s="238"/>
      <c r="C1516" s="107" t="s">
        <v>760</v>
      </c>
      <c r="D1516" s="107"/>
      <c r="E1516" s="107"/>
      <c r="F1516" s="178"/>
      <c r="G1516" s="214"/>
    </row>
    <row r="1517" spans="1:7" ht="15">
      <c r="B1517" s="168">
        <f>B1515+1</f>
        <v>1376</v>
      </c>
      <c r="C1517" s="123" t="s">
        <v>761</v>
      </c>
      <c r="D1517" s="112" t="s">
        <v>119</v>
      </c>
      <c r="E1517" s="103" t="s">
        <v>762</v>
      </c>
      <c r="F1517" s="258" t="s">
        <v>318</v>
      </c>
      <c r="G1517" s="214">
        <v>0.88</v>
      </c>
    </row>
    <row r="1518" spans="1:7" ht="15">
      <c r="A1518" s="132"/>
      <c r="B1518" s="168">
        <f>B1517+1</f>
        <v>1377</v>
      </c>
      <c r="C1518" s="123" t="s">
        <v>761</v>
      </c>
      <c r="D1518" s="112" t="s">
        <v>119</v>
      </c>
      <c r="E1518" s="103" t="s">
        <v>763</v>
      </c>
      <c r="F1518" s="258" t="s">
        <v>318</v>
      </c>
      <c r="G1518" s="214">
        <v>1.36</v>
      </c>
    </row>
    <row r="1519" spans="1:7" ht="15">
      <c r="A1519" s="132"/>
      <c r="B1519" s="168">
        <f>B1518+1</f>
        <v>1378</v>
      </c>
      <c r="C1519" s="123" t="s">
        <v>761</v>
      </c>
      <c r="D1519" s="112" t="s">
        <v>119</v>
      </c>
      <c r="E1519" s="103" t="s">
        <v>764</v>
      </c>
      <c r="F1519" s="258" t="s">
        <v>318</v>
      </c>
      <c r="G1519" s="214">
        <v>3.2559999999999998</v>
      </c>
    </row>
    <row r="1520" spans="1:7" ht="15">
      <c r="A1520" s="224" t="s">
        <v>2088</v>
      </c>
      <c r="B1520" s="238"/>
      <c r="C1520" s="107" t="s">
        <v>765</v>
      </c>
      <c r="D1520" s="107"/>
      <c r="E1520" s="107"/>
      <c r="F1520" s="178"/>
      <c r="G1520" s="214"/>
    </row>
    <row r="1521" spans="1:7" ht="15">
      <c r="B1521" s="168">
        <f>B1519+1</f>
        <v>1379</v>
      </c>
      <c r="C1521" s="103" t="s">
        <v>716</v>
      </c>
      <c r="D1521" s="112" t="s">
        <v>119</v>
      </c>
      <c r="E1521" s="103" t="s">
        <v>766</v>
      </c>
      <c r="F1521" s="258" t="s">
        <v>318</v>
      </c>
      <c r="G1521" s="214">
        <v>3.5833333333333335</v>
      </c>
    </row>
    <row r="1522" spans="1:7" ht="15">
      <c r="A1522" s="224" t="s">
        <v>2089</v>
      </c>
      <c r="B1522" s="238"/>
      <c r="C1522" s="107" t="s">
        <v>767</v>
      </c>
      <c r="D1522" s="107"/>
      <c r="E1522" s="107"/>
      <c r="F1522" s="178"/>
      <c r="G1522" s="214"/>
    </row>
    <row r="1523" spans="1:7" ht="15">
      <c r="B1523" s="168">
        <f>B1521+1</f>
        <v>1380</v>
      </c>
      <c r="C1523" s="123" t="s">
        <v>768</v>
      </c>
      <c r="D1523" s="112" t="s">
        <v>119</v>
      </c>
      <c r="E1523" s="103" t="s">
        <v>2261</v>
      </c>
      <c r="F1523" s="258" t="s">
        <v>318</v>
      </c>
      <c r="G1523" s="214" t="s">
        <v>1902</v>
      </c>
    </row>
    <row r="1524" spans="1:7" ht="15">
      <c r="A1524" s="224" t="s">
        <v>2090</v>
      </c>
      <c r="B1524" s="238"/>
      <c r="C1524" s="107" t="s">
        <v>1478</v>
      </c>
      <c r="D1524" s="107"/>
      <c r="E1524" s="107"/>
      <c r="F1524" s="178"/>
      <c r="G1524" s="214"/>
    </row>
    <row r="1525" spans="1:7" ht="15">
      <c r="B1525" s="168">
        <f>B1523+1</f>
        <v>1381</v>
      </c>
      <c r="C1525" s="103" t="s">
        <v>769</v>
      </c>
      <c r="D1525" s="112" t="s">
        <v>119</v>
      </c>
      <c r="E1525" s="103" t="s">
        <v>1749</v>
      </c>
      <c r="F1525" s="168" t="s">
        <v>66</v>
      </c>
      <c r="G1525" s="214">
        <v>5.5833333333333339</v>
      </c>
    </row>
    <row r="1526" spans="1:7" ht="15">
      <c r="A1526" s="224" t="s">
        <v>2091</v>
      </c>
      <c r="B1526" s="238"/>
      <c r="C1526" s="107" t="s">
        <v>1479</v>
      </c>
      <c r="D1526" s="107"/>
      <c r="E1526" s="107"/>
      <c r="F1526" s="178"/>
      <c r="G1526" s="214"/>
    </row>
    <row r="1527" spans="1:7" ht="15">
      <c r="B1527" s="168">
        <f>B1525+1</f>
        <v>1382</v>
      </c>
      <c r="C1527" s="145" t="s">
        <v>770</v>
      </c>
      <c r="D1527" s="144" t="s">
        <v>119</v>
      </c>
      <c r="E1527" s="145" t="s">
        <v>2321</v>
      </c>
      <c r="F1527" s="235" t="s">
        <v>252</v>
      </c>
      <c r="G1527" s="214">
        <v>7.5</v>
      </c>
    </row>
    <row r="1528" spans="1:7" ht="15">
      <c r="A1528" s="224" t="s">
        <v>2092</v>
      </c>
      <c r="B1528" s="238"/>
      <c r="C1528" s="107" t="s">
        <v>771</v>
      </c>
      <c r="D1528" s="107"/>
      <c r="E1528" s="107"/>
      <c r="F1528" s="178"/>
      <c r="G1528" s="214"/>
    </row>
    <row r="1529" spans="1:7" ht="15">
      <c r="B1529" s="168">
        <f>B1527+1</f>
        <v>1383</v>
      </c>
      <c r="C1529" s="103" t="s">
        <v>772</v>
      </c>
      <c r="D1529" s="112" t="s">
        <v>119</v>
      </c>
      <c r="E1529" s="103" t="s">
        <v>773</v>
      </c>
      <c r="F1529" s="168" t="s">
        <v>66</v>
      </c>
      <c r="G1529" s="214">
        <v>14.166666666666668</v>
      </c>
    </row>
    <row r="1530" spans="1:7" ht="15">
      <c r="A1530" s="226"/>
      <c r="B1530" s="168">
        <f>B1529+1</f>
        <v>1384</v>
      </c>
      <c r="C1530" s="103" t="s">
        <v>772</v>
      </c>
      <c r="D1530" s="112" t="s">
        <v>119</v>
      </c>
      <c r="E1530" s="103" t="s">
        <v>774</v>
      </c>
      <c r="F1530" s="168" t="s">
        <v>66</v>
      </c>
      <c r="G1530" s="214">
        <v>20.416666666666664</v>
      </c>
    </row>
    <row r="1531" spans="1:7" ht="15">
      <c r="A1531" s="226"/>
      <c r="B1531" s="168">
        <f>B1530+1</f>
        <v>1385</v>
      </c>
      <c r="C1531" s="103" t="s">
        <v>772</v>
      </c>
      <c r="D1531" s="112" t="s">
        <v>119</v>
      </c>
      <c r="E1531" s="103" t="s">
        <v>2225</v>
      </c>
      <c r="F1531" s="168" t="s">
        <v>66</v>
      </c>
      <c r="G1531" s="214">
        <v>25</v>
      </c>
    </row>
    <row r="1532" spans="1:7" ht="15">
      <c r="A1532" s="226"/>
      <c r="B1532" s="168">
        <f t="shared" ref="B1532:B1539" si="51">B1531+1</f>
        <v>1386</v>
      </c>
      <c r="C1532" s="103" t="s">
        <v>772</v>
      </c>
      <c r="D1532" s="112" t="s">
        <v>119</v>
      </c>
      <c r="E1532" s="103" t="s">
        <v>775</v>
      </c>
      <c r="F1532" s="168" t="s">
        <v>66</v>
      </c>
      <c r="G1532" s="214">
        <v>31.666666666666668</v>
      </c>
    </row>
    <row r="1533" spans="1:7" ht="15">
      <c r="A1533" s="226"/>
      <c r="B1533" s="168">
        <f t="shared" si="51"/>
        <v>1387</v>
      </c>
      <c r="C1533" s="103" t="s">
        <v>772</v>
      </c>
      <c r="D1533" s="112" t="s">
        <v>119</v>
      </c>
      <c r="E1533" s="103" t="s">
        <v>776</v>
      </c>
      <c r="F1533" s="168" t="s">
        <v>66</v>
      </c>
      <c r="G1533" s="214">
        <v>36.791666666666671</v>
      </c>
    </row>
    <row r="1534" spans="1:7" ht="15">
      <c r="A1534" s="226"/>
      <c r="B1534" s="168">
        <f t="shared" si="51"/>
        <v>1388</v>
      </c>
      <c r="C1534" s="103" t="s">
        <v>772</v>
      </c>
      <c r="D1534" s="112" t="s">
        <v>119</v>
      </c>
      <c r="E1534" s="103" t="s">
        <v>1671</v>
      </c>
      <c r="F1534" s="168" t="s">
        <v>66</v>
      </c>
      <c r="G1534" s="214">
        <v>25.833333333333336</v>
      </c>
    </row>
    <row r="1535" spans="1:7" ht="15">
      <c r="A1535" s="226"/>
      <c r="B1535" s="168">
        <f t="shared" si="51"/>
        <v>1389</v>
      </c>
      <c r="C1535" s="103" t="s">
        <v>772</v>
      </c>
      <c r="D1535" s="112" t="s">
        <v>119</v>
      </c>
      <c r="E1535" s="103" t="s">
        <v>1672</v>
      </c>
      <c r="F1535" s="168" t="s">
        <v>66</v>
      </c>
      <c r="G1535" s="214">
        <v>33.541666666666664</v>
      </c>
    </row>
    <row r="1536" spans="1:7" ht="15">
      <c r="A1536" s="226"/>
      <c r="B1536" s="168">
        <f t="shared" si="51"/>
        <v>1390</v>
      </c>
      <c r="C1536" s="103" t="s">
        <v>772</v>
      </c>
      <c r="D1536" s="112" t="s">
        <v>119</v>
      </c>
      <c r="E1536" s="103" t="s">
        <v>1673</v>
      </c>
      <c r="F1536" s="168" t="s">
        <v>66</v>
      </c>
      <c r="G1536" s="214">
        <v>40.208333333333343</v>
      </c>
    </row>
    <row r="1537" spans="1:7" ht="15">
      <c r="A1537" s="226"/>
      <c r="B1537" s="168">
        <f t="shared" si="51"/>
        <v>1391</v>
      </c>
      <c r="C1537" s="103" t="s">
        <v>772</v>
      </c>
      <c r="D1537" s="112" t="s">
        <v>119</v>
      </c>
      <c r="E1537" s="103" t="s">
        <v>1674</v>
      </c>
      <c r="F1537" s="168" t="s">
        <v>66</v>
      </c>
      <c r="G1537" s="214">
        <v>49.166666666666671</v>
      </c>
    </row>
    <row r="1538" spans="1:7" ht="15">
      <c r="A1538" s="226"/>
      <c r="B1538" s="168">
        <f t="shared" si="51"/>
        <v>1392</v>
      </c>
      <c r="C1538" s="103" t="s">
        <v>772</v>
      </c>
      <c r="D1538" s="112" t="s">
        <v>119</v>
      </c>
      <c r="E1538" s="103" t="s">
        <v>1675</v>
      </c>
      <c r="F1538" s="168" t="s">
        <v>66</v>
      </c>
      <c r="G1538" s="214">
        <v>79.166666666666671</v>
      </c>
    </row>
    <row r="1539" spans="1:7" ht="15">
      <c r="A1539" s="226"/>
      <c r="B1539" s="168">
        <f t="shared" si="51"/>
        <v>1393</v>
      </c>
      <c r="C1539" s="103" t="s">
        <v>772</v>
      </c>
      <c r="D1539" s="112" t="s">
        <v>119</v>
      </c>
      <c r="E1539" s="103" t="s">
        <v>1676</v>
      </c>
      <c r="F1539" s="168" t="s">
        <v>66</v>
      </c>
      <c r="G1539" s="214">
        <v>95.833333333333343</v>
      </c>
    </row>
    <row r="1540" spans="1:7" ht="18">
      <c r="A1540" s="226"/>
      <c r="B1540" s="238"/>
      <c r="C1540" s="199" t="s">
        <v>1881</v>
      </c>
      <c r="D1540" s="210"/>
      <c r="E1540" s="210"/>
      <c r="F1540" s="230"/>
      <c r="G1540" s="223"/>
    </row>
    <row r="1541" spans="1:7" ht="15">
      <c r="A1541" s="189" t="s">
        <v>2093</v>
      </c>
      <c r="B1541" s="157"/>
      <c r="C1541" s="107" t="s">
        <v>1882</v>
      </c>
      <c r="D1541" s="107"/>
      <c r="E1541" s="107"/>
      <c r="F1541" s="151"/>
      <c r="G1541" s="214"/>
    </row>
    <row r="1542" spans="1:7" ht="15">
      <c r="B1542" s="168">
        <f>B1539+1</f>
        <v>1394</v>
      </c>
      <c r="C1542" s="103" t="s">
        <v>161</v>
      </c>
      <c r="D1542" s="157" t="s">
        <v>1883</v>
      </c>
      <c r="E1542" s="103" t="s">
        <v>1884</v>
      </c>
      <c r="F1542" s="178" t="s">
        <v>66</v>
      </c>
      <c r="G1542" s="214">
        <v>50</v>
      </c>
    </row>
    <row r="1543" spans="1:7" ht="15">
      <c r="A1543" s="190"/>
      <c r="B1543" s="168">
        <f>B1542+1</f>
        <v>1395</v>
      </c>
      <c r="C1543" s="103" t="s">
        <v>161</v>
      </c>
      <c r="D1543" s="157" t="s">
        <v>1883</v>
      </c>
      <c r="E1543" s="103" t="s">
        <v>1885</v>
      </c>
      <c r="F1543" s="178" t="s">
        <v>66</v>
      </c>
      <c r="G1543" s="214">
        <v>65</v>
      </c>
    </row>
    <row r="1544" spans="1:7" ht="15">
      <c r="A1544" s="190"/>
      <c r="B1544" s="168">
        <f>B1543+1</f>
        <v>1396</v>
      </c>
      <c r="C1544" s="103" t="s">
        <v>161</v>
      </c>
      <c r="D1544" s="157" t="s">
        <v>1883</v>
      </c>
      <c r="E1544" s="103" t="s">
        <v>1886</v>
      </c>
      <c r="F1544" s="178" t="s">
        <v>66</v>
      </c>
      <c r="G1544" s="214">
        <v>100</v>
      </c>
    </row>
    <row r="1545" spans="1:7" ht="15">
      <c r="A1545" s="190"/>
      <c r="B1545" s="168">
        <f>B1544+1</f>
        <v>1397</v>
      </c>
      <c r="C1545" s="103" t="s">
        <v>161</v>
      </c>
      <c r="D1545" s="157" t="s">
        <v>1883</v>
      </c>
      <c r="E1545" s="103" t="s">
        <v>1887</v>
      </c>
      <c r="F1545" s="178" t="s">
        <v>66</v>
      </c>
      <c r="G1545" s="214">
        <v>22.5</v>
      </c>
    </row>
    <row r="1546" spans="1:7" ht="15">
      <c r="A1546" s="190"/>
      <c r="B1546" s="168">
        <f>B1545+1</f>
        <v>1398</v>
      </c>
      <c r="C1546" s="103" t="s">
        <v>161</v>
      </c>
      <c r="D1546" s="157" t="s">
        <v>1883</v>
      </c>
      <c r="E1546" s="103" t="s">
        <v>1888</v>
      </c>
      <c r="F1546" s="178" t="s">
        <v>66</v>
      </c>
      <c r="G1546" s="214">
        <v>25</v>
      </c>
    </row>
    <row r="1547" spans="1:7" ht="15">
      <c r="A1547" s="190"/>
      <c r="B1547" s="168">
        <f>B1546+1</f>
        <v>1399</v>
      </c>
      <c r="C1547" s="103" t="s">
        <v>161</v>
      </c>
      <c r="D1547" s="157" t="s">
        <v>1883</v>
      </c>
      <c r="E1547" s="103" t="s">
        <v>1889</v>
      </c>
      <c r="F1547" s="178" t="s">
        <v>66</v>
      </c>
      <c r="G1547" s="214">
        <v>13</v>
      </c>
    </row>
    <row r="1548" spans="1:7" ht="15">
      <c r="A1548" s="189" t="s">
        <v>2094</v>
      </c>
      <c r="B1548" s="238"/>
      <c r="C1548" s="107" t="s">
        <v>1890</v>
      </c>
      <c r="D1548" s="107"/>
      <c r="E1548" s="107"/>
      <c r="F1548" s="215"/>
      <c r="G1548" s="214"/>
    </row>
    <row r="1549" spans="1:7" ht="15">
      <c r="B1549" s="168">
        <f>B1547+1</f>
        <v>1400</v>
      </c>
      <c r="C1549" s="103" t="s">
        <v>1891</v>
      </c>
      <c r="D1549" s="157" t="s">
        <v>119</v>
      </c>
      <c r="E1549" s="103" t="s">
        <v>1892</v>
      </c>
      <c r="F1549" s="178" t="s">
        <v>66</v>
      </c>
      <c r="G1549" s="214">
        <v>5.5</v>
      </c>
    </row>
    <row r="1550" spans="1:7" ht="15">
      <c r="A1550" s="190"/>
      <c r="B1550" s="168">
        <f t="shared" ref="B1550:B1555" si="52">B1549+1</f>
        <v>1401</v>
      </c>
      <c r="C1550" s="103" t="s">
        <v>1891</v>
      </c>
      <c r="D1550" s="157" t="s">
        <v>119</v>
      </c>
      <c r="E1550" s="103" t="s">
        <v>1893</v>
      </c>
      <c r="F1550" s="178" t="s">
        <v>66</v>
      </c>
      <c r="G1550" s="214">
        <v>6.5</v>
      </c>
    </row>
    <row r="1551" spans="1:7" ht="15">
      <c r="A1551" s="190"/>
      <c r="B1551" s="168">
        <f t="shared" si="52"/>
        <v>1402</v>
      </c>
      <c r="C1551" s="103" t="s">
        <v>1891</v>
      </c>
      <c r="D1551" s="157" t="s">
        <v>119</v>
      </c>
      <c r="E1551" s="103" t="s">
        <v>1894</v>
      </c>
      <c r="F1551" s="178" t="s">
        <v>66</v>
      </c>
      <c r="G1551" s="214">
        <v>7.0000000000000009</v>
      </c>
    </row>
    <row r="1552" spans="1:7" ht="15">
      <c r="A1552" s="190"/>
      <c r="B1552" s="168">
        <f t="shared" si="52"/>
        <v>1403</v>
      </c>
      <c r="C1552" s="103" t="s">
        <v>1891</v>
      </c>
      <c r="D1552" s="157" t="s">
        <v>119</v>
      </c>
      <c r="E1552" s="103" t="s">
        <v>1895</v>
      </c>
      <c r="F1552" s="178" t="s">
        <v>66</v>
      </c>
      <c r="G1552" s="214">
        <v>35</v>
      </c>
    </row>
    <row r="1553" spans="1:7" ht="15">
      <c r="A1553" s="190"/>
      <c r="B1553" s="168">
        <f t="shared" si="52"/>
        <v>1404</v>
      </c>
      <c r="C1553" s="103" t="s">
        <v>1891</v>
      </c>
      <c r="D1553" s="157" t="s">
        <v>1883</v>
      </c>
      <c r="E1553" s="122" t="s">
        <v>1896</v>
      </c>
      <c r="F1553" s="178" t="s">
        <v>66</v>
      </c>
      <c r="G1553" s="214">
        <v>60</v>
      </c>
    </row>
    <row r="1554" spans="1:7" ht="15">
      <c r="A1554" s="190"/>
      <c r="B1554" s="168">
        <f t="shared" si="52"/>
        <v>1405</v>
      </c>
      <c r="C1554" s="103" t="s">
        <v>1891</v>
      </c>
      <c r="D1554" s="157" t="s">
        <v>1883</v>
      </c>
      <c r="E1554" s="103" t="s">
        <v>1897</v>
      </c>
      <c r="F1554" s="178" t="s">
        <v>66</v>
      </c>
      <c r="G1554" s="214">
        <v>100</v>
      </c>
    </row>
    <row r="1555" spans="1:7" ht="15">
      <c r="A1555" s="190"/>
      <c r="B1555" s="168">
        <f t="shared" si="52"/>
        <v>1406</v>
      </c>
      <c r="C1555" s="103" t="s">
        <v>1891</v>
      </c>
      <c r="D1555" s="157" t="s">
        <v>1883</v>
      </c>
      <c r="E1555" s="122" t="s">
        <v>1898</v>
      </c>
      <c r="F1555" s="178" t="s">
        <v>66</v>
      </c>
      <c r="G1555" s="214">
        <v>100</v>
      </c>
    </row>
    <row r="1556" spans="1:7" ht="18">
      <c r="A1556" s="190"/>
      <c r="B1556" s="238"/>
      <c r="C1556" s="199" t="s">
        <v>777</v>
      </c>
      <c r="D1556" s="210"/>
      <c r="E1556" s="210"/>
      <c r="F1556" s="222"/>
      <c r="G1556" s="223"/>
    </row>
    <row r="1557" spans="1:7" ht="15">
      <c r="A1557" s="224" t="s">
        <v>2095</v>
      </c>
      <c r="B1557" s="112"/>
      <c r="C1557" s="107" t="s">
        <v>778</v>
      </c>
      <c r="D1557" s="107"/>
      <c r="E1557" s="107"/>
      <c r="F1557" s="222"/>
      <c r="G1557" s="214"/>
    </row>
    <row r="1558" spans="1:7" ht="15">
      <c r="B1558" s="168">
        <f>B1555+1</f>
        <v>1407</v>
      </c>
      <c r="C1558" s="103" t="s">
        <v>779</v>
      </c>
      <c r="D1558" s="112" t="s">
        <v>124</v>
      </c>
      <c r="E1558" s="103" t="s">
        <v>1270</v>
      </c>
      <c r="F1558" s="168" t="s">
        <v>66</v>
      </c>
      <c r="G1558" s="214">
        <v>3.1666666666666669E-2</v>
      </c>
    </row>
    <row r="1559" spans="1:7" ht="15">
      <c r="A1559" s="226"/>
      <c r="B1559" s="168">
        <f t="shared" ref="B1559:B1564" si="53">B1558+1</f>
        <v>1408</v>
      </c>
      <c r="C1559" s="103" t="s">
        <v>779</v>
      </c>
      <c r="D1559" s="112" t="s">
        <v>124</v>
      </c>
      <c r="E1559" s="103" t="s">
        <v>1622</v>
      </c>
      <c r="F1559" s="168" t="s">
        <v>66</v>
      </c>
      <c r="G1559" s="214">
        <v>3.9750000000000001E-2</v>
      </c>
    </row>
    <row r="1560" spans="1:7" ht="15">
      <c r="A1560" s="226"/>
      <c r="B1560" s="168">
        <f t="shared" si="53"/>
        <v>1409</v>
      </c>
      <c r="C1560" s="103" t="s">
        <v>779</v>
      </c>
      <c r="D1560" s="112" t="s">
        <v>124</v>
      </c>
      <c r="E1560" s="103" t="s">
        <v>1271</v>
      </c>
      <c r="F1560" s="168" t="s">
        <v>66</v>
      </c>
      <c r="G1560" s="214">
        <v>7.8750000000000001E-2</v>
      </c>
    </row>
    <row r="1561" spans="1:7" ht="15">
      <c r="A1561" s="226"/>
      <c r="B1561" s="168">
        <f t="shared" si="53"/>
        <v>1410</v>
      </c>
      <c r="C1561" s="103" t="s">
        <v>779</v>
      </c>
      <c r="D1561" s="112" t="s">
        <v>124</v>
      </c>
      <c r="E1561" s="103" t="s">
        <v>1480</v>
      </c>
      <c r="F1561" s="168" t="s">
        <v>66</v>
      </c>
      <c r="G1561" s="214">
        <v>5.5833333333333332E-2</v>
      </c>
    </row>
    <row r="1562" spans="1:7" ht="15">
      <c r="A1562" s="226"/>
      <c r="B1562" s="168">
        <f t="shared" si="53"/>
        <v>1411</v>
      </c>
      <c r="C1562" s="103" t="s">
        <v>779</v>
      </c>
      <c r="D1562" s="112" t="s">
        <v>124</v>
      </c>
      <c r="E1562" s="103" t="s">
        <v>1272</v>
      </c>
      <c r="F1562" s="168" t="s">
        <v>66</v>
      </c>
      <c r="G1562" s="214">
        <v>0.159</v>
      </c>
    </row>
    <row r="1563" spans="1:7" ht="15">
      <c r="A1563" s="226"/>
      <c r="B1563" s="168">
        <f t="shared" si="53"/>
        <v>1412</v>
      </c>
      <c r="C1563" s="103" t="s">
        <v>779</v>
      </c>
      <c r="D1563" s="112" t="s">
        <v>124</v>
      </c>
      <c r="E1563" s="103" t="s">
        <v>1650</v>
      </c>
      <c r="F1563" s="168" t="s">
        <v>66</v>
      </c>
      <c r="G1563" s="214">
        <v>0.2</v>
      </c>
    </row>
    <row r="1564" spans="1:7" ht="15">
      <c r="A1564" s="226"/>
      <c r="B1564" s="168">
        <f t="shared" si="53"/>
        <v>1413</v>
      </c>
      <c r="C1564" s="103" t="s">
        <v>779</v>
      </c>
      <c r="D1564" s="109" t="s">
        <v>124</v>
      </c>
      <c r="E1564" s="103" t="s">
        <v>1623</v>
      </c>
      <c r="F1564" s="168" t="s">
        <v>66</v>
      </c>
      <c r="G1564" s="214">
        <v>0.47699999999999998</v>
      </c>
    </row>
    <row r="1565" spans="1:7" ht="15">
      <c r="A1565" s="224" t="s">
        <v>2096</v>
      </c>
      <c r="B1565" s="238"/>
      <c r="C1565" s="131" t="s">
        <v>780</v>
      </c>
      <c r="D1565" s="129"/>
      <c r="E1565" s="134"/>
      <c r="F1565" s="222"/>
      <c r="G1565" s="214"/>
    </row>
    <row r="1566" spans="1:7" ht="15">
      <c r="B1566" s="168">
        <f>B1564+1</f>
        <v>1414</v>
      </c>
      <c r="C1566" s="103" t="s">
        <v>781</v>
      </c>
      <c r="D1566" s="109" t="s">
        <v>124</v>
      </c>
      <c r="E1566" s="103" t="s">
        <v>1872</v>
      </c>
      <c r="F1566" s="168" t="s">
        <v>66</v>
      </c>
      <c r="G1566" s="214">
        <v>2.5750000000000002</v>
      </c>
    </row>
    <row r="1567" spans="1:7" ht="15">
      <c r="A1567" s="226"/>
      <c r="B1567" s="168">
        <f>B1566+1</f>
        <v>1415</v>
      </c>
      <c r="C1567" s="103" t="s">
        <v>781</v>
      </c>
      <c r="D1567" s="112" t="s">
        <v>124</v>
      </c>
      <c r="E1567" s="103" t="s">
        <v>1273</v>
      </c>
      <c r="F1567" s="168" t="s">
        <v>66</v>
      </c>
      <c r="G1567" s="214">
        <v>9.0999999999999998E-2</v>
      </c>
    </row>
    <row r="1568" spans="1:7" ht="15">
      <c r="A1568" s="226"/>
      <c r="B1568" s="168">
        <f>B1567+1</f>
        <v>1416</v>
      </c>
      <c r="C1568" s="103" t="s">
        <v>781</v>
      </c>
      <c r="D1568" s="112" t="s">
        <v>124</v>
      </c>
      <c r="E1568" s="103" t="s">
        <v>1274</v>
      </c>
      <c r="F1568" s="168" t="s">
        <v>66</v>
      </c>
      <c r="G1568" s="214">
        <v>0.13700000000000001</v>
      </c>
    </row>
    <row r="1569" spans="1:7" ht="15">
      <c r="A1569" s="226"/>
      <c r="B1569" s="168">
        <f t="shared" ref="B1569:B1582" si="54">B1568+1</f>
        <v>1417</v>
      </c>
      <c r="C1569" s="103" t="s">
        <v>781</v>
      </c>
      <c r="D1569" s="112" t="s">
        <v>124</v>
      </c>
      <c r="E1569" s="103" t="s">
        <v>1275</v>
      </c>
      <c r="F1569" s="168" t="s">
        <v>66</v>
      </c>
      <c r="G1569" s="214">
        <v>0.14583333333333334</v>
      </c>
    </row>
    <row r="1570" spans="1:7" ht="15">
      <c r="A1570" s="226"/>
      <c r="B1570" s="168">
        <f t="shared" si="54"/>
        <v>1418</v>
      </c>
      <c r="C1570" s="103" t="s">
        <v>781</v>
      </c>
      <c r="D1570" s="112" t="s">
        <v>124</v>
      </c>
      <c r="E1570" s="103" t="s">
        <v>1276</v>
      </c>
      <c r="F1570" s="168" t="s">
        <v>66</v>
      </c>
      <c r="G1570" s="214">
        <v>0.2</v>
      </c>
    </row>
    <row r="1571" spans="1:7" ht="15">
      <c r="A1571" s="226"/>
      <c r="B1571" s="168">
        <f t="shared" si="54"/>
        <v>1419</v>
      </c>
      <c r="C1571" s="103" t="s">
        <v>781</v>
      </c>
      <c r="D1571" s="112" t="s">
        <v>124</v>
      </c>
      <c r="E1571" s="103" t="s">
        <v>1624</v>
      </c>
      <c r="F1571" s="168" t="s">
        <v>66</v>
      </c>
      <c r="G1571" s="214">
        <v>0.45500000000000002</v>
      </c>
    </row>
    <row r="1572" spans="1:7" ht="15">
      <c r="A1572" s="226"/>
      <c r="B1572" s="168">
        <f t="shared" si="54"/>
        <v>1420</v>
      </c>
      <c r="C1572" s="103" t="s">
        <v>781</v>
      </c>
      <c r="D1572" s="112" t="s">
        <v>124</v>
      </c>
      <c r="E1572" s="103" t="s">
        <v>1277</v>
      </c>
      <c r="F1572" s="168" t="s">
        <v>66</v>
      </c>
      <c r="G1572" s="214">
        <v>0.114</v>
      </c>
    </row>
    <row r="1573" spans="1:7" ht="15">
      <c r="A1573" s="226"/>
      <c r="B1573" s="168">
        <f t="shared" si="54"/>
        <v>1421</v>
      </c>
      <c r="C1573" s="103" t="s">
        <v>781</v>
      </c>
      <c r="D1573" s="112" t="s">
        <v>124</v>
      </c>
      <c r="E1573" s="103" t="s">
        <v>782</v>
      </c>
      <c r="F1573" s="168" t="s">
        <v>66</v>
      </c>
      <c r="G1573" s="214">
        <v>0.17133333333333337</v>
      </c>
    </row>
    <row r="1574" spans="1:7" ht="15">
      <c r="A1574" s="226"/>
      <c r="B1574" s="168">
        <f t="shared" si="54"/>
        <v>1422</v>
      </c>
      <c r="C1574" s="103" t="s">
        <v>781</v>
      </c>
      <c r="D1574" s="112" t="s">
        <v>124</v>
      </c>
      <c r="E1574" s="103" t="s">
        <v>783</v>
      </c>
      <c r="F1574" s="168" t="s">
        <v>66</v>
      </c>
      <c r="G1574" s="214">
        <v>0.21666666666666667</v>
      </c>
    </row>
    <row r="1575" spans="1:7" ht="15">
      <c r="A1575" s="226"/>
      <c r="B1575" s="168">
        <f t="shared" si="54"/>
        <v>1423</v>
      </c>
      <c r="C1575" s="103" t="s">
        <v>781</v>
      </c>
      <c r="D1575" s="112" t="s">
        <v>124</v>
      </c>
      <c r="E1575" s="103" t="s">
        <v>784</v>
      </c>
      <c r="F1575" s="168" t="s">
        <v>66</v>
      </c>
      <c r="G1575" s="214">
        <v>0.31666666666666671</v>
      </c>
    </row>
    <row r="1576" spans="1:7" ht="15">
      <c r="A1576" s="226"/>
      <c r="B1576" s="168">
        <f t="shared" si="54"/>
        <v>1424</v>
      </c>
      <c r="C1576" s="103" t="s">
        <v>781</v>
      </c>
      <c r="D1576" s="112" t="s">
        <v>124</v>
      </c>
      <c r="E1576" s="103" t="s">
        <v>785</v>
      </c>
      <c r="F1576" s="168" t="s">
        <v>66</v>
      </c>
      <c r="G1576" s="214">
        <v>0.44166666666666671</v>
      </c>
    </row>
    <row r="1577" spans="1:7" ht="15">
      <c r="A1577" s="226"/>
      <c r="B1577" s="168">
        <f t="shared" si="54"/>
        <v>1425</v>
      </c>
      <c r="C1577" s="103" t="s">
        <v>781</v>
      </c>
      <c r="D1577" s="112" t="s">
        <v>124</v>
      </c>
      <c r="E1577" s="103" t="s">
        <v>786</v>
      </c>
      <c r="F1577" s="168" t="s">
        <v>66</v>
      </c>
      <c r="G1577" s="214">
        <v>0.625</v>
      </c>
    </row>
    <row r="1578" spans="1:7" ht="15">
      <c r="A1578" s="226"/>
      <c r="B1578" s="168">
        <f t="shared" si="54"/>
        <v>1426</v>
      </c>
      <c r="C1578" s="103" t="s">
        <v>781</v>
      </c>
      <c r="D1578" s="112" t="s">
        <v>124</v>
      </c>
      <c r="E1578" s="103" t="s">
        <v>787</v>
      </c>
      <c r="F1578" s="168" t="s">
        <v>66</v>
      </c>
      <c r="G1578" s="214">
        <v>0.87500000000000011</v>
      </c>
    </row>
    <row r="1579" spans="1:7" ht="15">
      <c r="A1579" s="226"/>
      <c r="B1579" s="168">
        <f t="shared" si="54"/>
        <v>1427</v>
      </c>
      <c r="C1579" s="103" t="s">
        <v>781</v>
      </c>
      <c r="D1579" s="112" t="s">
        <v>124</v>
      </c>
      <c r="E1579" s="103" t="s">
        <v>788</v>
      </c>
      <c r="F1579" s="168" t="s">
        <v>66</v>
      </c>
      <c r="G1579" s="214">
        <v>1.375</v>
      </c>
    </row>
    <row r="1580" spans="1:7" ht="15">
      <c r="A1580" s="226"/>
      <c r="B1580" s="168">
        <f t="shared" si="54"/>
        <v>1428</v>
      </c>
      <c r="C1580" s="103" t="s">
        <v>781</v>
      </c>
      <c r="D1580" s="112" t="s">
        <v>124</v>
      </c>
      <c r="E1580" s="103" t="s">
        <v>1625</v>
      </c>
      <c r="F1580" s="168" t="s">
        <v>66</v>
      </c>
      <c r="G1580" s="214">
        <v>1.6666666666666667</v>
      </c>
    </row>
    <row r="1581" spans="1:7" ht="15">
      <c r="A1581" s="226"/>
      <c r="B1581" s="168">
        <f t="shared" si="54"/>
        <v>1429</v>
      </c>
      <c r="C1581" s="103" t="s">
        <v>781</v>
      </c>
      <c r="D1581" s="112" t="s">
        <v>124</v>
      </c>
      <c r="E1581" s="103" t="s">
        <v>1901</v>
      </c>
      <c r="F1581" s="178" t="s">
        <v>66</v>
      </c>
      <c r="G1581" s="214">
        <v>3.3333333333333335</v>
      </c>
    </row>
    <row r="1582" spans="1:7" ht="15">
      <c r="A1582" s="226"/>
      <c r="B1582" s="168">
        <f t="shared" si="54"/>
        <v>1430</v>
      </c>
      <c r="C1582" s="103" t="s">
        <v>781</v>
      </c>
      <c r="D1582" s="112" t="s">
        <v>124</v>
      </c>
      <c r="E1582" s="103" t="s">
        <v>1626</v>
      </c>
      <c r="F1582" s="178" t="s">
        <v>66</v>
      </c>
      <c r="G1582" s="214">
        <v>4.166666666666667</v>
      </c>
    </row>
    <row r="1583" spans="1:7" ht="15">
      <c r="A1583" s="224" t="s">
        <v>2097</v>
      </c>
      <c r="B1583" s="238"/>
      <c r="C1583" s="107" t="s">
        <v>789</v>
      </c>
      <c r="D1583" s="107"/>
      <c r="E1583" s="107"/>
      <c r="F1583" s="178"/>
      <c r="G1583" s="214"/>
    </row>
    <row r="1584" spans="1:7" ht="15">
      <c r="B1584" s="168">
        <f>B1582+1</f>
        <v>1431</v>
      </c>
      <c r="C1584" s="103" t="s">
        <v>790</v>
      </c>
      <c r="D1584" s="112" t="s">
        <v>124</v>
      </c>
      <c r="E1584" s="103" t="s">
        <v>793</v>
      </c>
      <c r="F1584" s="168" t="s">
        <v>66</v>
      </c>
      <c r="G1584" s="214">
        <v>7.4999999999999997E-2</v>
      </c>
    </row>
    <row r="1585" spans="1:7" ht="15">
      <c r="A1585" s="259"/>
      <c r="B1585" s="126">
        <f>B1584+1</f>
        <v>1432</v>
      </c>
      <c r="C1585" s="103" t="s">
        <v>790</v>
      </c>
      <c r="D1585" s="112" t="s">
        <v>124</v>
      </c>
      <c r="E1585" s="103" t="s">
        <v>1651</v>
      </c>
      <c r="F1585" s="168" t="s">
        <v>66</v>
      </c>
      <c r="G1585" s="214">
        <v>9.7000000000000003E-2</v>
      </c>
    </row>
    <row r="1586" spans="1:7" ht="15">
      <c r="A1586" s="259"/>
      <c r="B1586" s="126">
        <f>B1585+1</f>
        <v>1433</v>
      </c>
      <c r="C1586" s="103" t="s">
        <v>790</v>
      </c>
      <c r="D1586" s="112" t="s">
        <v>124</v>
      </c>
      <c r="E1586" s="103" t="s">
        <v>791</v>
      </c>
      <c r="F1586" s="168" t="s">
        <v>66</v>
      </c>
      <c r="G1586" s="214">
        <v>0.13325000000000001</v>
      </c>
    </row>
    <row r="1587" spans="1:7" ht="15">
      <c r="A1587" s="226"/>
      <c r="B1587" s="126">
        <f t="shared" ref="B1587:B1598" si="55">B1586+1</f>
        <v>1434</v>
      </c>
      <c r="C1587" s="103" t="s">
        <v>790</v>
      </c>
      <c r="D1587" s="112" t="s">
        <v>124</v>
      </c>
      <c r="E1587" s="103" t="s">
        <v>1627</v>
      </c>
      <c r="F1587" s="178" t="s">
        <v>66</v>
      </c>
      <c r="G1587" s="214">
        <v>0.2</v>
      </c>
    </row>
    <row r="1588" spans="1:7" ht="15">
      <c r="A1588" s="226"/>
      <c r="B1588" s="126">
        <f t="shared" si="55"/>
        <v>1435</v>
      </c>
      <c r="C1588" s="103" t="s">
        <v>790</v>
      </c>
      <c r="D1588" s="112" t="s">
        <v>124</v>
      </c>
      <c r="E1588" s="103" t="s">
        <v>792</v>
      </c>
      <c r="F1588" s="168" t="s">
        <v>66</v>
      </c>
      <c r="G1588" s="214">
        <v>0.35349999999999998</v>
      </c>
    </row>
    <row r="1589" spans="1:7" ht="15">
      <c r="A1589" s="226"/>
      <c r="B1589" s="126">
        <f t="shared" si="55"/>
        <v>1436</v>
      </c>
      <c r="C1589" s="103" t="s">
        <v>790</v>
      </c>
      <c r="D1589" s="112" t="s">
        <v>124</v>
      </c>
      <c r="E1589" s="103" t="s">
        <v>794</v>
      </c>
      <c r="F1589" s="168" t="s">
        <v>66</v>
      </c>
      <c r="G1589" s="214">
        <v>3.5999999999999997E-2</v>
      </c>
    </row>
    <row r="1590" spans="1:7" ht="15">
      <c r="A1590" s="226"/>
      <c r="B1590" s="126">
        <f t="shared" si="55"/>
        <v>1437</v>
      </c>
      <c r="C1590" s="103" t="s">
        <v>790</v>
      </c>
      <c r="D1590" s="112" t="s">
        <v>124</v>
      </c>
      <c r="E1590" s="103" t="s">
        <v>1821</v>
      </c>
      <c r="F1590" s="168" t="s">
        <v>66</v>
      </c>
      <c r="G1590" s="214">
        <v>2.8000000000000001E-2</v>
      </c>
    </row>
    <row r="1591" spans="1:7" ht="15">
      <c r="A1591" s="226"/>
      <c r="B1591" s="126">
        <f t="shared" si="55"/>
        <v>1438</v>
      </c>
      <c r="C1591" s="103" t="s">
        <v>790</v>
      </c>
      <c r="D1591" s="112" t="s">
        <v>124</v>
      </c>
      <c r="E1591" s="103" t="s">
        <v>795</v>
      </c>
      <c r="F1591" s="168" t="s">
        <v>66</v>
      </c>
      <c r="G1591" s="214">
        <v>7.2499999999999995E-2</v>
      </c>
    </row>
    <row r="1592" spans="1:7" ht="15">
      <c r="A1592" s="226"/>
      <c r="B1592" s="126">
        <f t="shared" si="55"/>
        <v>1439</v>
      </c>
      <c r="C1592" s="103" t="s">
        <v>790</v>
      </c>
      <c r="D1592" s="112" t="s">
        <v>124</v>
      </c>
      <c r="E1592" s="103" t="s">
        <v>796</v>
      </c>
      <c r="F1592" s="168" t="s">
        <v>66</v>
      </c>
      <c r="G1592" s="214">
        <v>0.10199999999999999</v>
      </c>
    </row>
    <row r="1593" spans="1:7" ht="15">
      <c r="A1593" s="226"/>
      <c r="B1593" s="126">
        <f t="shared" si="55"/>
        <v>1440</v>
      </c>
      <c r="C1593" s="103" t="s">
        <v>790</v>
      </c>
      <c r="D1593" s="112" t="s">
        <v>124</v>
      </c>
      <c r="E1593" s="103" t="s">
        <v>797</v>
      </c>
      <c r="F1593" s="168" t="s">
        <v>66</v>
      </c>
      <c r="G1593" s="214">
        <v>0.16800000000000001</v>
      </c>
    </row>
    <row r="1594" spans="1:7" ht="15">
      <c r="A1594" s="226"/>
      <c r="B1594" s="126">
        <f t="shared" si="55"/>
        <v>1441</v>
      </c>
      <c r="C1594" s="103" t="s">
        <v>790</v>
      </c>
      <c r="D1594" s="112" t="s">
        <v>124</v>
      </c>
      <c r="E1594" s="103" t="s">
        <v>798</v>
      </c>
      <c r="F1594" s="168" t="s">
        <v>66</v>
      </c>
      <c r="G1594" s="214">
        <v>0.23799999999999999</v>
      </c>
    </row>
    <row r="1595" spans="1:7" ht="15">
      <c r="A1595" s="226"/>
      <c r="B1595" s="126">
        <f t="shared" si="55"/>
        <v>1442</v>
      </c>
      <c r="C1595" s="103" t="s">
        <v>790</v>
      </c>
      <c r="D1595" s="112" t="s">
        <v>124</v>
      </c>
      <c r="E1595" s="103" t="s">
        <v>799</v>
      </c>
      <c r="F1595" s="168" t="s">
        <v>66</v>
      </c>
      <c r="G1595" s="214">
        <v>0.46416666666666667</v>
      </c>
    </row>
    <row r="1596" spans="1:7" ht="15">
      <c r="A1596" s="226"/>
      <c r="B1596" s="126">
        <f t="shared" si="55"/>
        <v>1443</v>
      </c>
      <c r="C1596" s="103" t="s">
        <v>790</v>
      </c>
      <c r="D1596" s="112" t="s">
        <v>124</v>
      </c>
      <c r="E1596" s="103" t="s">
        <v>1652</v>
      </c>
      <c r="F1596" s="168" t="s">
        <v>66</v>
      </c>
      <c r="G1596" s="214">
        <v>0.72499999999999998</v>
      </c>
    </row>
    <row r="1597" spans="1:7" ht="15">
      <c r="A1597" s="226"/>
      <c r="B1597" s="126">
        <f t="shared" si="55"/>
        <v>1444</v>
      </c>
      <c r="C1597" s="103" t="s">
        <v>790</v>
      </c>
      <c r="D1597" s="112" t="s">
        <v>124</v>
      </c>
      <c r="E1597" s="103" t="s">
        <v>1653</v>
      </c>
      <c r="F1597" s="168" t="s">
        <v>66</v>
      </c>
      <c r="G1597" s="214">
        <v>0.96</v>
      </c>
    </row>
    <row r="1598" spans="1:7" ht="15">
      <c r="A1598" s="226"/>
      <c r="B1598" s="126">
        <f t="shared" si="55"/>
        <v>1445</v>
      </c>
      <c r="C1598" s="103" t="s">
        <v>790</v>
      </c>
      <c r="D1598" s="112" t="s">
        <v>124</v>
      </c>
      <c r="E1598" s="103" t="s">
        <v>1654</v>
      </c>
      <c r="F1598" s="168" t="s">
        <v>66</v>
      </c>
      <c r="G1598" s="214">
        <v>1.53</v>
      </c>
    </row>
    <row r="1599" spans="1:7" ht="15">
      <c r="A1599" s="224" t="s">
        <v>2098</v>
      </c>
      <c r="B1599" s="238"/>
      <c r="C1599" s="107" t="s">
        <v>800</v>
      </c>
      <c r="D1599" s="107"/>
      <c r="E1599" s="107"/>
      <c r="F1599" s="178"/>
      <c r="G1599" s="214"/>
    </row>
    <row r="1600" spans="1:7" ht="15">
      <c r="B1600" s="126">
        <f>B1598+1</f>
        <v>1446</v>
      </c>
      <c r="C1600" s="103" t="s">
        <v>781</v>
      </c>
      <c r="D1600" s="112" t="s">
        <v>124</v>
      </c>
      <c r="E1600" s="103" t="s">
        <v>1578</v>
      </c>
      <c r="F1600" s="168" t="s">
        <v>66</v>
      </c>
      <c r="G1600" s="214">
        <v>0.29066666666666674</v>
      </c>
    </row>
    <row r="1601" spans="1:7" ht="15">
      <c r="A1601" s="226"/>
      <c r="B1601" s="168">
        <f>B1600+1</f>
        <v>1447</v>
      </c>
      <c r="C1601" s="103" t="s">
        <v>781</v>
      </c>
      <c r="D1601" s="112" t="s">
        <v>124</v>
      </c>
      <c r="E1601" s="103" t="s">
        <v>1655</v>
      </c>
      <c r="F1601" s="168" t="s">
        <v>66</v>
      </c>
      <c r="G1601" s="214">
        <v>0.43333333333333335</v>
      </c>
    </row>
    <row r="1602" spans="1:7" ht="15">
      <c r="A1602" s="226"/>
      <c r="B1602" s="168">
        <f>B1601+1</f>
        <v>1448</v>
      </c>
      <c r="C1602" s="103" t="s">
        <v>781</v>
      </c>
      <c r="D1602" s="112" t="s">
        <v>124</v>
      </c>
      <c r="E1602" s="103" t="s">
        <v>1579</v>
      </c>
      <c r="F1602" s="168" t="s">
        <v>66</v>
      </c>
      <c r="G1602" s="214">
        <v>0.27316666666666667</v>
      </c>
    </row>
    <row r="1603" spans="1:7" ht="15">
      <c r="A1603" s="226"/>
      <c r="B1603" s="168">
        <f t="shared" ref="B1603:B1613" si="56">B1602+1</f>
        <v>1449</v>
      </c>
      <c r="C1603" s="103" t="s">
        <v>781</v>
      </c>
      <c r="D1603" s="112" t="s">
        <v>124</v>
      </c>
      <c r="E1603" s="103" t="s">
        <v>1656</v>
      </c>
      <c r="F1603" s="168" t="s">
        <v>66</v>
      </c>
      <c r="G1603" s="214">
        <v>0.40500000000000003</v>
      </c>
    </row>
    <row r="1604" spans="1:7" ht="15">
      <c r="A1604" s="226"/>
      <c r="B1604" s="168">
        <f t="shared" si="56"/>
        <v>1450</v>
      </c>
      <c r="C1604" s="103" t="s">
        <v>781</v>
      </c>
      <c r="D1604" s="112" t="s">
        <v>124</v>
      </c>
      <c r="E1604" s="103" t="s">
        <v>1657</v>
      </c>
      <c r="F1604" s="168" t="s">
        <v>66</v>
      </c>
      <c r="G1604" s="214">
        <v>0.61199999999999999</v>
      </c>
    </row>
    <row r="1605" spans="1:7" ht="15">
      <c r="A1605" s="226"/>
      <c r="B1605" s="168">
        <f t="shared" si="56"/>
        <v>1451</v>
      </c>
      <c r="C1605" s="103" t="s">
        <v>781</v>
      </c>
      <c r="D1605" s="112" t="s">
        <v>124</v>
      </c>
      <c r="E1605" s="103" t="s">
        <v>1658</v>
      </c>
      <c r="F1605" s="168" t="s">
        <v>66</v>
      </c>
      <c r="G1605" s="214">
        <v>0.96916666666666662</v>
      </c>
    </row>
    <row r="1606" spans="1:7" ht="15">
      <c r="A1606" s="226"/>
      <c r="B1606" s="168">
        <f t="shared" si="56"/>
        <v>1452</v>
      </c>
      <c r="C1606" s="103" t="s">
        <v>781</v>
      </c>
      <c r="D1606" s="112" t="s">
        <v>124</v>
      </c>
      <c r="E1606" s="103" t="s">
        <v>1659</v>
      </c>
      <c r="F1606" s="168" t="s">
        <v>66</v>
      </c>
      <c r="G1606" s="214">
        <v>1.6123333333333336</v>
      </c>
    </row>
    <row r="1607" spans="1:7" ht="15">
      <c r="A1607" s="226"/>
      <c r="B1607" s="168">
        <f t="shared" si="56"/>
        <v>1453</v>
      </c>
      <c r="C1607" s="103" t="s">
        <v>781</v>
      </c>
      <c r="D1607" s="112" t="s">
        <v>124</v>
      </c>
      <c r="E1607" s="103" t="s">
        <v>1660</v>
      </c>
      <c r="F1607" s="168" t="s">
        <v>66</v>
      </c>
      <c r="G1607" s="214">
        <v>0.3505833333333333</v>
      </c>
    </row>
    <row r="1608" spans="1:7" ht="15">
      <c r="A1608" s="226"/>
      <c r="B1608" s="168">
        <f t="shared" si="56"/>
        <v>1454</v>
      </c>
      <c r="C1608" s="103" t="s">
        <v>781</v>
      </c>
      <c r="D1608" s="112" t="s">
        <v>124</v>
      </c>
      <c r="E1608" s="103" t="s">
        <v>801</v>
      </c>
      <c r="F1608" s="168" t="s">
        <v>66</v>
      </c>
      <c r="G1608" s="214">
        <v>0.54833333333333345</v>
      </c>
    </row>
    <row r="1609" spans="1:7" ht="15">
      <c r="A1609" s="226"/>
      <c r="B1609" s="168">
        <f t="shared" si="56"/>
        <v>1455</v>
      </c>
      <c r="C1609" s="103" t="s">
        <v>781</v>
      </c>
      <c r="D1609" s="112" t="s">
        <v>124</v>
      </c>
      <c r="E1609" s="103" t="s">
        <v>802</v>
      </c>
      <c r="F1609" s="168" t="s">
        <v>66</v>
      </c>
      <c r="G1609" s="214">
        <v>0.87433333333333341</v>
      </c>
    </row>
    <row r="1610" spans="1:7" ht="15">
      <c r="A1610" s="226"/>
      <c r="B1610" s="168">
        <f t="shared" si="56"/>
        <v>1456</v>
      </c>
      <c r="C1610" s="103" t="s">
        <v>781</v>
      </c>
      <c r="D1610" s="112" t="s">
        <v>124</v>
      </c>
      <c r="E1610" s="103" t="s">
        <v>1661</v>
      </c>
      <c r="F1610" s="168" t="s">
        <v>66</v>
      </c>
      <c r="G1610" s="214">
        <v>1.2858333333333332</v>
      </c>
    </row>
    <row r="1611" spans="1:7" ht="15">
      <c r="A1611" s="226"/>
      <c r="B1611" s="168">
        <f t="shared" si="56"/>
        <v>1457</v>
      </c>
      <c r="C1611" s="103" t="s">
        <v>781</v>
      </c>
      <c r="D1611" s="112" t="s">
        <v>124</v>
      </c>
      <c r="E1611" s="103" t="s">
        <v>1750</v>
      </c>
      <c r="F1611" s="168" t="s">
        <v>66</v>
      </c>
      <c r="G1611" s="214">
        <v>2.0291666666666672</v>
      </c>
    </row>
    <row r="1612" spans="1:7" ht="15">
      <c r="A1612" s="226"/>
      <c r="B1612" s="168">
        <f t="shared" si="56"/>
        <v>1458</v>
      </c>
      <c r="C1612" s="103" t="s">
        <v>781</v>
      </c>
      <c r="D1612" s="112" t="s">
        <v>124</v>
      </c>
      <c r="E1612" s="103" t="s">
        <v>1662</v>
      </c>
      <c r="F1612" s="168" t="s">
        <v>66</v>
      </c>
      <c r="G1612" s="214">
        <v>3.2749999999999999</v>
      </c>
    </row>
    <row r="1613" spans="1:7" ht="15">
      <c r="A1613" s="226"/>
      <c r="B1613" s="168">
        <f t="shared" si="56"/>
        <v>1459</v>
      </c>
      <c r="C1613" s="103" t="s">
        <v>781</v>
      </c>
      <c r="D1613" s="112" t="s">
        <v>124</v>
      </c>
      <c r="E1613" s="103" t="s">
        <v>1580</v>
      </c>
      <c r="F1613" s="168" t="s">
        <v>66</v>
      </c>
      <c r="G1613" s="214">
        <v>5.0283333333333333</v>
      </c>
    </row>
    <row r="1614" spans="1:7" ht="15">
      <c r="A1614" s="224" t="s">
        <v>2099</v>
      </c>
      <c r="B1614" s="238"/>
      <c r="C1614" s="107" t="s">
        <v>803</v>
      </c>
      <c r="D1614" s="107"/>
      <c r="E1614" s="107"/>
      <c r="F1614" s="178"/>
      <c r="G1614" s="214"/>
    </row>
    <row r="1615" spans="1:7" ht="30">
      <c r="B1615" s="168">
        <f>B1613+1</f>
        <v>1460</v>
      </c>
      <c r="C1615" s="103" t="s">
        <v>790</v>
      </c>
      <c r="D1615" s="112" t="s">
        <v>124</v>
      </c>
      <c r="E1615" s="108" t="s">
        <v>1481</v>
      </c>
      <c r="F1615" s="168" t="s">
        <v>252</v>
      </c>
      <c r="G1615" s="214" t="s">
        <v>1902</v>
      </c>
    </row>
    <row r="1616" spans="1:7" ht="15">
      <c r="A1616" s="224" t="s">
        <v>2100</v>
      </c>
      <c r="B1616" s="238"/>
      <c r="C1616" s="107" t="s">
        <v>804</v>
      </c>
      <c r="D1616" s="107"/>
      <c r="E1616" s="107"/>
      <c r="F1616" s="178"/>
      <c r="G1616" s="214"/>
    </row>
    <row r="1617" spans="1:7" ht="30">
      <c r="B1617" s="168">
        <f>B1615+1</f>
        <v>1461</v>
      </c>
      <c r="C1617" s="108" t="s">
        <v>805</v>
      </c>
      <c r="D1617" s="112" t="s">
        <v>119</v>
      </c>
      <c r="E1617" s="108" t="s">
        <v>806</v>
      </c>
      <c r="F1617" s="178" t="s">
        <v>1278</v>
      </c>
      <c r="G1617" s="214">
        <v>1.1659999999999999</v>
      </c>
    </row>
    <row r="1618" spans="1:7" ht="30">
      <c r="A1618" s="226"/>
      <c r="B1618" s="168">
        <f>B1617+1</f>
        <v>1462</v>
      </c>
      <c r="C1618" s="108" t="s">
        <v>805</v>
      </c>
      <c r="D1618" s="112" t="s">
        <v>119</v>
      </c>
      <c r="E1618" s="108" t="s">
        <v>807</v>
      </c>
      <c r="F1618" s="178" t="s">
        <v>1278</v>
      </c>
      <c r="G1618" s="214">
        <v>1.333</v>
      </c>
    </row>
    <row r="1619" spans="1:7" ht="30">
      <c r="A1619" s="226"/>
      <c r="B1619" s="168">
        <f>B1618+1</f>
        <v>1463</v>
      </c>
      <c r="C1619" s="108" t="s">
        <v>805</v>
      </c>
      <c r="D1619" s="112" t="s">
        <v>119</v>
      </c>
      <c r="E1619" s="108" t="s">
        <v>808</v>
      </c>
      <c r="F1619" s="178" t="s">
        <v>1278</v>
      </c>
      <c r="G1619" s="214">
        <v>1.333</v>
      </c>
    </row>
    <row r="1620" spans="1:7" ht="15">
      <c r="A1620" s="224" t="s">
        <v>2101</v>
      </c>
      <c r="B1620" s="238"/>
      <c r="C1620" s="107" t="s">
        <v>809</v>
      </c>
      <c r="D1620" s="107"/>
      <c r="E1620" s="107"/>
      <c r="F1620" s="178"/>
      <c r="G1620" s="214"/>
    </row>
    <row r="1621" spans="1:7" ht="30">
      <c r="B1621" s="168">
        <f>B1619+1</f>
        <v>1464</v>
      </c>
      <c r="C1621" s="108" t="s">
        <v>810</v>
      </c>
      <c r="D1621" s="112" t="s">
        <v>119</v>
      </c>
      <c r="E1621" s="103" t="s">
        <v>811</v>
      </c>
      <c r="F1621" s="178" t="s">
        <v>1278</v>
      </c>
      <c r="G1621" s="214">
        <v>1.417</v>
      </c>
    </row>
    <row r="1622" spans="1:7" ht="30">
      <c r="A1622" s="226"/>
      <c r="B1622" s="168">
        <f>B1621+1</f>
        <v>1465</v>
      </c>
      <c r="C1622" s="108" t="s">
        <v>810</v>
      </c>
      <c r="D1622" s="112" t="s">
        <v>119</v>
      </c>
      <c r="E1622" s="103" t="s">
        <v>1279</v>
      </c>
      <c r="F1622" s="178" t="s">
        <v>1278</v>
      </c>
      <c r="G1622" s="214">
        <v>1.6659999999999999</v>
      </c>
    </row>
    <row r="1623" spans="1:7" ht="30">
      <c r="A1623" s="226"/>
      <c r="B1623" s="168">
        <f>B1622+1</f>
        <v>1466</v>
      </c>
      <c r="C1623" s="108" t="s">
        <v>810</v>
      </c>
      <c r="D1623" s="112" t="s">
        <v>119</v>
      </c>
      <c r="E1623" s="103" t="s">
        <v>812</v>
      </c>
      <c r="F1623" s="178" t="s">
        <v>1278</v>
      </c>
      <c r="G1623" s="214">
        <v>0.83299999999999996</v>
      </c>
    </row>
    <row r="1624" spans="1:7" ht="30">
      <c r="A1624" s="226"/>
      <c r="B1624" s="168">
        <f t="shared" ref="B1624:B1630" si="57">B1623+1</f>
        <v>1467</v>
      </c>
      <c r="C1624" s="108" t="s">
        <v>810</v>
      </c>
      <c r="D1624" s="112" t="s">
        <v>119</v>
      </c>
      <c r="E1624" s="103" t="s">
        <v>813</v>
      </c>
      <c r="F1624" s="178" t="s">
        <v>1278</v>
      </c>
      <c r="G1624" s="214">
        <v>1.1659999999999999</v>
      </c>
    </row>
    <row r="1625" spans="1:7" ht="30">
      <c r="A1625" s="226"/>
      <c r="B1625" s="168">
        <f t="shared" si="57"/>
        <v>1468</v>
      </c>
      <c r="C1625" s="108" t="s">
        <v>810</v>
      </c>
      <c r="D1625" s="112" t="s">
        <v>119</v>
      </c>
      <c r="E1625" s="103" t="s">
        <v>814</v>
      </c>
      <c r="F1625" s="178" t="s">
        <v>1278</v>
      </c>
      <c r="G1625" s="214">
        <v>1.417</v>
      </c>
    </row>
    <row r="1626" spans="1:7" ht="30">
      <c r="A1626" s="226"/>
      <c r="B1626" s="168">
        <f t="shared" si="57"/>
        <v>1469</v>
      </c>
      <c r="C1626" s="108" t="s">
        <v>810</v>
      </c>
      <c r="D1626" s="112" t="s">
        <v>119</v>
      </c>
      <c r="E1626" s="103" t="s">
        <v>815</v>
      </c>
      <c r="F1626" s="178" t="s">
        <v>1278</v>
      </c>
      <c r="G1626" s="214">
        <v>1.6659999999999999</v>
      </c>
    </row>
    <row r="1627" spans="1:7" ht="30">
      <c r="A1627" s="226"/>
      <c r="B1627" s="168">
        <f t="shared" si="57"/>
        <v>1470</v>
      </c>
      <c r="C1627" s="108" t="s">
        <v>810</v>
      </c>
      <c r="D1627" s="112" t="s">
        <v>119</v>
      </c>
      <c r="E1627" s="103" t="s">
        <v>816</v>
      </c>
      <c r="F1627" s="178" t="s">
        <v>1278</v>
      </c>
      <c r="G1627" s="214">
        <v>1.1659999999999999</v>
      </c>
    </row>
    <row r="1628" spans="1:7" ht="30">
      <c r="A1628" s="226"/>
      <c r="B1628" s="168">
        <f t="shared" si="57"/>
        <v>1471</v>
      </c>
      <c r="C1628" s="108" t="s">
        <v>810</v>
      </c>
      <c r="D1628" s="112" t="s">
        <v>119</v>
      </c>
      <c r="E1628" s="103" t="s">
        <v>817</v>
      </c>
      <c r="F1628" s="178" t="s">
        <v>1278</v>
      </c>
      <c r="G1628" s="214">
        <v>1.333</v>
      </c>
    </row>
    <row r="1629" spans="1:7" ht="30">
      <c r="A1629" s="226"/>
      <c r="B1629" s="168">
        <f t="shared" si="57"/>
        <v>1472</v>
      </c>
      <c r="C1629" s="108" t="s">
        <v>810</v>
      </c>
      <c r="D1629" s="112" t="s">
        <v>119</v>
      </c>
      <c r="E1629" s="103" t="s">
        <v>818</v>
      </c>
      <c r="F1629" s="178" t="s">
        <v>1278</v>
      </c>
      <c r="G1629" s="214">
        <v>1.417</v>
      </c>
    </row>
    <row r="1630" spans="1:7" ht="30">
      <c r="A1630" s="226"/>
      <c r="B1630" s="168">
        <f t="shared" si="57"/>
        <v>1473</v>
      </c>
      <c r="C1630" s="108" t="s">
        <v>810</v>
      </c>
      <c r="D1630" s="112" t="s">
        <v>119</v>
      </c>
      <c r="E1630" s="103" t="s">
        <v>819</v>
      </c>
      <c r="F1630" s="178" t="s">
        <v>1278</v>
      </c>
      <c r="G1630" s="214">
        <v>1.6659999999999999</v>
      </c>
    </row>
    <row r="1631" spans="1:7" ht="15">
      <c r="A1631" s="224" t="s">
        <v>2262</v>
      </c>
      <c r="B1631" s="238"/>
      <c r="C1631" s="107" t="s">
        <v>820</v>
      </c>
      <c r="D1631" s="107"/>
      <c r="E1631" s="107"/>
      <c r="F1631" s="178"/>
      <c r="G1631" s="214"/>
    </row>
    <row r="1632" spans="1:7" ht="15">
      <c r="B1632" s="168">
        <f>B1630+1</f>
        <v>1474</v>
      </c>
      <c r="C1632" s="108" t="s">
        <v>821</v>
      </c>
      <c r="D1632" s="112" t="s">
        <v>119</v>
      </c>
      <c r="E1632" s="108" t="s">
        <v>1280</v>
      </c>
      <c r="F1632" s="168" t="s">
        <v>66</v>
      </c>
      <c r="G1632" s="214">
        <v>0.16666666666666669</v>
      </c>
    </row>
    <row r="1633" spans="1:7" ht="15">
      <c r="A1633" s="226"/>
      <c r="B1633" s="168">
        <f>B1632+1</f>
        <v>1475</v>
      </c>
      <c r="C1633" s="108" t="s">
        <v>822</v>
      </c>
      <c r="D1633" s="112" t="s">
        <v>119</v>
      </c>
      <c r="E1633" s="108" t="s">
        <v>1281</v>
      </c>
      <c r="F1633" s="168" t="s">
        <v>66</v>
      </c>
      <c r="G1633" s="214">
        <v>0.27500000000000002</v>
      </c>
    </row>
    <row r="1634" spans="1:7" ht="15">
      <c r="A1634" s="226"/>
      <c r="B1634" s="168">
        <f>B1633+1</f>
        <v>1476</v>
      </c>
      <c r="C1634" s="108" t="s">
        <v>822</v>
      </c>
      <c r="D1634" s="112" t="s">
        <v>119</v>
      </c>
      <c r="E1634" s="108" t="s">
        <v>1282</v>
      </c>
      <c r="F1634" s="168" t="s">
        <v>66</v>
      </c>
      <c r="G1634" s="214">
        <v>0.38333333333333336</v>
      </c>
    </row>
    <row r="1635" spans="1:7" ht="15">
      <c r="A1635" s="226"/>
      <c r="B1635" s="168">
        <f>B1634+1</f>
        <v>1477</v>
      </c>
      <c r="C1635" s="108" t="s">
        <v>822</v>
      </c>
      <c r="D1635" s="112" t="s">
        <v>119</v>
      </c>
      <c r="E1635" s="108" t="s">
        <v>1283</v>
      </c>
      <c r="F1635" s="168" t="s">
        <v>66</v>
      </c>
      <c r="G1635" s="214">
        <v>0.58333333333333337</v>
      </c>
    </row>
    <row r="1636" spans="1:7" ht="15">
      <c r="A1636" s="224" t="s">
        <v>2102</v>
      </c>
      <c r="B1636" s="238"/>
      <c r="C1636" s="107" t="s">
        <v>823</v>
      </c>
      <c r="D1636" s="107"/>
      <c r="E1636" s="107"/>
      <c r="F1636" s="178"/>
      <c r="G1636" s="214"/>
    </row>
    <row r="1637" spans="1:7" ht="30">
      <c r="B1637" s="168">
        <f>B1635+1</f>
        <v>1478</v>
      </c>
      <c r="C1637" s="108" t="s">
        <v>824</v>
      </c>
      <c r="D1637" s="112" t="s">
        <v>119</v>
      </c>
      <c r="E1637" s="108" t="s">
        <v>1628</v>
      </c>
      <c r="F1637" s="178" t="s">
        <v>1278</v>
      </c>
      <c r="G1637" s="214">
        <v>0.15</v>
      </c>
    </row>
    <row r="1638" spans="1:7" ht="30">
      <c r="A1638" s="226"/>
      <c r="B1638" s="168">
        <f>B1637+1</f>
        <v>1479</v>
      </c>
      <c r="C1638" s="108" t="s">
        <v>824</v>
      </c>
      <c r="D1638" s="112" t="s">
        <v>119</v>
      </c>
      <c r="E1638" s="108" t="s">
        <v>825</v>
      </c>
      <c r="F1638" s="178" t="s">
        <v>1278</v>
      </c>
      <c r="G1638" s="214">
        <v>0.1</v>
      </c>
    </row>
    <row r="1639" spans="1:7" ht="30">
      <c r="A1639" s="226"/>
      <c r="B1639" s="168">
        <f>B1638+1</f>
        <v>1480</v>
      </c>
      <c r="C1639" s="108" t="s">
        <v>824</v>
      </c>
      <c r="D1639" s="112" t="s">
        <v>119</v>
      </c>
      <c r="E1639" s="108" t="s">
        <v>826</v>
      </c>
      <c r="F1639" s="178" t="s">
        <v>1278</v>
      </c>
      <c r="G1639" s="214">
        <v>0.15</v>
      </c>
    </row>
    <row r="1640" spans="1:7" ht="30">
      <c r="A1640" s="226"/>
      <c r="B1640" s="168">
        <f t="shared" ref="B1640:B1645" si="58">B1639+1</f>
        <v>1481</v>
      </c>
      <c r="C1640" s="108" t="s">
        <v>824</v>
      </c>
      <c r="D1640" s="112" t="s">
        <v>119</v>
      </c>
      <c r="E1640" s="108" t="s">
        <v>827</v>
      </c>
      <c r="F1640" s="178" t="s">
        <v>1278</v>
      </c>
      <c r="G1640" s="214">
        <v>0.2</v>
      </c>
    </row>
    <row r="1641" spans="1:7" ht="30">
      <c r="A1641" s="226"/>
      <c r="B1641" s="168">
        <f t="shared" si="58"/>
        <v>1482</v>
      </c>
      <c r="C1641" s="108" t="s">
        <v>824</v>
      </c>
      <c r="D1641" s="112" t="s">
        <v>119</v>
      </c>
      <c r="E1641" s="108" t="s">
        <v>828</v>
      </c>
      <c r="F1641" s="178" t="s">
        <v>1278</v>
      </c>
      <c r="G1641" s="214">
        <v>0.3</v>
      </c>
    </row>
    <row r="1642" spans="1:7" ht="30">
      <c r="A1642" s="226"/>
      <c r="B1642" s="168">
        <f t="shared" si="58"/>
        <v>1483</v>
      </c>
      <c r="C1642" s="108" t="s">
        <v>824</v>
      </c>
      <c r="D1642" s="112" t="s">
        <v>119</v>
      </c>
      <c r="E1642" s="108" t="s">
        <v>829</v>
      </c>
      <c r="F1642" s="178" t="s">
        <v>1278</v>
      </c>
      <c r="G1642" s="214">
        <v>0.33300000000000002</v>
      </c>
    </row>
    <row r="1643" spans="1:7" ht="30">
      <c r="A1643" s="226"/>
      <c r="B1643" s="168">
        <f t="shared" si="58"/>
        <v>1484</v>
      </c>
      <c r="C1643" s="108" t="s">
        <v>824</v>
      </c>
      <c r="D1643" s="112" t="s">
        <v>119</v>
      </c>
      <c r="E1643" s="108" t="s">
        <v>830</v>
      </c>
      <c r="F1643" s="178" t="s">
        <v>1278</v>
      </c>
      <c r="G1643" s="214">
        <v>0.83299999999999996</v>
      </c>
    </row>
    <row r="1644" spans="1:7" ht="30">
      <c r="A1644" s="226"/>
      <c r="B1644" s="168">
        <f t="shared" si="58"/>
        <v>1485</v>
      </c>
      <c r="C1644" s="108" t="s">
        <v>824</v>
      </c>
      <c r="D1644" s="112" t="s">
        <v>119</v>
      </c>
      <c r="E1644" s="108" t="s">
        <v>831</v>
      </c>
      <c r="F1644" s="178" t="s">
        <v>1278</v>
      </c>
      <c r="G1644" s="214">
        <v>0.15</v>
      </c>
    </row>
    <row r="1645" spans="1:7" ht="30">
      <c r="A1645" s="226"/>
      <c r="B1645" s="168">
        <f t="shared" si="58"/>
        <v>1486</v>
      </c>
      <c r="C1645" s="108" t="s">
        <v>824</v>
      </c>
      <c r="D1645" s="112" t="s">
        <v>119</v>
      </c>
      <c r="E1645" s="108" t="s">
        <v>832</v>
      </c>
      <c r="F1645" s="178" t="s">
        <v>1278</v>
      </c>
      <c r="G1645" s="214">
        <v>0.125</v>
      </c>
    </row>
    <row r="1646" spans="1:7" ht="15">
      <c r="A1646" s="224" t="s">
        <v>2103</v>
      </c>
      <c r="B1646" s="238"/>
      <c r="C1646" s="107" t="s">
        <v>833</v>
      </c>
      <c r="D1646" s="107"/>
      <c r="E1646" s="107"/>
      <c r="F1646" s="178"/>
      <c r="G1646" s="260"/>
    </row>
    <row r="1647" spans="1:7" ht="30">
      <c r="B1647" s="168">
        <f>B1645+1</f>
        <v>1487</v>
      </c>
      <c r="C1647" s="103" t="s">
        <v>834</v>
      </c>
      <c r="D1647" s="112" t="s">
        <v>119</v>
      </c>
      <c r="E1647" s="103" t="s">
        <v>1751</v>
      </c>
      <c r="F1647" s="178" t="s">
        <v>1752</v>
      </c>
      <c r="G1647" s="214">
        <v>0.16666666666666669</v>
      </c>
    </row>
    <row r="1648" spans="1:7" ht="30">
      <c r="A1648" s="226"/>
      <c r="B1648" s="168">
        <f t="shared" ref="B1648:B1653" si="59">B1647+1</f>
        <v>1488</v>
      </c>
      <c r="C1648" s="103" t="s">
        <v>834</v>
      </c>
      <c r="D1648" s="112" t="s">
        <v>119</v>
      </c>
      <c r="E1648" s="103" t="s">
        <v>835</v>
      </c>
      <c r="F1648" s="178" t="s">
        <v>1752</v>
      </c>
      <c r="G1648" s="214">
        <v>0.16666666666666669</v>
      </c>
    </row>
    <row r="1649" spans="1:7" ht="30">
      <c r="A1649" s="226"/>
      <c r="B1649" s="168">
        <f t="shared" si="59"/>
        <v>1489</v>
      </c>
      <c r="C1649" s="103" t="s">
        <v>834</v>
      </c>
      <c r="D1649" s="112" t="s">
        <v>119</v>
      </c>
      <c r="E1649" s="103" t="s">
        <v>1753</v>
      </c>
      <c r="F1649" s="178" t="s">
        <v>1752</v>
      </c>
      <c r="G1649" s="214">
        <v>0.16666666666666669</v>
      </c>
    </row>
    <row r="1650" spans="1:7" ht="30">
      <c r="A1650" s="226"/>
      <c r="B1650" s="168">
        <f t="shared" si="59"/>
        <v>1490</v>
      </c>
      <c r="C1650" s="103" t="s">
        <v>834</v>
      </c>
      <c r="D1650" s="112" t="s">
        <v>119</v>
      </c>
      <c r="E1650" s="103" t="s">
        <v>1772</v>
      </c>
      <c r="F1650" s="178" t="s">
        <v>1752</v>
      </c>
      <c r="G1650" s="214">
        <v>0.16666666666666669</v>
      </c>
    </row>
    <row r="1651" spans="1:7" ht="30">
      <c r="A1651" s="226"/>
      <c r="B1651" s="168">
        <f t="shared" si="59"/>
        <v>1491</v>
      </c>
      <c r="C1651" s="103" t="s">
        <v>834</v>
      </c>
      <c r="D1651" s="112" t="s">
        <v>119</v>
      </c>
      <c r="E1651" s="103" t="s">
        <v>1754</v>
      </c>
      <c r="F1651" s="178" t="s">
        <v>1752</v>
      </c>
      <c r="G1651" s="214">
        <v>0.16666666666666669</v>
      </c>
    </row>
    <row r="1652" spans="1:7" ht="30">
      <c r="A1652" s="226"/>
      <c r="B1652" s="168">
        <f t="shared" si="59"/>
        <v>1492</v>
      </c>
      <c r="C1652" s="103" t="s">
        <v>834</v>
      </c>
      <c r="D1652" s="112" t="s">
        <v>119</v>
      </c>
      <c r="E1652" s="103" t="s">
        <v>1755</v>
      </c>
      <c r="F1652" s="178" t="s">
        <v>1752</v>
      </c>
      <c r="G1652" s="214">
        <v>0.16666666666666669</v>
      </c>
    </row>
    <row r="1653" spans="1:7" ht="30">
      <c r="A1653" s="226"/>
      <c r="B1653" s="168">
        <f t="shared" si="59"/>
        <v>1493</v>
      </c>
      <c r="C1653" s="103" t="s">
        <v>834</v>
      </c>
      <c r="D1653" s="112" t="s">
        <v>119</v>
      </c>
      <c r="E1653" s="103" t="s">
        <v>1756</v>
      </c>
      <c r="F1653" s="178" t="s">
        <v>1752</v>
      </c>
      <c r="G1653" s="214">
        <v>0.16666666666666669</v>
      </c>
    </row>
    <row r="1654" spans="1:7" ht="15">
      <c r="A1654" s="224" t="s">
        <v>2104</v>
      </c>
      <c r="B1654" s="238"/>
      <c r="C1654" s="107" t="s">
        <v>836</v>
      </c>
      <c r="D1654" s="107"/>
      <c r="E1654" s="107"/>
      <c r="F1654" s="178"/>
      <c r="G1654" s="214"/>
    </row>
    <row r="1655" spans="1:7" ht="30">
      <c r="A1655" s="132"/>
      <c r="B1655" s="168">
        <f>B1653+1</f>
        <v>1494</v>
      </c>
      <c r="C1655" s="103" t="s">
        <v>834</v>
      </c>
      <c r="D1655" s="112" t="s">
        <v>119</v>
      </c>
      <c r="E1655" s="103" t="s">
        <v>1836</v>
      </c>
      <c r="F1655" s="178" t="s">
        <v>1837</v>
      </c>
      <c r="G1655" s="214">
        <v>0.25</v>
      </c>
    </row>
    <row r="1656" spans="1:7" ht="30">
      <c r="A1656" s="132"/>
      <c r="B1656" s="168">
        <f>B1655+1</f>
        <v>1495</v>
      </c>
      <c r="C1656" s="103" t="s">
        <v>834</v>
      </c>
      <c r="D1656" s="112" t="s">
        <v>119</v>
      </c>
      <c r="E1656" s="103" t="s">
        <v>1838</v>
      </c>
      <c r="F1656" s="178" t="s">
        <v>1837</v>
      </c>
      <c r="G1656" s="214">
        <v>0.25</v>
      </c>
    </row>
    <row r="1657" spans="1:7" ht="30">
      <c r="A1657" s="132"/>
      <c r="B1657" s="168">
        <f>B1656+1</f>
        <v>1496</v>
      </c>
      <c r="C1657" s="103" t="s">
        <v>834</v>
      </c>
      <c r="D1657" s="112" t="s">
        <v>119</v>
      </c>
      <c r="E1657" s="103" t="s">
        <v>1839</v>
      </c>
      <c r="F1657" s="178" t="s">
        <v>1837</v>
      </c>
      <c r="G1657" s="214">
        <v>0.25</v>
      </c>
    </row>
    <row r="1658" spans="1:7" ht="30">
      <c r="A1658" s="132"/>
      <c r="B1658" s="168">
        <f>B1657+1</f>
        <v>1497</v>
      </c>
      <c r="C1658" s="103" t="s">
        <v>834</v>
      </c>
      <c r="D1658" s="112" t="s">
        <v>119</v>
      </c>
      <c r="E1658" s="108" t="s">
        <v>1773</v>
      </c>
      <c r="F1658" s="178" t="s">
        <v>1774</v>
      </c>
      <c r="G1658" s="214">
        <v>0.33333333333333337</v>
      </c>
    </row>
    <row r="1659" spans="1:7" ht="30">
      <c r="A1659" s="132"/>
      <c r="B1659" s="168">
        <f>B1658+1</f>
        <v>1498</v>
      </c>
      <c r="C1659" s="103" t="s">
        <v>834</v>
      </c>
      <c r="D1659" s="112" t="s">
        <v>119</v>
      </c>
      <c r="E1659" s="108" t="s">
        <v>1629</v>
      </c>
      <c r="F1659" s="178" t="s">
        <v>1774</v>
      </c>
      <c r="G1659" s="214">
        <v>0.5</v>
      </c>
    </row>
    <row r="1660" spans="1:7" ht="15">
      <c r="A1660" s="224" t="s">
        <v>2105</v>
      </c>
      <c r="B1660" s="238"/>
      <c r="C1660" s="107" t="s">
        <v>1482</v>
      </c>
      <c r="D1660" s="107"/>
      <c r="E1660" s="107"/>
      <c r="F1660" s="178"/>
      <c r="G1660" s="214"/>
    </row>
    <row r="1661" spans="1:7" ht="30">
      <c r="B1661" s="168">
        <f>B1659+1</f>
        <v>1499</v>
      </c>
      <c r="C1661" s="103" t="s">
        <v>837</v>
      </c>
      <c r="D1661" s="112" t="s">
        <v>119</v>
      </c>
      <c r="E1661" s="103" t="s">
        <v>971</v>
      </c>
      <c r="F1661" s="168" t="s">
        <v>66</v>
      </c>
      <c r="G1661" s="214">
        <v>12.5</v>
      </c>
    </row>
    <row r="1662" spans="1:7" ht="30">
      <c r="A1662" s="226"/>
      <c r="B1662" s="168">
        <f>B1661+1</f>
        <v>1500</v>
      </c>
      <c r="C1662" s="103" t="s">
        <v>837</v>
      </c>
      <c r="D1662" s="112" t="s">
        <v>119</v>
      </c>
      <c r="E1662" s="103" t="s">
        <v>972</v>
      </c>
      <c r="F1662" s="168" t="s">
        <v>66</v>
      </c>
      <c r="G1662" s="214">
        <v>20</v>
      </c>
    </row>
    <row r="1663" spans="1:7" ht="30">
      <c r="A1663" s="226"/>
      <c r="B1663" s="168">
        <f>B1662+1</f>
        <v>1501</v>
      </c>
      <c r="C1663" s="103" t="s">
        <v>837</v>
      </c>
      <c r="D1663" s="112" t="s">
        <v>119</v>
      </c>
      <c r="E1663" s="103" t="s">
        <v>973</v>
      </c>
      <c r="F1663" s="168" t="s">
        <v>66</v>
      </c>
      <c r="G1663" s="214">
        <v>30</v>
      </c>
    </row>
    <row r="1664" spans="1:7" ht="30">
      <c r="A1664" s="226"/>
      <c r="B1664" s="168">
        <f>B1663+1</f>
        <v>1502</v>
      </c>
      <c r="C1664" s="103" t="s">
        <v>837</v>
      </c>
      <c r="D1664" s="112" t="s">
        <v>119</v>
      </c>
      <c r="E1664" s="103" t="s">
        <v>974</v>
      </c>
      <c r="F1664" s="168" t="s">
        <v>66</v>
      </c>
      <c r="G1664" s="214">
        <v>50</v>
      </c>
    </row>
    <row r="1665" spans="1:7" ht="30">
      <c r="A1665" s="226"/>
      <c r="B1665" s="168">
        <f>B1664+1</f>
        <v>1503</v>
      </c>
      <c r="C1665" s="103" t="s">
        <v>837</v>
      </c>
      <c r="D1665" s="112" t="s">
        <v>119</v>
      </c>
      <c r="E1665" s="103" t="s">
        <v>975</v>
      </c>
      <c r="F1665" s="168" t="s">
        <v>66</v>
      </c>
      <c r="G1665" s="214">
        <v>57.5</v>
      </c>
    </row>
    <row r="1666" spans="1:7" ht="30">
      <c r="A1666" s="226"/>
      <c r="B1666" s="168">
        <f>B1665+1</f>
        <v>1504</v>
      </c>
      <c r="C1666" s="103" t="s">
        <v>837</v>
      </c>
      <c r="D1666" s="112" t="s">
        <v>119</v>
      </c>
      <c r="E1666" s="103" t="s">
        <v>976</v>
      </c>
      <c r="F1666" s="168" t="s">
        <v>66</v>
      </c>
      <c r="G1666" s="214">
        <v>70</v>
      </c>
    </row>
    <row r="1667" spans="1:7" ht="15">
      <c r="A1667" s="146" t="s">
        <v>2106</v>
      </c>
      <c r="B1667" s="238"/>
      <c r="C1667" s="107" t="s">
        <v>838</v>
      </c>
      <c r="D1667" s="261"/>
      <c r="E1667" s="261"/>
      <c r="F1667" s="261"/>
      <c r="G1667" s="260"/>
    </row>
    <row r="1668" spans="1:7" ht="30">
      <c r="A1668" s="262"/>
      <c r="B1668" s="168">
        <f>B1666+1</f>
        <v>1505</v>
      </c>
      <c r="C1668" s="108" t="s">
        <v>805</v>
      </c>
      <c r="D1668" s="112" t="s">
        <v>119</v>
      </c>
      <c r="E1668" s="108" t="s">
        <v>2263</v>
      </c>
      <c r="F1668" s="126" t="s">
        <v>1284</v>
      </c>
      <c r="G1668" s="214">
        <v>1.667</v>
      </c>
    </row>
    <row r="1669" spans="1:7" ht="15">
      <c r="A1669" s="146" t="s">
        <v>2107</v>
      </c>
      <c r="B1669" s="238"/>
      <c r="C1669" s="107" t="s">
        <v>839</v>
      </c>
      <c r="D1669" s="261"/>
      <c r="E1669" s="261"/>
      <c r="F1669" s="261"/>
      <c r="G1669" s="260"/>
    </row>
    <row r="1670" spans="1:7" ht="30">
      <c r="A1670" s="262"/>
      <c r="B1670" s="168">
        <f>B1668+1</f>
        <v>1506</v>
      </c>
      <c r="C1670" s="108" t="s">
        <v>805</v>
      </c>
      <c r="D1670" s="112" t="s">
        <v>119</v>
      </c>
      <c r="E1670" s="108" t="s">
        <v>2264</v>
      </c>
      <c r="F1670" s="126" t="s">
        <v>1284</v>
      </c>
      <c r="G1670" s="214">
        <v>2</v>
      </c>
    </row>
    <row r="1671" spans="1:7" ht="15">
      <c r="A1671" s="224" t="s">
        <v>2108</v>
      </c>
      <c r="B1671" s="238"/>
      <c r="C1671" s="107" t="s">
        <v>840</v>
      </c>
      <c r="D1671" s="107"/>
      <c r="E1671" s="107"/>
      <c r="F1671" s="178"/>
      <c r="G1671" s="214"/>
    </row>
    <row r="1672" spans="1:7" ht="30">
      <c r="A1672" s="262"/>
      <c r="B1672" s="168">
        <f>B1670+1</f>
        <v>1507</v>
      </c>
      <c r="C1672" s="108" t="s">
        <v>805</v>
      </c>
      <c r="D1672" s="112" t="s">
        <v>119</v>
      </c>
      <c r="E1672" s="108" t="s">
        <v>2265</v>
      </c>
      <c r="F1672" s="126" t="s">
        <v>1284</v>
      </c>
      <c r="G1672" s="214" t="s">
        <v>1902</v>
      </c>
    </row>
    <row r="1673" spans="1:7" ht="15">
      <c r="A1673" s="224" t="s">
        <v>2109</v>
      </c>
      <c r="B1673" s="238"/>
      <c r="C1673" s="107" t="s">
        <v>841</v>
      </c>
      <c r="D1673" s="107"/>
      <c r="E1673" s="107"/>
      <c r="F1673" s="178"/>
      <c r="G1673" s="214"/>
    </row>
    <row r="1674" spans="1:7" ht="15">
      <c r="B1674" s="168">
        <f>B1672+1</f>
        <v>1508</v>
      </c>
      <c r="C1674" s="108" t="s">
        <v>842</v>
      </c>
      <c r="D1674" s="112" t="s">
        <v>119</v>
      </c>
      <c r="E1674" s="108" t="s">
        <v>843</v>
      </c>
      <c r="F1674" s="168" t="s">
        <v>252</v>
      </c>
      <c r="G1674" s="214" t="s">
        <v>1902</v>
      </c>
    </row>
    <row r="1675" spans="1:7" ht="18">
      <c r="A1675" s="226"/>
      <c r="B1675" s="238"/>
      <c r="C1675" s="199" t="s">
        <v>2351</v>
      </c>
      <c r="D1675" s="210"/>
      <c r="E1675" s="210"/>
      <c r="F1675" s="230"/>
      <c r="G1675" s="214"/>
    </row>
    <row r="1676" spans="1:7" ht="15">
      <c r="A1676" s="189" t="s">
        <v>2110</v>
      </c>
      <c r="B1676" s="157"/>
      <c r="C1676" s="107" t="s">
        <v>844</v>
      </c>
      <c r="D1676" s="107"/>
      <c r="E1676" s="107"/>
      <c r="F1676" s="230"/>
      <c r="G1676" s="214"/>
    </row>
    <row r="1677" spans="1:7" ht="30">
      <c r="B1677" s="168">
        <f>B1674+1</f>
        <v>1509</v>
      </c>
      <c r="C1677" s="103" t="s">
        <v>845</v>
      </c>
      <c r="D1677" s="157" t="s">
        <v>138</v>
      </c>
      <c r="E1677" s="103" t="s">
        <v>1775</v>
      </c>
      <c r="F1677" s="178" t="s">
        <v>1285</v>
      </c>
      <c r="G1677" s="214">
        <v>1.0671666666666666</v>
      </c>
    </row>
    <row r="1678" spans="1:7" ht="30">
      <c r="A1678" s="190"/>
      <c r="B1678" s="168">
        <f>B1677+1</f>
        <v>1510</v>
      </c>
      <c r="C1678" s="103" t="s">
        <v>852</v>
      </c>
      <c r="D1678" s="157" t="s">
        <v>138</v>
      </c>
      <c r="E1678" s="103" t="s">
        <v>1849</v>
      </c>
      <c r="F1678" s="178" t="s">
        <v>1285</v>
      </c>
      <c r="G1678" s="214">
        <v>0.89583333333333337</v>
      </c>
    </row>
    <row r="1679" spans="1:7" ht="30">
      <c r="A1679" s="190"/>
      <c r="B1679" s="168">
        <f>B1678+1</f>
        <v>1511</v>
      </c>
      <c r="C1679" s="103" t="s">
        <v>846</v>
      </c>
      <c r="D1679" s="157" t="s">
        <v>138</v>
      </c>
      <c r="E1679" s="103" t="s">
        <v>1860</v>
      </c>
      <c r="F1679" s="178" t="s">
        <v>1285</v>
      </c>
      <c r="G1679" s="214">
        <v>1.6666666666666667</v>
      </c>
    </row>
    <row r="1680" spans="1:7" ht="30">
      <c r="A1680" s="190"/>
      <c r="B1680" s="168">
        <f t="shared" ref="B1680:B1714" si="60">B1679+1</f>
        <v>1512</v>
      </c>
      <c r="C1680" s="103" t="s">
        <v>1840</v>
      </c>
      <c r="D1680" s="157" t="s">
        <v>138</v>
      </c>
      <c r="E1680" s="103" t="s">
        <v>1841</v>
      </c>
      <c r="F1680" s="178" t="s">
        <v>1285</v>
      </c>
      <c r="G1680" s="214">
        <v>0.38916666666666672</v>
      </c>
    </row>
    <row r="1681" spans="1:7" ht="30">
      <c r="A1681" s="190"/>
      <c r="B1681" s="168">
        <f t="shared" si="60"/>
        <v>1513</v>
      </c>
      <c r="C1681" s="103" t="s">
        <v>845</v>
      </c>
      <c r="D1681" s="157" t="s">
        <v>119</v>
      </c>
      <c r="E1681" s="103" t="s">
        <v>2266</v>
      </c>
      <c r="F1681" s="219" t="s">
        <v>1414</v>
      </c>
      <c r="G1681" s="214">
        <v>2.125</v>
      </c>
    </row>
    <row r="1682" spans="1:7" ht="30">
      <c r="A1682" s="190"/>
      <c r="B1682" s="168">
        <f t="shared" si="60"/>
        <v>1514</v>
      </c>
      <c r="C1682" s="103" t="s">
        <v>845</v>
      </c>
      <c r="D1682" s="157" t="s">
        <v>119</v>
      </c>
      <c r="E1682" s="103" t="s">
        <v>1776</v>
      </c>
      <c r="F1682" s="219" t="s">
        <v>1414</v>
      </c>
      <c r="G1682" s="214">
        <v>1.9166666666666665</v>
      </c>
    </row>
    <row r="1683" spans="1:7" ht="30">
      <c r="A1683" s="190"/>
      <c r="B1683" s="168">
        <f t="shared" si="60"/>
        <v>1515</v>
      </c>
      <c r="C1683" s="103" t="s">
        <v>845</v>
      </c>
      <c r="D1683" s="157" t="s">
        <v>119</v>
      </c>
      <c r="E1683" s="103" t="s">
        <v>1612</v>
      </c>
      <c r="F1683" s="219" t="s">
        <v>1414</v>
      </c>
      <c r="G1683" s="214">
        <v>2.1583333333333332</v>
      </c>
    </row>
    <row r="1684" spans="1:7" ht="30">
      <c r="A1684" s="190"/>
      <c r="B1684" s="168">
        <f t="shared" si="60"/>
        <v>1516</v>
      </c>
      <c r="C1684" s="103" t="s">
        <v>845</v>
      </c>
      <c r="D1684" s="157" t="s">
        <v>119</v>
      </c>
      <c r="E1684" s="103" t="s">
        <v>1777</v>
      </c>
      <c r="F1684" s="219" t="s">
        <v>1414</v>
      </c>
      <c r="G1684" s="214">
        <v>2.4583333333333335</v>
      </c>
    </row>
    <row r="1685" spans="1:7" ht="30">
      <c r="A1685" s="190" t="s">
        <v>2022</v>
      </c>
      <c r="B1685" s="168">
        <f t="shared" si="60"/>
        <v>1517</v>
      </c>
      <c r="C1685" s="103" t="s">
        <v>845</v>
      </c>
      <c r="D1685" s="157" t="s">
        <v>119</v>
      </c>
      <c r="E1685" s="103" t="s">
        <v>1677</v>
      </c>
      <c r="F1685" s="219" t="s">
        <v>1414</v>
      </c>
      <c r="G1685" s="214">
        <v>1.825</v>
      </c>
    </row>
    <row r="1686" spans="1:7" ht="30">
      <c r="A1686" s="190"/>
      <c r="B1686" s="168">
        <f t="shared" si="60"/>
        <v>1518</v>
      </c>
      <c r="C1686" s="103" t="s">
        <v>845</v>
      </c>
      <c r="D1686" s="157" t="s">
        <v>140</v>
      </c>
      <c r="E1686" s="103" t="s">
        <v>1850</v>
      </c>
      <c r="F1686" s="178" t="s">
        <v>1290</v>
      </c>
      <c r="G1686" s="214">
        <v>1.6383333333333334</v>
      </c>
    </row>
    <row r="1687" spans="1:7" ht="30">
      <c r="A1687" s="190"/>
      <c r="B1687" s="168">
        <f t="shared" si="60"/>
        <v>1519</v>
      </c>
      <c r="C1687" s="103" t="s">
        <v>847</v>
      </c>
      <c r="D1687" s="157" t="s">
        <v>138</v>
      </c>
      <c r="E1687" s="103" t="s">
        <v>1286</v>
      </c>
      <c r="F1687" s="178" t="s">
        <v>1285</v>
      </c>
      <c r="G1687" s="214">
        <v>0.88749999999999996</v>
      </c>
    </row>
    <row r="1688" spans="1:7" ht="30">
      <c r="A1688" s="190"/>
      <c r="B1688" s="168">
        <f t="shared" si="60"/>
        <v>1520</v>
      </c>
      <c r="C1688" s="103" t="s">
        <v>847</v>
      </c>
      <c r="D1688" s="157" t="s">
        <v>138</v>
      </c>
      <c r="E1688" s="103" t="s">
        <v>1483</v>
      </c>
      <c r="F1688" s="178" t="s">
        <v>1285</v>
      </c>
      <c r="G1688" s="214">
        <v>0.14583333333333334</v>
      </c>
    </row>
    <row r="1689" spans="1:7" ht="30">
      <c r="A1689" s="190"/>
      <c r="B1689" s="168">
        <f t="shared" si="60"/>
        <v>1521</v>
      </c>
      <c r="C1689" s="103" t="s">
        <v>847</v>
      </c>
      <c r="D1689" s="157" t="s">
        <v>138</v>
      </c>
      <c r="E1689" s="103" t="s">
        <v>1851</v>
      </c>
      <c r="F1689" s="178" t="s">
        <v>1285</v>
      </c>
      <c r="G1689" s="214">
        <v>0.10666666666666667</v>
      </c>
    </row>
    <row r="1690" spans="1:7" ht="30">
      <c r="A1690" s="190"/>
      <c r="B1690" s="168">
        <f t="shared" si="60"/>
        <v>1522</v>
      </c>
      <c r="C1690" s="103" t="s">
        <v>847</v>
      </c>
      <c r="D1690" s="157" t="s">
        <v>138</v>
      </c>
      <c r="E1690" s="103" t="s">
        <v>1287</v>
      </c>
      <c r="F1690" s="178" t="s">
        <v>1285</v>
      </c>
      <c r="G1690" s="214">
        <v>6.6666666666666666E-2</v>
      </c>
    </row>
    <row r="1691" spans="1:7" ht="30">
      <c r="A1691" s="190"/>
      <c r="B1691" s="168">
        <f t="shared" si="60"/>
        <v>1523</v>
      </c>
      <c r="C1691" s="103" t="s">
        <v>847</v>
      </c>
      <c r="D1691" s="157" t="s">
        <v>138</v>
      </c>
      <c r="E1691" s="103" t="s">
        <v>1484</v>
      </c>
      <c r="F1691" s="178" t="s">
        <v>1285</v>
      </c>
      <c r="G1691" s="214">
        <v>0.19</v>
      </c>
    </row>
    <row r="1692" spans="1:7" ht="30">
      <c r="A1692" s="190"/>
      <c r="B1692" s="168">
        <f t="shared" si="60"/>
        <v>1524</v>
      </c>
      <c r="C1692" s="103" t="s">
        <v>847</v>
      </c>
      <c r="D1692" s="157" t="s">
        <v>138</v>
      </c>
      <c r="E1692" s="103" t="s">
        <v>1485</v>
      </c>
      <c r="F1692" s="178" t="s">
        <v>1285</v>
      </c>
      <c r="G1692" s="214">
        <v>5.3333333333333337E-2</v>
      </c>
    </row>
    <row r="1693" spans="1:7" ht="30">
      <c r="A1693" s="190"/>
      <c r="B1693" s="168">
        <f t="shared" si="60"/>
        <v>1525</v>
      </c>
      <c r="C1693" s="103" t="s">
        <v>847</v>
      </c>
      <c r="D1693" s="157" t="s">
        <v>138</v>
      </c>
      <c r="E1693" s="108" t="s">
        <v>1686</v>
      </c>
      <c r="F1693" s="178" t="s">
        <v>1288</v>
      </c>
      <c r="G1693" s="214">
        <v>5.5000000000000007E-2</v>
      </c>
    </row>
    <row r="1694" spans="1:7" ht="30">
      <c r="A1694" s="190"/>
      <c r="B1694" s="168">
        <f t="shared" si="60"/>
        <v>1526</v>
      </c>
      <c r="C1694" s="103" t="s">
        <v>847</v>
      </c>
      <c r="D1694" s="157" t="s">
        <v>138</v>
      </c>
      <c r="E1694" s="108" t="s">
        <v>1842</v>
      </c>
      <c r="F1694" s="178" t="s">
        <v>1288</v>
      </c>
      <c r="G1694" s="214">
        <v>0.14166666666666669</v>
      </c>
    </row>
    <row r="1695" spans="1:7" ht="30">
      <c r="A1695" s="190"/>
      <c r="B1695" s="168">
        <f t="shared" si="60"/>
        <v>1527</v>
      </c>
      <c r="C1695" s="103" t="s">
        <v>847</v>
      </c>
      <c r="D1695" s="157" t="s">
        <v>138</v>
      </c>
      <c r="E1695" s="108" t="s">
        <v>1843</v>
      </c>
      <c r="F1695" s="178" t="s">
        <v>1288</v>
      </c>
      <c r="G1695" s="214">
        <v>6.5833333333333341E-2</v>
      </c>
    </row>
    <row r="1696" spans="1:7" ht="30">
      <c r="A1696" s="190"/>
      <c r="B1696" s="168">
        <f t="shared" si="60"/>
        <v>1528</v>
      </c>
      <c r="C1696" s="103" t="s">
        <v>847</v>
      </c>
      <c r="D1696" s="157" t="s">
        <v>138</v>
      </c>
      <c r="E1696" s="108" t="s">
        <v>1687</v>
      </c>
      <c r="F1696" s="178" t="s">
        <v>1288</v>
      </c>
      <c r="G1696" s="214">
        <v>0.10166666666666667</v>
      </c>
    </row>
    <row r="1697" spans="1:7" ht="30">
      <c r="A1697" s="190"/>
      <c r="B1697" s="168">
        <f t="shared" si="60"/>
        <v>1529</v>
      </c>
      <c r="C1697" s="103" t="s">
        <v>847</v>
      </c>
      <c r="D1697" s="157" t="s">
        <v>138</v>
      </c>
      <c r="E1697" s="108" t="s">
        <v>1581</v>
      </c>
      <c r="F1697" s="178" t="s">
        <v>1378</v>
      </c>
      <c r="G1697" s="214">
        <v>0.25</v>
      </c>
    </row>
    <row r="1698" spans="1:7" ht="30">
      <c r="A1698" s="190"/>
      <c r="B1698" s="168">
        <f t="shared" si="60"/>
        <v>1530</v>
      </c>
      <c r="C1698" s="103" t="s">
        <v>847</v>
      </c>
      <c r="D1698" s="157" t="s">
        <v>138</v>
      </c>
      <c r="E1698" s="108" t="s">
        <v>1289</v>
      </c>
      <c r="F1698" s="178" t="s">
        <v>1290</v>
      </c>
      <c r="G1698" s="214">
        <v>0.52500000000000002</v>
      </c>
    </row>
    <row r="1699" spans="1:7" ht="30">
      <c r="A1699" s="190"/>
      <c r="B1699" s="168">
        <f t="shared" si="60"/>
        <v>1531</v>
      </c>
      <c r="C1699" s="103" t="s">
        <v>847</v>
      </c>
      <c r="D1699" s="157" t="s">
        <v>138</v>
      </c>
      <c r="E1699" s="108" t="s">
        <v>1822</v>
      </c>
      <c r="F1699" s="178" t="s">
        <v>1290</v>
      </c>
      <c r="G1699" s="214">
        <v>1.2150000000000001</v>
      </c>
    </row>
    <row r="1700" spans="1:7" ht="30">
      <c r="A1700" s="190"/>
      <c r="B1700" s="168">
        <f t="shared" si="60"/>
        <v>1532</v>
      </c>
      <c r="C1700" s="103" t="s">
        <v>847</v>
      </c>
      <c r="D1700" s="157" t="s">
        <v>138</v>
      </c>
      <c r="E1700" s="108" t="s">
        <v>1823</v>
      </c>
      <c r="F1700" s="178" t="s">
        <v>1290</v>
      </c>
      <c r="G1700" s="214">
        <v>0.60416666666666663</v>
      </c>
    </row>
    <row r="1701" spans="1:7" ht="30">
      <c r="A1701" s="190"/>
      <c r="B1701" s="168">
        <f t="shared" si="60"/>
        <v>1533</v>
      </c>
      <c r="C1701" s="103" t="s">
        <v>847</v>
      </c>
      <c r="D1701" s="157" t="s">
        <v>138</v>
      </c>
      <c r="E1701" s="103" t="s">
        <v>1291</v>
      </c>
      <c r="F1701" s="178" t="s">
        <v>1290</v>
      </c>
      <c r="G1701" s="214">
        <v>0.64583333333333337</v>
      </c>
    </row>
    <row r="1702" spans="1:7" ht="30">
      <c r="A1702" s="190"/>
      <c r="B1702" s="168">
        <f t="shared" si="60"/>
        <v>1534</v>
      </c>
      <c r="C1702" s="103" t="s">
        <v>847</v>
      </c>
      <c r="D1702" s="157" t="s">
        <v>138</v>
      </c>
      <c r="E1702" s="103" t="s">
        <v>1688</v>
      </c>
      <c r="F1702" s="178" t="s">
        <v>1689</v>
      </c>
      <c r="G1702" s="214">
        <v>1.2075</v>
      </c>
    </row>
    <row r="1703" spans="1:7" ht="30">
      <c r="A1703" s="190"/>
      <c r="B1703" s="168">
        <f t="shared" si="60"/>
        <v>1535</v>
      </c>
      <c r="C1703" s="103" t="s">
        <v>847</v>
      </c>
      <c r="D1703" s="157" t="s">
        <v>119</v>
      </c>
      <c r="E1703" s="103" t="s">
        <v>2267</v>
      </c>
      <c r="F1703" s="219" t="s">
        <v>1414</v>
      </c>
      <c r="G1703" s="214">
        <v>0.55000000000000004</v>
      </c>
    </row>
    <row r="1704" spans="1:7" ht="30">
      <c r="A1704" s="190"/>
      <c r="B1704" s="168">
        <f t="shared" si="60"/>
        <v>1536</v>
      </c>
      <c r="C1704" s="103" t="s">
        <v>847</v>
      </c>
      <c r="D1704" s="157" t="s">
        <v>138</v>
      </c>
      <c r="E1704" s="108" t="s">
        <v>1292</v>
      </c>
      <c r="F1704" s="178" t="s">
        <v>1290</v>
      </c>
      <c r="G1704" s="214">
        <v>5.5000000000000007E-2</v>
      </c>
    </row>
    <row r="1705" spans="1:7" ht="30">
      <c r="A1705" s="190"/>
      <c r="B1705" s="168">
        <f t="shared" si="60"/>
        <v>1537</v>
      </c>
      <c r="C1705" s="103" t="s">
        <v>847</v>
      </c>
      <c r="D1705" s="157" t="s">
        <v>138</v>
      </c>
      <c r="E1705" s="108" t="s">
        <v>1293</v>
      </c>
      <c r="F1705" s="178" t="s">
        <v>1290</v>
      </c>
      <c r="G1705" s="214">
        <v>7.8333333333333338E-2</v>
      </c>
    </row>
    <row r="1706" spans="1:7" ht="45">
      <c r="A1706" s="190"/>
      <c r="B1706" s="168">
        <f t="shared" si="60"/>
        <v>1538</v>
      </c>
      <c r="C1706" s="103" t="s">
        <v>847</v>
      </c>
      <c r="D1706" s="157" t="s">
        <v>138</v>
      </c>
      <c r="E1706" s="103" t="s">
        <v>1294</v>
      </c>
      <c r="F1706" s="178" t="s">
        <v>552</v>
      </c>
      <c r="G1706" s="214">
        <v>0.20399999999999999</v>
      </c>
    </row>
    <row r="1707" spans="1:7" ht="45">
      <c r="A1707" s="190"/>
      <c r="B1707" s="168">
        <f t="shared" si="60"/>
        <v>1539</v>
      </c>
      <c r="C1707" s="103" t="s">
        <v>847</v>
      </c>
      <c r="D1707" s="157" t="s">
        <v>138</v>
      </c>
      <c r="E1707" s="103" t="s">
        <v>1486</v>
      </c>
      <c r="F1707" s="178" t="s">
        <v>552</v>
      </c>
      <c r="G1707" s="214">
        <v>0.30199999999999999</v>
      </c>
    </row>
    <row r="1708" spans="1:7" ht="45">
      <c r="A1708" s="190"/>
      <c r="B1708" s="168">
        <f t="shared" si="60"/>
        <v>1540</v>
      </c>
      <c r="C1708" s="103" t="s">
        <v>847</v>
      </c>
      <c r="D1708" s="157" t="s">
        <v>138</v>
      </c>
      <c r="E1708" s="103" t="s">
        <v>2322</v>
      </c>
      <c r="F1708" s="178" t="s">
        <v>1012</v>
      </c>
      <c r="G1708" s="214">
        <v>0.23000000000000004</v>
      </c>
    </row>
    <row r="1709" spans="1:7" ht="45">
      <c r="A1709" s="190"/>
      <c r="B1709" s="168">
        <f t="shared" si="60"/>
        <v>1541</v>
      </c>
      <c r="C1709" s="103" t="s">
        <v>847</v>
      </c>
      <c r="D1709" s="157" t="s">
        <v>138</v>
      </c>
      <c r="E1709" s="103" t="s">
        <v>2323</v>
      </c>
      <c r="F1709" s="178" t="s">
        <v>1012</v>
      </c>
      <c r="G1709" s="214">
        <v>0.17166666666666666</v>
      </c>
    </row>
    <row r="1710" spans="1:7" ht="30">
      <c r="A1710" s="190"/>
      <c r="B1710" s="168">
        <f t="shared" si="60"/>
        <v>1542</v>
      </c>
      <c r="C1710" s="103" t="s">
        <v>848</v>
      </c>
      <c r="D1710" s="157" t="s">
        <v>138</v>
      </c>
      <c r="E1710" s="215" t="s">
        <v>2324</v>
      </c>
      <c r="F1710" s="178" t="s">
        <v>1285</v>
      </c>
      <c r="G1710" s="214">
        <v>0.53166666666666673</v>
      </c>
    </row>
    <row r="1711" spans="1:7" ht="30">
      <c r="A1711" s="190"/>
      <c r="B1711" s="168">
        <f t="shared" si="60"/>
        <v>1543</v>
      </c>
      <c r="C1711" s="103" t="s">
        <v>2268</v>
      </c>
      <c r="D1711" s="157" t="s">
        <v>138</v>
      </c>
      <c r="E1711" s="108" t="s">
        <v>2269</v>
      </c>
      <c r="F1711" s="178" t="s">
        <v>1288</v>
      </c>
      <c r="G1711" s="214">
        <v>0.63416666666666666</v>
      </c>
    </row>
    <row r="1712" spans="1:7" ht="30">
      <c r="A1712" s="190"/>
      <c r="B1712" s="168">
        <f t="shared" si="60"/>
        <v>1544</v>
      </c>
      <c r="C1712" s="103" t="s">
        <v>848</v>
      </c>
      <c r="D1712" s="157" t="s">
        <v>138</v>
      </c>
      <c r="E1712" s="108" t="s">
        <v>1295</v>
      </c>
      <c r="F1712" s="178" t="s">
        <v>1290</v>
      </c>
      <c r="G1712" s="214">
        <v>0.53583333333333338</v>
      </c>
    </row>
    <row r="1713" spans="1:7" ht="30">
      <c r="A1713" s="190"/>
      <c r="B1713" s="168">
        <f t="shared" si="60"/>
        <v>1545</v>
      </c>
      <c r="C1713" s="103" t="s">
        <v>1844</v>
      </c>
      <c r="D1713" s="157" t="s">
        <v>138</v>
      </c>
      <c r="E1713" s="108" t="s">
        <v>1845</v>
      </c>
      <c r="F1713" s="178" t="s">
        <v>1689</v>
      </c>
      <c r="G1713" s="214">
        <v>0.34249999999999997</v>
      </c>
    </row>
    <row r="1714" spans="1:7" ht="30">
      <c r="A1714" s="190"/>
      <c r="B1714" s="168">
        <f t="shared" si="60"/>
        <v>1546</v>
      </c>
      <c r="C1714" s="103" t="s">
        <v>849</v>
      </c>
      <c r="D1714" s="157" t="s">
        <v>138</v>
      </c>
      <c r="E1714" s="103" t="s">
        <v>2325</v>
      </c>
      <c r="F1714" s="178" t="s">
        <v>1006</v>
      </c>
      <c r="G1714" s="214">
        <v>1.1666666666666667</v>
      </c>
    </row>
    <row r="1715" spans="1:7" ht="15">
      <c r="A1715" s="189" t="s">
        <v>2111</v>
      </c>
      <c r="B1715" s="238"/>
      <c r="C1715" s="107" t="s">
        <v>850</v>
      </c>
      <c r="D1715" s="107"/>
      <c r="E1715" s="107"/>
      <c r="F1715" s="215"/>
      <c r="G1715" s="214"/>
    </row>
    <row r="1716" spans="1:7" ht="30">
      <c r="A1716" s="190" t="s">
        <v>2022</v>
      </c>
      <c r="B1716" s="168">
        <f>B1714+1</f>
        <v>1547</v>
      </c>
      <c r="C1716" s="103" t="s">
        <v>851</v>
      </c>
      <c r="D1716" s="157" t="s">
        <v>138</v>
      </c>
      <c r="E1716" s="147" t="s">
        <v>1375</v>
      </c>
      <c r="F1716" s="178" t="s">
        <v>1285</v>
      </c>
      <c r="G1716" s="214">
        <v>0.44000000000000006</v>
      </c>
    </row>
    <row r="1717" spans="1:7" ht="30">
      <c r="A1717" s="190" t="s">
        <v>2022</v>
      </c>
      <c r="B1717" s="168">
        <f>B1716+1</f>
        <v>1548</v>
      </c>
      <c r="C1717" s="103" t="s">
        <v>851</v>
      </c>
      <c r="D1717" s="157" t="s">
        <v>138</v>
      </c>
      <c r="E1717" s="147" t="s">
        <v>1376</v>
      </c>
      <c r="F1717" s="178" t="s">
        <v>1285</v>
      </c>
      <c r="G1717" s="214">
        <v>0.62333333333333341</v>
      </c>
    </row>
    <row r="1718" spans="1:7" ht="30">
      <c r="A1718" s="190"/>
      <c r="B1718" s="168">
        <f>B1717+1</f>
        <v>1549</v>
      </c>
      <c r="C1718" s="103" t="s">
        <v>852</v>
      </c>
      <c r="D1718" s="157" t="s">
        <v>138</v>
      </c>
      <c r="E1718" s="147" t="s">
        <v>1377</v>
      </c>
      <c r="F1718" s="178" t="s">
        <v>1285</v>
      </c>
      <c r="G1718" s="214">
        <v>1.6203333333333334</v>
      </c>
    </row>
    <row r="1719" spans="1:7" ht="30">
      <c r="A1719" s="190" t="s">
        <v>2022</v>
      </c>
      <c r="B1719" s="168">
        <f t="shared" ref="B1719:B1724" si="61">B1718+1</f>
        <v>1550</v>
      </c>
      <c r="C1719" s="103" t="s">
        <v>851</v>
      </c>
      <c r="D1719" s="157" t="s">
        <v>138</v>
      </c>
      <c r="E1719" s="147" t="s">
        <v>1296</v>
      </c>
      <c r="F1719" s="178" t="s">
        <v>1285</v>
      </c>
      <c r="G1719" s="214">
        <v>0.71</v>
      </c>
    </row>
    <row r="1720" spans="1:7" ht="30">
      <c r="A1720" s="190" t="s">
        <v>2022</v>
      </c>
      <c r="B1720" s="168">
        <f t="shared" si="61"/>
        <v>1551</v>
      </c>
      <c r="C1720" s="103" t="s">
        <v>851</v>
      </c>
      <c r="D1720" s="157" t="s">
        <v>138</v>
      </c>
      <c r="E1720" s="147" t="s">
        <v>1297</v>
      </c>
      <c r="F1720" s="178" t="s">
        <v>1285</v>
      </c>
      <c r="G1720" s="214">
        <v>0.40166666666666667</v>
      </c>
    </row>
    <row r="1721" spans="1:7" ht="30">
      <c r="A1721" s="190"/>
      <c r="B1721" s="168">
        <f t="shared" si="61"/>
        <v>1552</v>
      </c>
      <c r="C1721" s="103" t="s">
        <v>852</v>
      </c>
      <c r="D1721" s="157" t="s">
        <v>140</v>
      </c>
      <c r="E1721" s="147" t="s">
        <v>853</v>
      </c>
      <c r="F1721" s="178" t="s">
        <v>1290</v>
      </c>
      <c r="G1721" s="214">
        <v>0.59583333333333333</v>
      </c>
    </row>
    <row r="1722" spans="1:7" ht="30">
      <c r="A1722" s="190"/>
      <c r="B1722" s="168">
        <f t="shared" si="61"/>
        <v>1553</v>
      </c>
      <c r="C1722" s="103" t="s">
        <v>852</v>
      </c>
      <c r="D1722" s="157" t="s">
        <v>140</v>
      </c>
      <c r="E1722" s="147" t="s">
        <v>854</v>
      </c>
      <c r="F1722" s="178" t="s">
        <v>1290</v>
      </c>
      <c r="G1722" s="214">
        <v>0.75</v>
      </c>
    </row>
    <row r="1723" spans="1:7" ht="30">
      <c r="A1723" s="190"/>
      <c r="B1723" s="168">
        <f t="shared" si="61"/>
        <v>1554</v>
      </c>
      <c r="C1723" s="103" t="s">
        <v>852</v>
      </c>
      <c r="D1723" s="157" t="s">
        <v>140</v>
      </c>
      <c r="E1723" s="147" t="s">
        <v>977</v>
      </c>
      <c r="F1723" s="178" t="s">
        <v>1290</v>
      </c>
      <c r="G1723" s="214">
        <v>1.3333333333333335</v>
      </c>
    </row>
    <row r="1724" spans="1:7" ht="30">
      <c r="A1724" s="190"/>
      <c r="B1724" s="168">
        <f t="shared" si="61"/>
        <v>1555</v>
      </c>
      <c r="C1724" s="103" t="s">
        <v>852</v>
      </c>
      <c r="D1724" s="157" t="s">
        <v>140</v>
      </c>
      <c r="E1724" s="147" t="s">
        <v>1852</v>
      </c>
      <c r="F1724" s="178" t="s">
        <v>1689</v>
      </c>
      <c r="G1724" s="214">
        <v>0.6166666666666667</v>
      </c>
    </row>
    <row r="1725" spans="1:7" ht="17.25" customHeight="1">
      <c r="A1725" s="189" t="s">
        <v>2112</v>
      </c>
      <c r="B1725" s="238"/>
      <c r="C1725" s="107" t="s">
        <v>855</v>
      </c>
      <c r="D1725" s="107"/>
      <c r="E1725" s="107"/>
      <c r="F1725" s="215"/>
      <c r="G1725" s="214"/>
    </row>
    <row r="1726" spans="1:7" ht="30">
      <c r="B1726" s="168">
        <f>B1724+1</f>
        <v>1556</v>
      </c>
      <c r="C1726" s="103" t="s">
        <v>856</v>
      </c>
      <c r="D1726" s="157" t="s">
        <v>138</v>
      </c>
      <c r="E1726" s="147" t="s">
        <v>1778</v>
      </c>
      <c r="F1726" s="178" t="s">
        <v>1285</v>
      </c>
      <c r="G1726" s="214">
        <v>1.2730833333333333</v>
      </c>
    </row>
    <row r="1727" spans="1:7" ht="30">
      <c r="A1727" s="190"/>
      <c r="B1727" s="168">
        <f>B1726+1</f>
        <v>1557</v>
      </c>
      <c r="C1727" s="103" t="s">
        <v>856</v>
      </c>
      <c r="D1727" s="157" t="s">
        <v>138</v>
      </c>
      <c r="E1727" s="147" t="s">
        <v>1298</v>
      </c>
      <c r="F1727" s="178" t="s">
        <v>1285</v>
      </c>
      <c r="G1727" s="214">
        <v>1.2275</v>
      </c>
    </row>
    <row r="1728" spans="1:7" ht="30">
      <c r="A1728" s="190"/>
      <c r="B1728" s="168">
        <f>B1727+1</f>
        <v>1558</v>
      </c>
      <c r="C1728" s="103" t="s">
        <v>852</v>
      </c>
      <c r="D1728" s="263" t="s">
        <v>140</v>
      </c>
      <c r="E1728" s="148" t="s">
        <v>1853</v>
      </c>
      <c r="F1728" s="219" t="s">
        <v>1290</v>
      </c>
      <c r="G1728" s="214">
        <v>0.95</v>
      </c>
    </row>
    <row r="1729" spans="1:7" ht="30">
      <c r="A1729" s="190"/>
      <c r="B1729" s="168">
        <f t="shared" ref="B1729:B1737" si="62">B1728+1</f>
        <v>1559</v>
      </c>
      <c r="C1729" s="103" t="s">
        <v>852</v>
      </c>
      <c r="D1729" s="263" t="s">
        <v>140</v>
      </c>
      <c r="E1729" s="113" t="s">
        <v>1854</v>
      </c>
      <c r="F1729" s="219" t="s">
        <v>1290</v>
      </c>
      <c r="G1729" s="214">
        <v>0.98833333333333329</v>
      </c>
    </row>
    <row r="1730" spans="1:7" ht="30">
      <c r="A1730" s="190"/>
      <c r="B1730" s="168">
        <f t="shared" si="62"/>
        <v>1560</v>
      </c>
      <c r="C1730" s="114" t="s">
        <v>852</v>
      </c>
      <c r="D1730" s="263" t="s">
        <v>119</v>
      </c>
      <c r="E1730" s="114" t="s">
        <v>1779</v>
      </c>
      <c r="F1730" s="219" t="s">
        <v>1414</v>
      </c>
      <c r="G1730" s="214">
        <v>0.82500000000000007</v>
      </c>
    </row>
    <row r="1731" spans="1:7" ht="15">
      <c r="A1731" s="190"/>
      <c r="B1731" s="168">
        <f t="shared" si="62"/>
        <v>1561</v>
      </c>
      <c r="C1731" s="114" t="s">
        <v>852</v>
      </c>
      <c r="D1731" s="263" t="s">
        <v>138</v>
      </c>
      <c r="E1731" s="264" t="s">
        <v>1833</v>
      </c>
      <c r="F1731" s="219" t="s">
        <v>252</v>
      </c>
      <c r="G1731" s="214">
        <v>0.80166666666666664</v>
      </c>
    </row>
    <row r="1732" spans="1:7" ht="30">
      <c r="A1732" s="190"/>
      <c r="B1732" s="168">
        <f t="shared" si="62"/>
        <v>1562</v>
      </c>
      <c r="C1732" s="114" t="s">
        <v>852</v>
      </c>
      <c r="D1732" s="263" t="s">
        <v>119</v>
      </c>
      <c r="E1732" s="114" t="s">
        <v>1861</v>
      </c>
      <c r="F1732" s="219" t="s">
        <v>1862</v>
      </c>
      <c r="G1732" s="214">
        <v>0.75</v>
      </c>
    </row>
    <row r="1733" spans="1:7" ht="30">
      <c r="A1733" s="190"/>
      <c r="B1733" s="168">
        <f t="shared" si="62"/>
        <v>1563</v>
      </c>
      <c r="C1733" s="114" t="s">
        <v>852</v>
      </c>
      <c r="D1733" s="263" t="s">
        <v>119</v>
      </c>
      <c r="E1733" s="114" t="s">
        <v>1824</v>
      </c>
      <c r="F1733" s="219" t="s">
        <v>1414</v>
      </c>
      <c r="G1733" s="214">
        <v>0.54166666666666674</v>
      </c>
    </row>
    <row r="1734" spans="1:7" ht="30">
      <c r="A1734" s="190"/>
      <c r="B1734" s="168">
        <f t="shared" si="62"/>
        <v>1564</v>
      </c>
      <c r="C1734" s="114" t="s">
        <v>852</v>
      </c>
      <c r="D1734" s="263" t="s">
        <v>119</v>
      </c>
      <c r="E1734" s="264" t="s">
        <v>2270</v>
      </c>
      <c r="F1734" s="219" t="s">
        <v>1414</v>
      </c>
      <c r="G1734" s="214">
        <v>1.3091666666666666</v>
      </c>
    </row>
    <row r="1735" spans="1:7" ht="30">
      <c r="A1735" s="190"/>
      <c r="B1735" s="168">
        <f t="shared" si="62"/>
        <v>1565</v>
      </c>
      <c r="C1735" s="114" t="s">
        <v>852</v>
      </c>
      <c r="D1735" s="263" t="s">
        <v>138</v>
      </c>
      <c r="E1735" s="264" t="s">
        <v>1780</v>
      </c>
      <c r="F1735" s="219" t="s">
        <v>1414</v>
      </c>
      <c r="G1735" s="214">
        <v>1.8833333333333333</v>
      </c>
    </row>
    <row r="1736" spans="1:7" ht="30">
      <c r="A1736" s="190"/>
      <c r="B1736" s="168">
        <f t="shared" si="62"/>
        <v>1566</v>
      </c>
      <c r="C1736" s="114" t="s">
        <v>852</v>
      </c>
      <c r="D1736" s="263" t="s">
        <v>138</v>
      </c>
      <c r="E1736" s="264" t="s">
        <v>1825</v>
      </c>
      <c r="F1736" s="219" t="s">
        <v>1414</v>
      </c>
      <c r="G1736" s="214">
        <v>1.0666666666666667</v>
      </c>
    </row>
    <row r="1737" spans="1:7" ht="30">
      <c r="A1737" s="190"/>
      <c r="B1737" s="168">
        <f t="shared" si="62"/>
        <v>1567</v>
      </c>
      <c r="C1737" s="114" t="s">
        <v>852</v>
      </c>
      <c r="D1737" s="157" t="s">
        <v>140</v>
      </c>
      <c r="E1737" s="264" t="s">
        <v>2352</v>
      </c>
      <c r="F1737" s="178" t="s">
        <v>1006</v>
      </c>
      <c r="G1737" s="214">
        <v>2.6333333333333337</v>
      </c>
    </row>
    <row r="1738" spans="1:7" ht="15">
      <c r="A1738" s="189" t="s">
        <v>2113</v>
      </c>
      <c r="B1738" s="238"/>
      <c r="C1738" s="107" t="s">
        <v>857</v>
      </c>
      <c r="D1738" s="107"/>
      <c r="E1738" s="107"/>
      <c r="F1738" s="215"/>
      <c r="G1738" s="214"/>
    </row>
    <row r="1739" spans="1:7" ht="30">
      <c r="A1739" s="190"/>
      <c r="B1739" s="168">
        <f>B1737+1</f>
        <v>1568</v>
      </c>
      <c r="C1739" s="103" t="s">
        <v>858</v>
      </c>
      <c r="D1739" s="157" t="s">
        <v>138</v>
      </c>
      <c r="E1739" s="147" t="s">
        <v>859</v>
      </c>
      <c r="F1739" s="178" t="s">
        <v>1285</v>
      </c>
      <c r="G1739" s="214">
        <v>0.17916666666666667</v>
      </c>
    </row>
    <row r="1740" spans="1:7" ht="30">
      <c r="A1740" s="190"/>
      <c r="B1740" s="168">
        <f>B1739+1</f>
        <v>1569</v>
      </c>
      <c r="C1740" s="103" t="s">
        <v>858</v>
      </c>
      <c r="D1740" s="157" t="s">
        <v>138</v>
      </c>
      <c r="E1740" s="147" t="s">
        <v>860</v>
      </c>
      <c r="F1740" s="178" t="s">
        <v>1285</v>
      </c>
      <c r="G1740" s="214">
        <v>0.13333333333333333</v>
      </c>
    </row>
    <row r="1741" spans="1:7" ht="30">
      <c r="A1741" s="190"/>
      <c r="B1741" s="168">
        <f>B1740+1</f>
        <v>1570</v>
      </c>
      <c r="C1741" s="103" t="s">
        <v>858</v>
      </c>
      <c r="D1741" s="157" t="s">
        <v>138</v>
      </c>
      <c r="E1741" s="147" t="s">
        <v>1299</v>
      </c>
      <c r="F1741" s="178" t="s">
        <v>1285</v>
      </c>
      <c r="G1741" s="214">
        <v>0.12333333333333334</v>
      </c>
    </row>
    <row r="1742" spans="1:7" ht="30">
      <c r="A1742" s="190"/>
      <c r="B1742" s="168">
        <f t="shared" ref="B1742:B1759" si="63">B1741+1</f>
        <v>1571</v>
      </c>
      <c r="C1742" s="103" t="s">
        <v>858</v>
      </c>
      <c r="D1742" s="157" t="s">
        <v>138</v>
      </c>
      <c r="E1742" s="147" t="s">
        <v>1300</v>
      </c>
      <c r="F1742" s="178" t="s">
        <v>1285</v>
      </c>
      <c r="G1742" s="214">
        <v>0.13333333333333333</v>
      </c>
    </row>
    <row r="1743" spans="1:7" ht="30">
      <c r="A1743" s="190"/>
      <c r="B1743" s="168">
        <f t="shared" si="63"/>
        <v>1572</v>
      </c>
      <c r="C1743" s="103" t="s">
        <v>858</v>
      </c>
      <c r="D1743" s="157" t="s">
        <v>138</v>
      </c>
      <c r="E1743" s="147" t="s">
        <v>1301</v>
      </c>
      <c r="F1743" s="178" t="s">
        <v>1285</v>
      </c>
      <c r="G1743" s="214">
        <v>0.16666666666666669</v>
      </c>
    </row>
    <row r="1744" spans="1:7" ht="30">
      <c r="A1744" s="190"/>
      <c r="B1744" s="168">
        <f t="shared" si="63"/>
        <v>1573</v>
      </c>
      <c r="C1744" s="103" t="s">
        <v>858</v>
      </c>
      <c r="D1744" s="157" t="s">
        <v>138</v>
      </c>
      <c r="E1744" s="147" t="s">
        <v>1855</v>
      </c>
      <c r="F1744" s="178" t="s">
        <v>1413</v>
      </c>
      <c r="G1744" s="214">
        <v>0.12666666666666668</v>
      </c>
    </row>
    <row r="1745" spans="1:7" ht="30">
      <c r="A1745" s="190"/>
      <c r="B1745" s="168">
        <f t="shared" si="63"/>
        <v>1574</v>
      </c>
      <c r="C1745" s="103" t="s">
        <v>858</v>
      </c>
      <c r="D1745" s="157" t="s">
        <v>138</v>
      </c>
      <c r="E1745" s="147" t="s">
        <v>861</v>
      </c>
      <c r="F1745" s="178" t="s">
        <v>1285</v>
      </c>
      <c r="G1745" s="214">
        <v>0.55833333333333335</v>
      </c>
    </row>
    <row r="1746" spans="1:7" ht="30">
      <c r="A1746" s="190"/>
      <c r="B1746" s="168">
        <f t="shared" si="63"/>
        <v>1575</v>
      </c>
      <c r="C1746" s="103" t="s">
        <v>858</v>
      </c>
      <c r="D1746" s="157" t="s">
        <v>138</v>
      </c>
      <c r="E1746" s="147" t="s">
        <v>978</v>
      </c>
      <c r="F1746" s="178" t="s">
        <v>1285</v>
      </c>
      <c r="G1746" s="214">
        <v>0.14583333333333334</v>
      </c>
    </row>
    <row r="1747" spans="1:7" ht="30">
      <c r="A1747" s="190"/>
      <c r="B1747" s="168">
        <f t="shared" si="63"/>
        <v>1576</v>
      </c>
      <c r="C1747" s="103" t="s">
        <v>858</v>
      </c>
      <c r="D1747" s="157" t="s">
        <v>138</v>
      </c>
      <c r="E1747" s="149" t="s">
        <v>1856</v>
      </c>
      <c r="F1747" s="178" t="s">
        <v>1413</v>
      </c>
      <c r="G1747" s="214">
        <v>0.16666666666666669</v>
      </c>
    </row>
    <row r="1748" spans="1:7" ht="30">
      <c r="A1748" s="190"/>
      <c r="B1748" s="168">
        <f t="shared" si="63"/>
        <v>1577</v>
      </c>
      <c r="C1748" s="103" t="s">
        <v>858</v>
      </c>
      <c r="D1748" s="157" t="s">
        <v>138</v>
      </c>
      <c r="E1748" s="149" t="s">
        <v>862</v>
      </c>
      <c r="F1748" s="178" t="s">
        <v>1413</v>
      </c>
      <c r="G1748" s="214">
        <v>0.16083333333333336</v>
      </c>
    </row>
    <row r="1749" spans="1:7" ht="30">
      <c r="A1749" s="190"/>
      <c r="B1749" s="168">
        <f t="shared" si="63"/>
        <v>1578</v>
      </c>
      <c r="C1749" s="103" t="s">
        <v>858</v>
      </c>
      <c r="D1749" s="157" t="s">
        <v>138</v>
      </c>
      <c r="E1749" s="149" t="s">
        <v>1857</v>
      </c>
      <c r="F1749" s="178" t="s">
        <v>1413</v>
      </c>
      <c r="G1749" s="214">
        <v>0.10666666666666667</v>
      </c>
    </row>
    <row r="1750" spans="1:7" ht="30">
      <c r="A1750" s="190"/>
      <c r="B1750" s="168">
        <f t="shared" si="63"/>
        <v>1579</v>
      </c>
      <c r="C1750" s="103" t="s">
        <v>858</v>
      </c>
      <c r="D1750" s="157" t="s">
        <v>138</v>
      </c>
      <c r="E1750" s="149" t="s">
        <v>863</v>
      </c>
      <c r="F1750" s="178" t="s">
        <v>1413</v>
      </c>
      <c r="G1750" s="214">
        <v>9.7166666666666665E-2</v>
      </c>
    </row>
    <row r="1751" spans="1:7" ht="30">
      <c r="A1751" s="190"/>
      <c r="B1751" s="168">
        <f t="shared" si="63"/>
        <v>1580</v>
      </c>
      <c r="C1751" s="103" t="s">
        <v>858</v>
      </c>
      <c r="D1751" s="157" t="s">
        <v>138</v>
      </c>
      <c r="E1751" s="149" t="s">
        <v>864</v>
      </c>
      <c r="F1751" s="178" t="s">
        <v>1413</v>
      </c>
      <c r="G1751" s="214">
        <v>0.125</v>
      </c>
    </row>
    <row r="1752" spans="1:7" ht="30">
      <c r="A1752" s="190"/>
      <c r="B1752" s="168">
        <f t="shared" si="63"/>
        <v>1581</v>
      </c>
      <c r="C1752" s="103" t="s">
        <v>858</v>
      </c>
      <c r="D1752" s="157" t="s">
        <v>138</v>
      </c>
      <c r="E1752" s="149" t="s">
        <v>865</v>
      </c>
      <c r="F1752" s="178" t="s">
        <v>1288</v>
      </c>
      <c r="G1752" s="214">
        <v>0.13916666666666669</v>
      </c>
    </row>
    <row r="1753" spans="1:7" ht="30">
      <c r="A1753" s="190"/>
      <c r="B1753" s="168">
        <f t="shared" si="63"/>
        <v>1582</v>
      </c>
      <c r="C1753" s="103" t="s">
        <v>858</v>
      </c>
      <c r="D1753" s="157" t="s">
        <v>138</v>
      </c>
      <c r="E1753" s="149" t="s">
        <v>866</v>
      </c>
      <c r="F1753" s="178" t="s">
        <v>1288</v>
      </c>
      <c r="G1753" s="214">
        <v>0.19416666666666668</v>
      </c>
    </row>
    <row r="1754" spans="1:7" ht="30">
      <c r="A1754" s="190"/>
      <c r="B1754" s="168">
        <f t="shared" si="63"/>
        <v>1583</v>
      </c>
      <c r="C1754" s="103" t="s">
        <v>858</v>
      </c>
      <c r="D1754" s="157" t="s">
        <v>138</v>
      </c>
      <c r="E1754" s="149" t="s">
        <v>1302</v>
      </c>
      <c r="F1754" s="178" t="s">
        <v>1288</v>
      </c>
      <c r="G1754" s="214">
        <v>0.14499999999999999</v>
      </c>
    </row>
    <row r="1755" spans="1:7" ht="30">
      <c r="A1755" s="190"/>
      <c r="B1755" s="168">
        <f t="shared" si="63"/>
        <v>1584</v>
      </c>
      <c r="C1755" s="103" t="s">
        <v>858</v>
      </c>
      <c r="D1755" s="157" t="s">
        <v>138</v>
      </c>
      <c r="E1755" s="149" t="s">
        <v>867</v>
      </c>
      <c r="F1755" s="178" t="s">
        <v>1288</v>
      </c>
      <c r="G1755" s="214">
        <v>0.21250000000000002</v>
      </c>
    </row>
    <row r="1756" spans="1:7" ht="30">
      <c r="A1756" s="190"/>
      <c r="B1756" s="168">
        <f t="shared" si="63"/>
        <v>1585</v>
      </c>
      <c r="C1756" s="103" t="s">
        <v>858</v>
      </c>
      <c r="D1756" s="157" t="s">
        <v>138</v>
      </c>
      <c r="E1756" s="149" t="s">
        <v>1487</v>
      </c>
      <c r="F1756" s="178" t="s">
        <v>1378</v>
      </c>
      <c r="G1756" s="214">
        <v>0.16400000000000001</v>
      </c>
    </row>
    <row r="1757" spans="1:7" ht="30">
      <c r="A1757" s="190"/>
      <c r="B1757" s="168">
        <f t="shared" si="63"/>
        <v>1586</v>
      </c>
      <c r="C1757" s="103" t="s">
        <v>858</v>
      </c>
      <c r="D1757" s="157" t="s">
        <v>138</v>
      </c>
      <c r="E1757" s="149" t="s">
        <v>1582</v>
      </c>
      <c r="F1757" s="178" t="s">
        <v>1378</v>
      </c>
      <c r="G1757" s="214">
        <v>0.184</v>
      </c>
    </row>
    <row r="1758" spans="1:7" ht="30">
      <c r="A1758" s="190"/>
      <c r="B1758" s="168">
        <f t="shared" si="63"/>
        <v>1587</v>
      </c>
      <c r="C1758" s="103" t="s">
        <v>858</v>
      </c>
      <c r="D1758" s="157" t="s">
        <v>138</v>
      </c>
      <c r="E1758" s="149" t="s">
        <v>1488</v>
      </c>
      <c r="F1758" s="178" t="s">
        <v>1378</v>
      </c>
      <c r="G1758" s="214">
        <v>0.36</v>
      </c>
    </row>
    <row r="1759" spans="1:7" ht="30">
      <c r="A1759" s="190"/>
      <c r="B1759" s="168">
        <f t="shared" si="63"/>
        <v>1588</v>
      </c>
      <c r="C1759" s="103" t="s">
        <v>858</v>
      </c>
      <c r="D1759" s="157" t="s">
        <v>138</v>
      </c>
      <c r="E1759" s="149" t="s">
        <v>1489</v>
      </c>
      <c r="F1759" s="178" t="s">
        <v>1378</v>
      </c>
      <c r="G1759" s="214">
        <v>0.188</v>
      </c>
    </row>
    <row r="1760" spans="1:7" ht="15">
      <c r="A1760" s="189" t="s">
        <v>2114</v>
      </c>
      <c r="B1760" s="238"/>
      <c r="C1760" s="107" t="s">
        <v>868</v>
      </c>
      <c r="D1760" s="107"/>
      <c r="E1760" s="107"/>
      <c r="F1760" s="215"/>
      <c r="G1760" s="214"/>
    </row>
    <row r="1761" spans="1:7" ht="30">
      <c r="A1761" s="190"/>
      <c r="B1761" s="168">
        <f>B1759+1</f>
        <v>1589</v>
      </c>
      <c r="C1761" s="103" t="s">
        <v>869</v>
      </c>
      <c r="D1761" s="157" t="s">
        <v>138</v>
      </c>
      <c r="E1761" s="147" t="s">
        <v>2326</v>
      </c>
      <c r="F1761" s="178" t="s">
        <v>1413</v>
      </c>
      <c r="G1761" s="214">
        <v>0.28666666666666668</v>
      </c>
    </row>
    <row r="1762" spans="1:7" ht="30">
      <c r="A1762" s="190"/>
      <c r="B1762" s="168">
        <f>B1761+1</f>
        <v>1590</v>
      </c>
      <c r="C1762" s="103" t="s">
        <v>869</v>
      </c>
      <c r="D1762" s="157" t="s">
        <v>140</v>
      </c>
      <c r="E1762" s="147" t="s">
        <v>1490</v>
      </c>
      <c r="F1762" s="178" t="s">
        <v>1413</v>
      </c>
      <c r="G1762" s="214">
        <v>0.42500000000000004</v>
      </c>
    </row>
    <row r="1763" spans="1:7" ht="31.2">
      <c r="A1763" s="190"/>
      <c r="B1763" s="168">
        <f>B1762+1</f>
        <v>1591</v>
      </c>
      <c r="C1763" s="103" t="s">
        <v>869</v>
      </c>
      <c r="D1763" s="157" t="s">
        <v>140</v>
      </c>
      <c r="E1763" s="103" t="s">
        <v>2226</v>
      </c>
      <c r="F1763" s="178" t="s">
        <v>1006</v>
      </c>
      <c r="G1763" s="214">
        <v>0.97083333333333344</v>
      </c>
    </row>
    <row r="1764" spans="1:7" ht="30">
      <c r="A1764" s="190"/>
      <c r="B1764" s="168">
        <f t="shared" ref="B1764:B1769" si="64">B1763+1</f>
        <v>1592</v>
      </c>
      <c r="C1764" s="103" t="s">
        <v>869</v>
      </c>
      <c r="D1764" s="157" t="s">
        <v>138</v>
      </c>
      <c r="E1764" s="147" t="s">
        <v>1491</v>
      </c>
      <c r="F1764" s="178" t="s">
        <v>1285</v>
      </c>
      <c r="G1764" s="214">
        <v>0.41666666666666669</v>
      </c>
    </row>
    <row r="1765" spans="1:7" ht="30">
      <c r="A1765" s="190"/>
      <c r="B1765" s="168">
        <f t="shared" si="64"/>
        <v>1593</v>
      </c>
      <c r="C1765" s="103" t="s">
        <v>869</v>
      </c>
      <c r="D1765" s="157" t="s">
        <v>138</v>
      </c>
      <c r="E1765" s="265" t="s">
        <v>1379</v>
      </c>
      <c r="F1765" s="178" t="s">
        <v>1285</v>
      </c>
      <c r="G1765" s="214">
        <v>0.36083333333333334</v>
      </c>
    </row>
    <row r="1766" spans="1:7" ht="30">
      <c r="A1766" s="190"/>
      <c r="B1766" s="168">
        <f t="shared" si="64"/>
        <v>1594</v>
      </c>
      <c r="C1766" s="103" t="s">
        <v>869</v>
      </c>
      <c r="D1766" s="157" t="s">
        <v>119</v>
      </c>
      <c r="E1766" s="215" t="s">
        <v>2271</v>
      </c>
      <c r="F1766" s="178" t="s">
        <v>1414</v>
      </c>
      <c r="G1766" s="214">
        <v>0.83333333333333337</v>
      </c>
    </row>
    <row r="1767" spans="1:7" ht="30">
      <c r="A1767" s="190"/>
      <c r="B1767" s="168">
        <f t="shared" si="64"/>
        <v>1595</v>
      </c>
      <c r="C1767" s="103" t="s">
        <v>869</v>
      </c>
      <c r="D1767" s="157" t="s">
        <v>119</v>
      </c>
      <c r="E1767" s="215" t="s">
        <v>2272</v>
      </c>
      <c r="F1767" s="178" t="s">
        <v>1414</v>
      </c>
      <c r="G1767" s="214">
        <v>0.58333333333333337</v>
      </c>
    </row>
    <row r="1768" spans="1:7" ht="30">
      <c r="B1768" s="168">
        <f t="shared" si="64"/>
        <v>1596</v>
      </c>
      <c r="C1768" s="103" t="s">
        <v>869</v>
      </c>
      <c r="D1768" s="157" t="s">
        <v>140</v>
      </c>
      <c r="E1768" s="265" t="s">
        <v>1690</v>
      </c>
      <c r="F1768" s="178" t="s">
        <v>1288</v>
      </c>
      <c r="G1768" s="214">
        <v>0.39916666666666667</v>
      </c>
    </row>
    <row r="1769" spans="1:7" ht="15">
      <c r="A1769" s="190"/>
      <c r="B1769" s="168">
        <f t="shared" si="64"/>
        <v>1597</v>
      </c>
      <c r="C1769" s="103" t="s">
        <v>869</v>
      </c>
      <c r="D1769" s="157" t="s">
        <v>140</v>
      </c>
      <c r="E1769" s="215" t="s">
        <v>2273</v>
      </c>
      <c r="F1769" s="178" t="s">
        <v>1828</v>
      </c>
      <c r="G1769" s="214">
        <v>3.7083333333333335</v>
      </c>
    </row>
    <row r="1770" spans="1:7" ht="18" customHeight="1">
      <c r="A1770" s="189" t="s">
        <v>2115</v>
      </c>
      <c r="B1770" s="238"/>
      <c r="C1770" s="107" t="s">
        <v>870</v>
      </c>
      <c r="D1770" s="107"/>
      <c r="E1770" s="107"/>
      <c r="F1770" s="215"/>
      <c r="G1770" s="214"/>
    </row>
    <row r="1771" spans="1:7" ht="30">
      <c r="A1771" s="190"/>
      <c r="B1771" s="168">
        <f>B1769+1</f>
        <v>1598</v>
      </c>
      <c r="C1771" s="103" t="s">
        <v>871</v>
      </c>
      <c r="D1771" s="157" t="s">
        <v>119</v>
      </c>
      <c r="E1771" s="147" t="s">
        <v>1492</v>
      </c>
      <c r="F1771" s="178" t="s">
        <v>1413</v>
      </c>
      <c r="G1771" s="214">
        <v>1.0833333333333335</v>
      </c>
    </row>
    <row r="1772" spans="1:7" ht="30">
      <c r="A1772" s="190"/>
      <c r="B1772" s="168">
        <f>B1771+1</f>
        <v>1599</v>
      </c>
      <c r="C1772" s="103" t="s">
        <v>872</v>
      </c>
      <c r="D1772" s="157" t="s">
        <v>119</v>
      </c>
      <c r="E1772" s="147" t="s">
        <v>1380</v>
      </c>
      <c r="F1772" s="178" t="s">
        <v>1285</v>
      </c>
      <c r="G1772" s="214">
        <v>0.54166666666666674</v>
      </c>
    </row>
    <row r="1773" spans="1:7" ht="30">
      <c r="A1773" s="190"/>
      <c r="B1773" s="168">
        <f>B1772+1</f>
        <v>1600</v>
      </c>
      <c r="C1773" s="103" t="s">
        <v>873</v>
      </c>
      <c r="D1773" s="157" t="s">
        <v>140</v>
      </c>
      <c r="E1773" s="215" t="s">
        <v>1604</v>
      </c>
      <c r="F1773" s="178" t="s">
        <v>1414</v>
      </c>
      <c r="G1773" s="214">
        <v>1.05</v>
      </c>
    </row>
    <row r="1774" spans="1:7" ht="15">
      <c r="A1774" s="189" t="s">
        <v>2116</v>
      </c>
      <c r="B1774" s="238"/>
      <c r="C1774" s="107" t="s">
        <v>874</v>
      </c>
      <c r="D1774" s="107"/>
      <c r="E1774" s="107"/>
      <c r="F1774" s="215"/>
      <c r="G1774" s="214"/>
    </row>
    <row r="1775" spans="1:7" ht="19.5" customHeight="1">
      <c r="A1775" s="190"/>
      <c r="B1775" s="168">
        <f>B1773+1</f>
        <v>1601</v>
      </c>
      <c r="C1775" s="103" t="s">
        <v>875</v>
      </c>
      <c r="D1775" s="157" t="s">
        <v>138</v>
      </c>
      <c r="E1775" s="103" t="s">
        <v>876</v>
      </c>
      <c r="F1775" s="178" t="s">
        <v>505</v>
      </c>
      <c r="G1775" s="214" t="s">
        <v>1902</v>
      </c>
    </row>
    <row r="1776" spans="1:7" ht="15">
      <c r="A1776" s="189" t="s">
        <v>2117</v>
      </c>
      <c r="B1776" s="238"/>
      <c r="C1776" s="107" t="s">
        <v>877</v>
      </c>
      <c r="D1776" s="107"/>
      <c r="E1776" s="107"/>
      <c r="F1776" s="215"/>
      <c r="G1776" s="214"/>
    </row>
    <row r="1777" spans="1:7" ht="30">
      <c r="B1777" s="168">
        <f>B1775+1</f>
        <v>1602</v>
      </c>
      <c r="C1777" s="103" t="s">
        <v>852</v>
      </c>
      <c r="D1777" s="157" t="s">
        <v>138</v>
      </c>
      <c r="E1777" s="147" t="s">
        <v>1493</v>
      </c>
      <c r="F1777" s="178" t="s">
        <v>1290</v>
      </c>
      <c r="G1777" s="214">
        <v>0.35833333333333334</v>
      </c>
    </row>
    <row r="1778" spans="1:7" ht="30">
      <c r="A1778" s="190"/>
      <c r="B1778" s="168">
        <f>B1777+1</f>
        <v>1603</v>
      </c>
      <c r="C1778" s="103" t="s">
        <v>852</v>
      </c>
      <c r="D1778" s="157" t="s">
        <v>138</v>
      </c>
      <c r="E1778" s="147" t="s">
        <v>878</v>
      </c>
      <c r="F1778" s="178" t="s">
        <v>1288</v>
      </c>
      <c r="G1778" s="214">
        <v>0.58416666666666661</v>
      </c>
    </row>
    <row r="1779" spans="1:7" ht="30">
      <c r="A1779" s="190"/>
      <c r="B1779" s="168">
        <f>B1778+1</f>
        <v>1604</v>
      </c>
      <c r="C1779" s="103" t="s">
        <v>852</v>
      </c>
      <c r="D1779" s="157" t="s">
        <v>138</v>
      </c>
      <c r="E1779" s="147" t="s">
        <v>1781</v>
      </c>
      <c r="F1779" s="178" t="s">
        <v>1285</v>
      </c>
      <c r="G1779" s="214">
        <v>0.83000000000000007</v>
      </c>
    </row>
    <row r="1780" spans="1:7" ht="30">
      <c r="A1780" s="190"/>
      <c r="B1780" s="168">
        <f t="shared" ref="B1780:B1794" si="65">B1779+1</f>
        <v>1605</v>
      </c>
      <c r="C1780" s="103" t="s">
        <v>852</v>
      </c>
      <c r="D1780" s="157" t="s">
        <v>138</v>
      </c>
      <c r="E1780" s="147" t="s">
        <v>1381</v>
      </c>
      <c r="F1780" s="178" t="s">
        <v>1285</v>
      </c>
      <c r="G1780" s="214">
        <v>0.8</v>
      </c>
    </row>
    <row r="1781" spans="1:7" ht="30">
      <c r="A1781" s="190"/>
      <c r="B1781" s="168">
        <f t="shared" si="65"/>
        <v>1606</v>
      </c>
      <c r="C1781" s="103" t="s">
        <v>852</v>
      </c>
      <c r="D1781" s="157" t="s">
        <v>138</v>
      </c>
      <c r="E1781" s="147" t="s">
        <v>1494</v>
      </c>
      <c r="F1781" s="178" t="s">
        <v>1290</v>
      </c>
      <c r="G1781" s="214">
        <v>0.55000000000000004</v>
      </c>
    </row>
    <row r="1782" spans="1:7" ht="30">
      <c r="A1782" s="190"/>
      <c r="B1782" s="168">
        <f t="shared" si="65"/>
        <v>1607</v>
      </c>
      <c r="C1782" s="103" t="s">
        <v>852</v>
      </c>
      <c r="D1782" s="157" t="s">
        <v>138</v>
      </c>
      <c r="E1782" s="147" t="s">
        <v>1846</v>
      </c>
      <c r="F1782" s="178" t="s">
        <v>1288</v>
      </c>
      <c r="G1782" s="214">
        <v>0.47</v>
      </c>
    </row>
    <row r="1783" spans="1:7" ht="30">
      <c r="A1783" s="190"/>
      <c r="B1783" s="168">
        <f t="shared" si="65"/>
        <v>1608</v>
      </c>
      <c r="C1783" s="103" t="s">
        <v>852</v>
      </c>
      <c r="D1783" s="157" t="s">
        <v>138</v>
      </c>
      <c r="E1783" s="147" t="s">
        <v>979</v>
      </c>
      <c r="F1783" s="178" t="s">
        <v>1288</v>
      </c>
      <c r="G1783" s="214">
        <v>0.36</v>
      </c>
    </row>
    <row r="1784" spans="1:7" ht="30">
      <c r="A1784" s="190"/>
      <c r="B1784" s="168">
        <f t="shared" si="65"/>
        <v>1609</v>
      </c>
      <c r="C1784" s="103" t="s">
        <v>852</v>
      </c>
      <c r="D1784" s="157" t="s">
        <v>138</v>
      </c>
      <c r="E1784" s="147" t="s">
        <v>1382</v>
      </c>
      <c r="F1784" s="178" t="s">
        <v>1285</v>
      </c>
      <c r="G1784" s="214">
        <v>0.42650000000000005</v>
      </c>
    </row>
    <row r="1785" spans="1:7" ht="30">
      <c r="A1785" s="190"/>
      <c r="B1785" s="168">
        <f t="shared" si="65"/>
        <v>1610</v>
      </c>
      <c r="C1785" s="103" t="s">
        <v>852</v>
      </c>
      <c r="D1785" s="157" t="s">
        <v>140</v>
      </c>
      <c r="E1785" s="147" t="s">
        <v>1495</v>
      </c>
      <c r="F1785" s="178" t="s">
        <v>1290</v>
      </c>
      <c r="G1785" s="214">
        <v>0.93333333333333346</v>
      </c>
    </row>
    <row r="1786" spans="1:7" ht="30">
      <c r="A1786" s="190"/>
      <c r="B1786" s="168">
        <f t="shared" si="65"/>
        <v>1611</v>
      </c>
      <c r="C1786" s="103" t="s">
        <v>852</v>
      </c>
      <c r="D1786" s="157" t="s">
        <v>138</v>
      </c>
      <c r="E1786" s="147" t="s">
        <v>879</v>
      </c>
      <c r="F1786" s="178" t="s">
        <v>1288</v>
      </c>
      <c r="G1786" s="214">
        <v>0.63166666666666671</v>
      </c>
    </row>
    <row r="1787" spans="1:7" ht="15">
      <c r="A1787" s="190"/>
      <c r="B1787" s="168">
        <f t="shared" si="65"/>
        <v>1612</v>
      </c>
      <c r="C1787" s="103" t="s">
        <v>852</v>
      </c>
      <c r="D1787" s="157" t="s">
        <v>140</v>
      </c>
      <c r="E1787" s="103" t="s">
        <v>1829</v>
      </c>
      <c r="F1787" s="178" t="s">
        <v>1828</v>
      </c>
      <c r="G1787" s="214">
        <v>25.916666666666668</v>
      </c>
    </row>
    <row r="1788" spans="1:7" ht="30">
      <c r="A1788" s="190"/>
      <c r="B1788" s="168">
        <f t="shared" si="65"/>
        <v>1613</v>
      </c>
      <c r="C1788" s="103" t="s">
        <v>852</v>
      </c>
      <c r="D1788" s="157" t="s">
        <v>138</v>
      </c>
      <c r="E1788" s="147" t="s">
        <v>1782</v>
      </c>
      <c r="F1788" s="178" t="s">
        <v>1285</v>
      </c>
      <c r="G1788" s="214">
        <v>0.36083333333333334</v>
      </c>
    </row>
    <row r="1789" spans="1:7" ht="30">
      <c r="A1789" s="190"/>
      <c r="B1789" s="168">
        <f t="shared" si="65"/>
        <v>1614</v>
      </c>
      <c r="C1789" s="103" t="s">
        <v>851</v>
      </c>
      <c r="D1789" s="157" t="s">
        <v>138</v>
      </c>
      <c r="E1789" s="265" t="s">
        <v>1383</v>
      </c>
      <c r="F1789" s="178" t="s">
        <v>1285</v>
      </c>
      <c r="G1789" s="214">
        <v>0.43833333333333335</v>
      </c>
    </row>
    <row r="1790" spans="1:7" ht="15">
      <c r="A1790" s="190"/>
      <c r="B1790" s="168">
        <f t="shared" si="65"/>
        <v>1615</v>
      </c>
      <c r="C1790" s="103" t="s">
        <v>851</v>
      </c>
      <c r="D1790" s="157" t="s">
        <v>140</v>
      </c>
      <c r="E1790" s="215" t="s">
        <v>1830</v>
      </c>
      <c r="F1790" s="178" t="s">
        <v>1828</v>
      </c>
      <c r="G1790" s="214">
        <v>12.416666666666668</v>
      </c>
    </row>
    <row r="1791" spans="1:7" ht="30">
      <c r="A1791" s="190"/>
      <c r="B1791" s="168">
        <f t="shared" si="65"/>
        <v>1616</v>
      </c>
      <c r="C1791" s="103" t="s">
        <v>851</v>
      </c>
      <c r="D1791" s="157" t="s">
        <v>138</v>
      </c>
      <c r="E1791" s="265" t="s">
        <v>1783</v>
      </c>
      <c r="F1791" s="178" t="s">
        <v>1285</v>
      </c>
      <c r="G1791" s="214">
        <v>0.58333333333333337</v>
      </c>
    </row>
    <row r="1792" spans="1:7" ht="30">
      <c r="A1792" s="190"/>
      <c r="B1792" s="168">
        <f t="shared" si="65"/>
        <v>1617</v>
      </c>
      <c r="C1792" s="103" t="s">
        <v>851</v>
      </c>
      <c r="D1792" s="157" t="s">
        <v>140</v>
      </c>
      <c r="E1792" s="265" t="s">
        <v>1496</v>
      </c>
      <c r="F1792" s="178" t="s">
        <v>1290</v>
      </c>
      <c r="G1792" s="214">
        <v>0.79166666666666663</v>
      </c>
    </row>
    <row r="1793" spans="1:7" ht="30">
      <c r="A1793" s="190"/>
      <c r="B1793" s="168">
        <f t="shared" si="65"/>
        <v>1618</v>
      </c>
      <c r="C1793" s="103" t="s">
        <v>851</v>
      </c>
      <c r="D1793" s="157" t="s">
        <v>119</v>
      </c>
      <c r="E1793" s="215" t="s">
        <v>2274</v>
      </c>
      <c r="F1793" s="178" t="s">
        <v>1414</v>
      </c>
      <c r="G1793" s="214">
        <v>3.75</v>
      </c>
    </row>
    <row r="1794" spans="1:7" ht="30">
      <c r="A1794" s="190"/>
      <c r="B1794" s="168">
        <f t="shared" si="65"/>
        <v>1619</v>
      </c>
      <c r="C1794" s="103" t="s">
        <v>851</v>
      </c>
      <c r="D1794" s="157" t="s">
        <v>119</v>
      </c>
      <c r="E1794" s="215" t="s">
        <v>2275</v>
      </c>
      <c r="F1794" s="178" t="s">
        <v>1414</v>
      </c>
      <c r="G1794" s="214">
        <v>3.1666666666666665</v>
      </c>
    </row>
    <row r="1795" spans="1:7" ht="18">
      <c r="A1795" s="190"/>
      <c r="B1795" s="238"/>
      <c r="C1795" s="266" t="s">
        <v>880</v>
      </c>
      <c r="D1795" s="230"/>
      <c r="E1795" s="230"/>
      <c r="F1795" s="178"/>
      <c r="G1795" s="267"/>
    </row>
    <row r="1796" spans="1:7" ht="15">
      <c r="A1796" s="268" t="s">
        <v>2118</v>
      </c>
      <c r="B1796" s="115"/>
      <c r="C1796" s="151" t="s">
        <v>881</v>
      </c>
      <c r="D1796" s="151"/>
      <c r="E1796" s="151"/>
      <c r="F1796" s="178"/>
      <c r="G1796" s="214"/>
    </row>
    <row r="1797" spans="1:7" ht="15">
      <c r="B1797" s="168">
        <f>B1794+1</f>
        <v>1620</v>
      </c>
      <c r="C1797" s="118" t="s">
        <v>882</v>
      </c>
      <c r="D1797" s="115" t="s">
        <v>135</v>
      </c>
      <c r="E1797" s="116" t="s">
        <v>1303</v>
      </c>
      <c r="F1797" s="126" t="s">
        <v>384</v>
      </c>
      <c r="G1797" s="214">
        <v>2.5</v>
      </c>
    </row>
    <row r="1798" spans="1:7" ht="15">
      <c r="A1798" s="135"/>
      <c r="B1798" s="168">
        <f>B1797+1</f>
        <v>1621</v>
      </c>
      <c r="C1798" s="118" t="s">
        <v>882</v>
      </c>
      <c r="D1798" s="115" t="s">
        <v>135</v>
      </c>
      <c r="E1798" s="116" t="s">
        <v>1304</v>
      </c>
      <c r="F1798" s="126" t="s">
        <v>384</v>
      </c>
      <c r="G1798" s="214">
        <v>2.0833333333333335</v>
      </c>
    </row>
    <row r="1799" spans="1:7" ht="15">
      <c r="A1799" s="135"/>
      <c r="B1799" s="168">
        <f>B1798+1</f>
        <v>1622</v>
      </c>
      <c r="C1799" s="118" t="s">
        <v>882</v>
      </c>
      <c r="D1799" s="115" t="s">
        <v>135</v>
      </c>
      <c r="E1799" s="116" t="s">
        <v>1305</v>
      </c>
      <c r="F1799" s="178" t="s">
        <v>384</v>
      </c>
      <c r="G1799" s="214">
        <v>2.5</v>
      </c>
    </row>
    <row r="1800" spans="1:7" ht="15">
      <c r="A1800" s="135"/>
      <c r="B1800" s="168">
        <f t="shared" ref="B1800:B1810" si="66">B1799+1</f>
        <v>1623</v>
      </c>
      <c r="C1800" s="118" t="s">
        <v>882</v>
      </c>
      <c r="D1800" s="115" t="s">
        <v>135</v>
      </c>
      <c r="E1800" s="116" t="s">
        <v>1306</v>
      </c>
      <c r="F1800" s="178" t="s">
        <v>384</v>
      </c>
      <c r="G1800" s="214">
        <v>2</v>
      </c>
    </row>
    <row r="1801" spans="1:7" ht="15">
      <c r="A1801" s="135"/>
      <c r="B1801" s="168">
        <f t="shared" si="66"/>
        <v>1624</v>
      </c>
      <c r="C1801" s="118" t="s">
        <v>882</v>
      </c>
      <c r="D1801" s="115" t="s">
        <v>135</v>
      </c>
      <c r="E1801" s="116" t="s">
        <v>883</v>
      </c>
      <c r="F1801" s="126" t="s">
        <v>384</v>
      </c>
      <c r="G1801" s="214">
        <v>2.5</v>
      </c>
    </row>
    <row r="1802" spans="1:7" ht="15">
      <c r="A1802" s="135"/>
      <c r="B1802" s="168">
        <f t="shared" si="66"/>
        <v>1625</v>
      </c>
      <c r="C1802" s="118" t="s">
        <v>882</v>
      </c>
      <c r="D1802" s="115" t="s">
        <v>135</v>
      </c>
      <c r="E1802" s="117" t="s">
        <v>884</v>
      </c>
      <c r="F1802" s="126" t="s">
        <v>384</v>
      </c>
      <c r="G1802" s="214">
        <v>1.25</v>
      </c>
    </row>
    <row r="1803" spans="1:7" ht="15">
      <c r="A1803" s="135"/>
      <c r="B1803" s="168">
        <f t="shared" si="66"/>
        <v>1626</v>
      </c>
      <c r="C1803" s="118" t="s">
        <v>882</v>
      </c>
      <c r="D1803" s="115" t="s">
        <v>135</v>
      </c>
      <c r="E1803" s="116" t="s">
        <v>885</v>
      </c>
      <c r="F1803" s="126" t="s">
        <v>384</v>
      </c>
      <c r="G1803" s="214">
        <v>3.3333333333333335</v>
      </c>
    </row>
    <row r="1804" spans="1:7" ht="15">
      <c r="A1804" s="135"/>
      <c r="B1804" s="168">
        <f t="shared" si="66"/>
        <v>1627</v>
      </c>
      <c r="C1804" s="118" t="s">
        <v>882</v>
      </c>
      <c r="D1804" s="115" t="s">
        <v>135</v>
      </c>
      <c r="E1804" s="116" t="s">
        <v>886</v>
      </c>
      <c r="F1804" s="126" t="s">
        <v>384</v>
      </c>
      <c r="G1804" s="214">
        <v>2.916666666666667</v>
      </c>
    </row>
    <row r="1805" spans="1:7" ht="15">
      <c r="A1805" s="135"/>
      <c r="B1805" s="168">
        <f t="shared" si="66"/>
        <v>1628</v>
      </c>
      <c r="C1805" s="118" t="s">
        <v>882</v>
      </c>
      <c r="D1805" s="115" t="s">
        <v>135</v>
      </c>
      <c r="E1805" s="116" t="s">
        <v>1307</v>
      </c>
      <c r="F1805" s="126" t="s">
        <v>384</v>
      </c>
      <c r="G1805" s="214">
        <v>3.75</v>
      </c>
    </row>
    <row r="1806" spans="1:7" ht="15">
      <c r="A1806" s="135"/>
      <c r="B1806" s="168">
        <f t="shared" si="66"/>
        <v>1629</v>
      </c>
      <c r="C1806" s="118" t="s">
        <v>882</v>
      </c>
      <c r="D1806" s="115" t="s">
        <v>135</v>
      </c>
      <c r="E1806" s="116" t="s">
        <v>1308</v>
      </c>
      <c r="F1806" s="126" t="s">
        <v>384</v>
      </c>
      <c r="G1806" s="214">
        <v>2.3333333333333335</v>
      </c>
    </row>
    <row r="1807" spans="1:7" ht="15">
      <c r="A1807" s="135"/>
      <c r="B1807" s="168">
        <f t="shared" si="66"/>
        <v>1630</v>
      </c>
      <c r="C1807" s="118" t="s">
        <v>882</v>
      </c>
      <c r="D1807" s="115" t="s">
        <v>135</v>
      </c>
      <c r="E1807" s="116" t="s">
        <v>887</v>
      </c>
      <c r="F1807" s="126" t="s">
        <v>384</v>
      </c>
      <c r="G1807" s="214">
        <v>4</v>
      </c>
    </row>
    <row r="1808" spans="1:7" ht="15">
      <c r="A1808" s="135"/>
      <c r="B1808" s="168">
        <f t="shared" si="66"/>
        <v>1631</v>
      </c>
      <c r="C1808" s="118" t="s">
        <v>882</v>
      </c>
      <c r="D1808" s="115" t="s">
        <v>135</v>
      </c>
      <c r="E1808" s="116" t="s">
        <v>1497</v>
      </c>
      <c r="F1808" s="126" t="s">
        <v>384</v>
      </c>
      <c r="G1808" s="214">
        <v>3.1666666666666665</v>
      </c>
    </row>
    <row r="1809" spans="1:7" ht="15">
      <c r="A1809" s="135"/>
      <c r="B1809" s="168">
        <f t="shared" si="66"/>
        <v>1632</v>
      </c>
      <c r="C1809" s="118" t="s">
        <v>882</v>
      </c>
      <c r="D1809" s="115" t="s">
        <v>135</v>
      </c>
      <c r="E1809" s="116" t="s">
        <v>888</v>
      </c>
      <c r="F1809" s="126" t="s">
        <v>384</v>
      </c>
      <c r="G1809" s="214">
        <v>4.291666666666667</v>
      </c>
    </row>
    <row r="1810" spans="1:7" ht="15">
      <c r="A1810" s="135"/>
      <c r="B1810" s="168">
        <f t="shared" si="66"/>
        <v>1633</v>
      </c>
      <c r="C1810" s="118" t="s">
        <v>882</v>
      </c>
      <c r="D1810" s="115" t="s">
        <v>135</v>
      </c>
      <c r="E1810" s="116" t="s">
        <v>1498</v>
      </c>
      <c r="F1810" s="126" t="s">
        <v>384</v>
      </c>
      <c r="G1810" s="214">
        <v>3.3250000000000002</v>
      </c>
    </row>
    <row r="1811" spans="1:7" ht="15">
      <c r="A1811" s="268" t="s">
        <v>2119</v>
      </c>
      <c r="B1811" s="238"/>
      <c r="C1811" s="151" t="s">
        <v>889</v>
      </c>
      <c r="D1811" s="151"/>
      <c r="E1811" s="151"/>
      <c r="F1811" s="178"/>
      <c r="G1811" s="214"/>
    </row>
    <row r="1812" spans="1:7" ht="15">
      <c r="A1812" s="143"/>
      <c r="B1812" s="168">
        <f>B1810+1</f>
        <v>1634</v>
      </c>
      <c r="C1812" s="118" t="s">
        <v>890</v>
      </c>
      <c r="D1812" s="115" t="s">
        <v>135</v>
      </c>
      <c r="E1812" s="116" t="s">
        <v>883</v>
      </c>
      <c r="F1812" s="126" t="s">
        <v>384</v>
      </c>
      <c r="G1812" s="214">
        <v>4.166666666666667</v>
      </c>
    </row>
    <row r="1813" spans="1:7" ht="15">
      <c r="A1813" s="143"/>
      <c r="B1813" s="168">
        <f>B1812+1</f>
        <v>1635</v>
      </c>
      <c r="C1813" s="118" t="s">
        <v>890</v>
      </c>
      <c r="D1813" s="115" t="s">
        <v>135</v>
      </c>
      <c r="E1813" s="116" t="s">
        <v>884</v>
      </c>
      <c r="F1813" s="126" t="s">
        <v>384</v>
      </c>
      <c r="G1813" s="214">
        <v>3.3333333333333335</v>
      </c>
    </row>
    <row r="1814" spans="1:7" ht="15">
      <c r="A1814" s="143"/>
      <c r="B1814" s="168">
        <f>B1813+1</f>
        <v>1636</v>
      </c>
      <c r="C1814" s="118" t="s">
        <v>890</v>
      </c>
      <c r="D1814" s="115" t="s">
        <v>135</v>
      </c>
      <c r="E1814" s="116" t="s">
        <v>891</v>
      </c>
      <c r="F1814" s="126" t="s">
        <v>384</v>
      </c>
      <c r="G1814" s="214">
        <v>20</v>
      </c>
    </row>
    <row r="1815" spans="1:7" ht="15">
      <c r="A1815" s="143"/>
      <c r="B1815" s="168">
        <f>B1814+1</f>
        <v>1637</v>
      </c>
      <c r="C1815" s="118" t="s">
        <v>890</v>
      </c>
      <c r="D1815" s="115" t="s">
        <v>135</v>
      </c>
      <c r="E1815" s="116" t="s">
        <v>892</v>
      </c>
      <c r="F1815" s="126" t="s">
        <v>384</v>
      </c>
      <c r="G1815" s="214">
        <v>16.666666666666668</v>
      </c>
    </row>
    <row r="1816" spans="1:7" ht="15">
      <c r="A1816" s="143"/>
      <c r="B1816" s="168">
        <f>B1815+1</f>
        <v>1638</v>
      </c>
      <c r="C1816" s="118" t="s">
        <v>890</v>
      </c>
      <c r="D1816" s="115" t="s">
        <v>135</v>
      </c>
      <c r="E1816" s="116" t="s">
        <v>888</v>
      </c>
      <c r="F1816" s="126" t="s">
        <v>318</v>
      </c>
      <c r="G1816" s="214">
        <v>12.5</v>
      </c>
    </row>
    <row r="1817" spans="1:7" ht="15">
      <c r="A1817" s="143"/>
      <c r="B1817" s="168">
        <f>B1816+1</f>
        <v>1639</v>
      </c>
      <c r="C1817" s="118" t="s">
        <v>890</v>
      </c>
      <c r="D1817" s="115" t="s">
        <v>135</v>
      </c>
      <c r="E1817" s="116" t="s">
        <v>1498</v>
      </c>
      <c r="F1817" s="126" t="s">
        <v>318</v>
      </c>
      <c r="G1817" s="214">
        <v>10</v>
      </c>
    </row>
    <row r="1818" spans="1:7" ht="18">
      <c r="A1818" s="143"/>
      <c r="B1818" s="238"/>
      <c r="C1818" s="266" t="s">
        <v>1499</v>
      </c>
      <c r="D1818" s="230"/>
      <c r="E1818" s="230"/>
      <c r="F1818" s="222"/>
      <c r="G1818" s="206"/>
    </row>
    <row r="1819" spans="1:7" ht="15">
      <c r="A1819" s="268" t="s">
        <v>2120</v>
      </c>
      <c r="B1819" s="168"/>
      <c r="C1819" s="151" t="s">
        <v>893</v>
      </c>
      <c r="D1819" s="151"/>
      <c r="E1819" s="151"/>
      <c r="F1819" s="222"/>
      <c r="G1819" s="214"/>
    </row>
    <row r="1820" spans="1:7" ht="15">
      <c r="A1820" s="143"/>
      <c r="B1820" s="168">
        <f>B1817+1</f>
        <v>1640</v>
      </c>
      <c r="C1820" s="116" t="s">
        <v>894</v>
      </c>
      <c r="D1820" s="115" t="s">
        <v>135</v>
      </c>
      <c r="E1820" s="116" t="s">
        <v>895</v>
      </c>
      <c r="F1820" s="178" t="s">
        <v>384</v>
      </c>
      <c r="G1820" s="214">
        <v>2.6</v>
      </c>
    </row>
    <row r="1821" spans="1:7" ht="15">
      <c r="A1821" s="143"/>
      <c r="B1821" s="168">
        <f t="shared" ref="B1821:B1826" si="67">B1820+1</f>
        <v>1641</v>
      </c>
      <c r="C1821" s="116" t="s">
        <v>894</v>
      </c>
      <c r="D1821" s="115" t="s">
        <v>135</v>
      </c>
      <c r="E1821" s="116" t="s">
        <v>896</v>
      </c>
      <c r="F1821" s="178" t="s">
        <v>897</v>
      </c>
      <c r="G1821" s="214">
        <v>4.8166666666666673</v>
      </c>
    </row>
    <row r="1822" spans="1:7" ht="15">
      <c r="A1822" s="143"/>
      <c r="B1822" s="168">
        <f t="shared" si="67"/>
        <v>1642</v>
      </c>
      <c r="C1822" s="116" t="s">
        <v>894</v>
      </c>
      <c r="D1822" s="115" t="s">
        <v>135</v>
      </c>
      <c r="E1822" s="116" t="s">
        <v>1415</v>
      </c>
      <c r="F1822" s="178" t="s">
        <v>897</v>
      </c>
      <c r="G1822" s="214">
        <v>4.166666666666667</v>
      </c>
    </row>
    <row r="1823" spans="1:7" ht="15">
      <c r="A1823" s="143"/>
      <c r="B1823" s="168">
        <f t="shared" si="67"/>
        <v>1643</v>
      </c>
      <c r="C1823" s="116" t="s">
        <v>894</v>
      </c>
      <c r="D1823" s="115" t="s">
        <v>135</v>
      </c>
      <c r="E1823" s="116" t="s">
        <v>898</v>
      </c>
      <c r="F1823" s="178" t="s">
        <v>318</v>
      </c>
      <c r="G1823" s="214">
        <v>3.1666666666666665</v>
      </c>
    </row>
    <row r="1824" spans="1:7" ht="15">
      <c r="A1824" s="143"/>
      <c r="B1824" s="168">
        <f t="shared" si="67"/>
        <v>1644</v>
      </c>
      <c r="C1824" s="116" t="s">
        <v>894</v>
      </c>
      <c r="D1824" s="115" t="s">
        <v>135</v>
      </c>
      <c r="E1824" s="116" t="s">
        <v>1605</v>
      </c>
      <c r="F1824" s="178" t="s">
        <v>897</v>
      </c>
      <c r="G1824" s="214">
        <v>4</v>
      </c>
    </row>
    <row r="1825" spans="1:7" ht="15">
      <c r="A1825" s="143"/>
      <c r="B1825" s="168">
        <f t="shared" si="67"/>
        <v>1645</v>
      </c>
      <c r="C1825" s="116" t="s">
        <v>894</v>
      </c>
      <c r="D1825" s="115" t="s">
        <v>135</v>
      </c>
      <c r="E1825" s="116" t="s">
        <v>1605</v>
      </c>
      <c r="F1825" s="178" t="s">
        <v>897</v>
      </c>
      <c r="G1825" s="214">
        <v>1</v>
      </c>
    </row>
    <row r="1826" spans="1:7" ht="15">
      <c r="A1826" s="143"/>
      <c r="B1826" s="168">
        <f t="shared" si="67"/>
        <v>1646</v>
      </c>
      <c r="C1826" s="116" t="s">
        <v>894</v>
      </c>
      <c r="D1826" s="115" t="s">
        <v>135</v>
      </c>
      <c r="E1826" s="150" t="s">
        <v>1500</v>
      </c>
      <c r="F1826" s="178" t="s">
        <v>384</v>
      </c>
      <c r="G1826" s="214">
        <v>2.5</v>
      </c>
    </row>
    <row r="1827" spans="1:7" ht="15">
      <c r="A1827" s="268" t="s">
        <v>2121</v>
      </c>
      <c r="B1827" s="238"/>
      <c r="C1827" s="151" t="s">
        <v>899</v>
      </c>
      <c r="D1827" s="151"/>
      <c r="E1827" s="151"/>
      <c r="F1827" s="178"/>
      <c r="G1827" s="214"/>
    </row>
    <row r="1828" spans="1:7" ht="15">
      <c r="A1828" s="143"/>
      <c r="B1828" s="168">
        <f>B1826+1</f>
        <v>1647</v>
      </c>
      <c r="C1828" s="116" t="s">
        <v>121</v>
      </c>
      <c r="D1828" s="115" t="s">
        <v>135</v>
      </c>
      <c r="E1828" s="116" t="s">
        <v>900</v>
      </c>
      <c r="F1828" s="178" t="s">
        <v>318</v>
      </c>
      <c r="G1828" s="214">
        <v>1.6666666666666667</v>
      </c>
    </row>
    <row r="1829" spans="1:7" ht="15">
      <c r="A1829" s="143"/>
      <c r="B1829" s="168">
        <f>B1828+1</f>
        <v>1648</v>
      </c>
      <c r="C1829" s="116" t="s">
        <v>121</v>
      </c>
      <c r="D1829" s="115" t="s">
        <v>135</v>
      </c>
      <c r="E1829" s="116" t="s">
        <v>901</v>
      </c>
      <c r="F1829" s="178" t="s">
        <v>318</v>
      </c>
      <c r="G1829" s="214">
        <v>1.4916666666666667</v>
      </c>
    </row>
    <row r="1830" spans="1:7" ht="15">
      <c r="A1830" s="143"/>
      <c r="B1830" s="168">
        <f>B1829+1</f>
        <v>1649</v>
      </c>
      <c r="C1830" s="116" t="s">
        <v>121</v>
      </c>
      <c r="D1830" s="115" t="s">
        <v>135</v>
      </c>
      <c r="E1830" s="116" t="s">
        <v>1442</v>
      </c>
      <c r="F1830" s="178" t="s">
        <v>384</v>
      </c>
      <c r="G1830" s="214">
        <v>3.7166666666666668</v>
      </c>
    </row>
    <row r="1831" spans="1:7" ht="15">
      <c r="A1831" s="143"/>
      <c r="B1831" s="168">
        <f t="shared" ref="B1831:B1841" si="68">B1830+1</f>
        <v>1650</v>
      </c>
      <c r="C1831" s="116" t="s">
        <v>121</v>
      </c>
      <c r="D1831" s="115" t="s">
        <v>135</v>
      </c>
      <c r="E1831" s="116" t="s">
        <v>902</v>
      </c>
      <c r="F1831" s="178" t="s">
        <v>384</v>
      </c>
      <c r="G1831" s="214">
        <v>1.4916666666666667</v>
      </c>
    </row>
    <row r="1832" spans="1:7" ht="15">
      <c r="A1832" s="143"/>
      <c r="B1832" s="168">
        <f t="shared" si="68"/>
        <v>1651</v>
      </c>
      <c r="C1832" s="116" t="s">
        <v>121</v>
      </c>
      <c r="D1832" s="115" t="s">
        <v>135</v>
      </c>
      <c r="E1832" s="116" t="s">
        <v>902</v>
      </c>
      <c r="F1832" s="178" t="s">
        <v>897</v>
      </c>
      <c r="G1832" s="214">
        <v>4.8083333333333336</v>
      </c>
    </row>
    <row r="1833" spans="1:7" ht="15">
      <c r="A1833" s="143"/>
      <c r="B1833" s="168">
        <f t="shared" si="68"/>
        <v>1652</v>
      </c>
      <c r="C1833" s="116" t="s">
        <v>121</v>
      </c>
      <c r="D1833" s="115" t="s">
        <v>135</v>
      </c>
      <c r="E1833" s="116" t="s">
        <v>903</v>
      </c>
      <c r="F1833" s="178" t="s">
        <v>897</v>
      </c>
      <c r="G1833" s="214">
        <v>4.6833333333333336</v>
      </c>
    </row>
    <row r="1834" spans="1:7" ht="15">
      <c r="A1834" s="143"/>
      <c r="B1834" s="168">
        <f t="shared" si="68"/>
        <v>1653</v>
      </c>
      <c r="C1834" s="116" t="s">
        <v>121</v>
      </c>
      <c r="D1834" s="115" t="s">
        <v>135</v>
      </c>
      <c r="E1834" s="116" t="s">
        <v>1501</v>
      </c>
      <c r="F1834" s="178" t="s">
        <v>897</v>
      </c>
      <c r="G1834" s="214">
        <v>4.5000000000000009</v>
      </c>
    </row>
    <row r="1835" spans="1:7" ht="15">
      <c r="A1835" s="143"/>
      <c r="B1835" s="168">
        <f t="shared" si="68"/>
        <v>1654</v>
      </c>
      <c r="C1835" s="116" t="s">
        <v>121</v>
      </c>
      <c r="D1835" s="115" t="s">
        <v>135</v>
      </c>
      <c r="E1835" s="116" t="s">
        <v>1443</v>
      </c>
      <c r="F1835" s="178" t="s">
        <v>318</v>
      </c>
      <c r="G1835" s="214">
        <v>3.0833333333333335</v>
      </c>
    </row>
    <row r="1836" spans="1:7" ht="15">
      <c r="A1836" s="143"/>
      <c r="B1836" s="168">
        <f t="shared" si="68"/>
        <v>1655</v>
      </c>
      <c r="C1836" s="116" t="s">
        <v>121</v>
      </c>
      <c r="D1836" s="115" t="s">
        <v>135</v>
      </c>
      <c r="E1836" s="116" t="s">
        <v>1826</v>
      </c>
      <c r="F1836" s="178" t="s">
        <v>552</v>
      </c>
      <c r="G1836" s="214">
        <v>9.1666666666666679</v>
      </c>
    </row>
    <row r="1837" spans="1:7" ht="15">
      <c r="A1837" s="143"/>
      <c r="B1837" s="168">
        <f t="shared" si="68"/>
        <v>1656</v>
      </c>
      <c r="C1837" s="116" t="s">
        <v>121</v>
      </c>
      <c r="D1837" s="115" t="s">
        <v>135</v>
      </c>
      <c r="E1837" s="116" t="s">
        <v>1502</v>
      </c>
      <c r="F1837" s="178" t="s">
        <v>552</v>
      </c>
      <c r="G1837" s="214">
        <v>8.4083333333333332</v>
      </c>
    </row>
    <row r="1838" spans="1:7" ht="15">
      <c r="A1838" s="143"/>
      <c r="B1838" s="168">
        <f t="shared" si="68"/>
        <v>1657</v>
      </c>
      <c r="C1838" s="116" t="s">
        <v>121</v>
      </c>
      <c r="D1838" s="115" t="s">
        <v>135</v>
      </c>
      <c r="E1838" s="116" t="s">
        <v>904</v>
      </c>
      <c r="F1838" s="178" t="s">
        <v>552</v>
      </c>
      <c r="G1838" s="214">
        <v>12.875</v>
      </c>
    </row>
    <row r="1839" spans="1:7" ht="15">
      <c r="A1839" s="143"/>
      <c r="B1839" s="168">
        <f t="shared" si="68"/>
        <v>1658</v>
      </c>
      <c r="C1839" s="116" t="s">
        <v>121</v>
      </c>
      <c r="D1839" s="115" t="s">
        <v>135</v>
      </c>
      <c r="E1839" s="116" t="s">
        <v>905</v>
      </c>
      <c r="F1839" s="178" t="s">
        <v>384</v>
      </c>
      <c r="G1839" s="214">
        <v>1.4916666666666667</v>
      </c>
    </row>
    <row r="1840" spans="1:7" ht="15">
      <c r="A1840" s="143"/>
      <c r="B1840" s="168">
        <f t="shared" si="68"/>
        <v>1659</v>
      </c>
      <c r="C1840" s="116" t="s">
        <v>121</v>
      </c>
      <c r="D1840" s="115" t="s">
        <v>135</v>
      </c>
      <c r="E1840" s="116" t="s">
        <v>1503</v>
      </c>
      <c r="F1840" s="178" t="s">
        <v>318</v>
      </c>
      <c r="G1840" s="142">
        <v>4.97</v>
      </c>
    </row>
    <row r="1841" spans="1:7" ht="15">
      <c r="A1841" s="143"/>
      <c r="B1841" s="168">
        <f t="shared" si="68"/>
        <v>1660</v>
      </c>
      <c r="C1841" s="116" t="s">
        <v>121</v>
      </c>
      <c r="D1841" s="115" t="s">
        <v>135</v>
      </c>
      <c r="E1841" s="116" t="s">
        <v>2231</v>
      </c>
      <c r="F1841" s="178" t="s">
        <v>318</v>
      </c>
      <c r="G1841" s="214">
        <v>5.65</v>
      </c>
    </row>
    <row r="1842" spans="1:7" ht="15">
      <c r="A1842" s="268" t="s">
        <v>2122</v>
      </c>
      <c r="B1842" s="238"/>
      <c r="C1842" s="151" t="s">
        <v>906</v>
      </c>
      <c r="D1842" s="151"/>
      <c r="E1842" s="151"/>
      <c r="F1842" s="178"/>
      <c r="G1842" s="214"/>
    </row>
    <row r="1843" spans="1:7" ht="30">
      <c r="B1843" s="168">
        <f>B1841+1</f>
        <v>1661</v>
      </c>
      <c r="C1843" s="116" t="s">
        <v>907</v>
      </c>
      <c r="D1843" s="115" t="s">
        <v>119</v>
      </c>
      <c r="E1843" s="116" t="s">
        <v>1504</v>
      </c>
      <c r="F1843" s="178" t="s">
        <v>66</v>
      </c>
      <c r="G1843" s="214">
        <v>0.71249999999999991</v>
      </c>
    </row>
    <row r="1844" spans="1:7" ht="30">
      <c r="A1844" s="135"/>
      <c r="B1844" s="168">
        <f>B1843+1</f>
        <v>1662</v>
      </c>
      <c r="C1844" s="116" t="s">
        <v>907</v>
      </c>
      <c r="D1844" s="115" t="s">
        <v>119</v>
      </c>
      <c r="E1844" s="116" t="s">
        <v>1505</v>
      </c>
      <c r="F1844" s="178" t="s">
        <v>66</v>
      </c>
      <c r="G1844" s="214">
        <v>0.85416666666666663</v>
      </c>
    </row>
    <row r="1845" spans="1:7" ht="30">
      <c r="A1845" s="135"/>
      <c r="B1845" s="168">
        <f>B1844+1</f>
        <v>1663</v>
      </c>
      <c r="C1845" s="116" t="s">
        <v>907</v>
      </c>
      <c r="D1845" s="115" t="s">
        <v>119</v>
      </c>
      <c r="E1845" s="116" t="s">
        <v>1506</v>
      </c>
      <c r="F1845" s="178" t="s">
        <v>66</v>
      </c>
      <c r="G1845" s="214">
        <v>0.85833333333333339</v>
      </c>
    </row>
    <row r="1846" spans="1:7" ht="30">
      <c r="A1846" s="135"/>
      <c r="B1846" s="168">
        <f t="shared" ref="B1846:B1863" si="69">B1845+1</f>
        <v>1664</v>
      </c>
      <c r="C1846" s="116" t="s">
        <v>907</v>
      </c>
      <c r="D1846" s="115" t="s">
        <v>119</v>
      </c>
      <c r="E1846" s="116" t="s">
        <v>1507</v>
      </c>
      <c r="F1846" s="178" t="s">
        <v>66</v>
      </c>
      <c r="G1846" s="214">
        <v>0.93333333333333346</v>
      </c>
    </row>
    <row r="1847" spans="1:7" ht="30">
      <c r="A1847" s="135"/>
      <c r="B1847" s="168">
        <f t="shared" si="69"/>
        <v>1665</v>
      </c>
      <c r="C1847" s="116" t="s">
        <v>907</v>
      </c>
      <c r="D1847" s="115" t="s">
        <v>119</v>
      </c>
      <c r="E1847" s="116" t="s">
        <v>1508</v>
      </c>
      <c r="F1847" s="178" t="s">
        <v>66</v>
      </c>
      <c r="G1847" s="214">
        <v>1.1291666666666669</v>
      </c>
    </row>
    <row r="1848" spans="1:7" ht="30">
      <c r="A1848" s="135"/>
      <c r="B1848" s="168">
        <f t="shared" si="69"/>
        <v>1666</v>
      </c>
      <c r="C1848" s="116" t="s">
        <v>907</v>
      </c>
      <c r="D1848" s="115" t="s">
        <v>119</v>
      </c>
      <c r="E1848" s="116" t="s">
        <v>1509</v>
      </c>
      <c r="F1848" s="178" t="s">
        <v>66</v>
      </c>
      <c r="G1848" s="214">
        <v>0.43333333333333335</v>
      </c>
    </row>
    <row r="1849" spans="1:7" ht="30">
      <c r="A1849" s="135"/>
      <c r="B1849" s="168">
        <f t="shared" si="69"/>
        <v>1667</v>
      </c>
      <c r="C1849" s="116" t="s">
        <v>907</v>
      </c>
      <c r="D1849" s="115" t="s">
        <v>119</v>
      </c>
      <c r="E1849" s="116" t="s">
        <v>1510</v>
      </c>
      <c r="F1849" s="178" t="s">
        <v>66</v>
      </c>
      <c r="G1849" s="214">
        <v>0.70416666666666672</v>
      </c>
    </row>
    <row r="1850" spans="1:7" ht="30">
      <c r="A1850" s="135"/>
      <c r="B1850" s="168">
        <f t="shared" si="69"/>
        <v>1668</v>
      </c>
      <c r="C1850" s="116" t="s">
        <v>907</v>
      </c>
      <c r="D1850" s="115" t="s">
        <v>119</v>
      </c>
      <c r="E1850" s="116" t="s">
        <v>1511</v>
      </c>
      <c r="F1850" s="178" t="s">
        <v>66</v>
      </c>
      <c r="G1850" s="214">
        <v>0.87083333333333335</v>
      </c>
    </row>
    <row r="1851" spans="1:7" ht="30">
      <c r="A1851" s="135"/>
      <c r="B1851" s="168">
        <f t="shared" si="69"/>
        <v>1669</v>
      </c>
      <c r="C1851" s="116" t="s">
        <v>907</v>
      </c>
      <c r="D1851" s="115" t="s">
        <v>119</v>
      </c>
      <c r="E1851" s="116" t="s">
        <v>1512</v>
      </c>
      <c r="F1851" s="178" t="s">
        <v>66</v>
      </c>
      <c r="G1851" s="214">
        <v>0.8208333333333333</v>
      </c>
    </row>
    <row r="1852" spans="1:7" ht="30">
      <c r="A1852" s="135"/>
      <c r="B1852" s="168">
        <f t="shared" si="69"/>
        <v>1670</v>
      </c>
      <c r="C1852" s="116" t="s">
        <v>907</v>
      </c>
      <c r="D1852" s="115" t="s">
        <v>119</v>
      </c>
      <c r="E1852" s="116" t="s">
        <v>1513</v>
      </c>
      <c r="F1852" s="178" t="s">
        <v>66</v>
      </c>
      <c r="G1852" s="214">
        <v>1.0125000000000002</v>
      </c>
    </row>
    <row r="1853" spans="1:7" ht="30">
      <c r="A1853" s="135"/>
      <c r="B1853" s="168">
        <f t="shared" si="69"/>
        <v>1671</v>
      </c>
      <c r="C1853" s="116" t="s">
        <v>907</v>
      </c>
      <c r="D1853" s="115" t="s">
        <v>119</v>
      </c>
      <c r="E1853" s="116" t="s">
        <v>1514</v>
      </c>
      <c r="F1853" s="178" t="s">
        <v>66</v>
      </c>
      <c r="G1853" s="214">
        <v>0.99583333333333357</v>
      </c>
    </row>
    <row r="1854" spans="1:7" ht="30">
      <c r="A1854" s="135"/>
      <c r="B1854" s="168">
        <f t="shared" si="69"/>
        <v>1672</v>
      </c>
      <c r="C1854" s="117" t="s">
        <v>907</v>
      </c>
      <c r="D1854" s="115" t="s">
        <v>119</v>
      </c>
      <c r="E1854" s="117" t="s">
        <v>1515</v>
      </c>
      <c r="F1854" s="178" t="s">
        <v>66</v>
      </c>
      <c r="G1854" s="214">
        <v>0.79200000000000004</v>
      </c>
    </row>
    <row r="1855" spans="1:7" ht="30">
      <c r="A1855" s="135"/>
      <c r="B1855" s="168">
        <f t="shared" si="69"/>
        <v>1673</v>
      </c>
      <c r="C1855" s="117" t="s">
        <v>907</v>
      </c>
      <c r="D1855" s="115" t="s">
        <v>119</v>
      </c>
      <c r="E1855" s="117" t="s">
        <v>1516</v>
      </c>
      <c r="F1855" s="178" t="s">
        <v>66</v>
      </c>
      <c r="G1855" s="214">
        <v>0.6</v>
      </c>
    </row>
    <row r="1856" spans="1:7" ht="30">
      <c r="A1856" s="135"/>
      <c r="B1856" s="168">
        <f t="shared" si="69"/>
        <v>1674</v>
      </c>
      <c r="C1856" s="116" t="s">
        <v>907</v>
      </c>
      <c r="D1856" s="115" t="s">
        <v>119</v>
      </c>
      <c r="E1856" s="116" t="s">
        <v>1517</v>
      </c>
      <c r="F1856" s="178" t="s">
        <v>66</v>
      </c>
      <c r="G1856" s="214">
        <v>0.69166666666666665</v>
      </c>
    </row>
    <row r="1857" spans="1:7" ht="30">
      <c r="A1857" s="135"/>
      <c r="B1857" s="168">
        <f t="shared" si="69"/>
        <v>1675</v>
      </c>
      <c r="C1857" s="116" t="s">
        <v>907</v>
      </c>
      <c r="D1857" s="115" t="s">
        <v>119</v>
      </c>
      <c r="E1857" s="116" t="s">
        <v>1518</v>
      </c>
      <c r="F1857" s="178" t="s">
        <v>66</v>
      </c>
      <c r="G1857" s="214">
        <v>0.76666666666666661</v>
      </c>
    </row>
    <row r="1858" spans="1:7" ht="30">
      <c r="A1858" s="135"/>
      <c r="B1858" s="168">
        <f t="shared" si="69"/>
        <v>1676</v>
      </c>
      <c r="C1858" s="116" t="s">
        <v>907</v>
      </c>
      <c r="D1858" s="115" t="s">
        <v>119</v>
      </c>
      <c r="E1858" s="116" t="s">
        <v>1519</v>
      </c>
      <c r="F1858" s="178" t="s">
        <v>66</v>
      </c>
      <c r="G1858" s="214">
        <v>0.92916666666666681</v>
      </c>
    </row>
    <row r="1859" spans="1:7" ht="30">
      <c r="A1859" s="135"/>
      <c r="B1859" s="168">
        <f t="shared" si="69"/>
        <v>1677</v>
      </c>
      <c r="C1859" s="116" t="s">
        <v>907</v>
      </c>
      <c r="D1859" s="115" t="s">
        <v>119</v>
      </c>
      <c r="E1859" s="116" t="s">
        <v>1520</v>
      </c>
      <c r="F1859" s="178" t="s">
        <v>66</v>
      </c>
      <c r="G1859" s="214">
        <v>0.92500000000000004</v>
      </c>
    </row>
    <row r="1860" spans="1:7" ht="30">
      <c r="A1860" s="135"/>
      <c r="B1860" s="168">
        <f t="shared" si="69"/>
        <v>1678</v>
      </c>
      <c r="C1860" s="116" t="s">
        <v>907</v>
      </c>
      <c r="D1860" s="115" t="s">
        <v>119</v>
      </c>
      <c r="E1860" s="116" t="s">
        <v>1521</v>
      </c>
      <c r="F1860" s="178" t="s">
        <v>66</v>
      </c>
      <c r="G1860" s="214">
        <v>1.1083333333333334</v>
      </c>
    </row>
    <row r="1861" spans="1:7" ht="30">
      <c r="A1861" s="135"/>
      <c r="B1861" s="168">
        <f t="shared" si="69"/>
        <v>1679</v>
      </c>
      <c r="C1861" s="116" t="s">
        <v>907</v>
      </c>
      <c r="D1861" s="115" t="s">
        <v>119</v>
      </c>
      <c r="E1861" s="116" t="s">
        <v>1522</v>
      </c>
      <c r="F1861" s="178" t="s">
        <v>66</v>
      </c>
      <c r="G1861" s="214">
        <v>1.1208333333333333</v>
      </c>
    </row>
    <row r="1862" spans="1:7" ht="30">
      <c r="A1862" s="135"/>
      <c r="B1862" s="168">
        <f t="shared" si="69"/>
        <v>1680</v>
      </c>
      <c r="C1862" s="116" t="s">
        <v>907</v>
      </c>
      <c r="D1862" s="115" t="s">
        <v>119</v>
      </c>
      <c r="E1862" s="116" t="s">
        <v>1523</v>
      </c>
      <c r="F1862" s="178" t="s">
        <v>66</v>
      </c>
      <c r="G1862" s="214">
        <v>0.58399999999999996</v>
      </c>
    </row>
    <row r="1863" spans="1:7" ht="30">
      <c r="A1863" s="135"/>
      <c r="B1863" s="168">
        <f t="shared" si="69"/>
        <v>1681</v>
      </c>
      <c r="C1863" s="116" t="s">
        <v>847</v>
      </c>
      <c r="D1863" s="115" t="s">
        <v>138</v>
      </c>
      <c r="E1863" s="116" t="s">
        <v>908</v>
      </c>
      <c r="F1863" s="178" t="s">
        <v>1961</v>
      </c>
      <c r="G1863" s="214">
        <v>0.17199999999999999</v>
      </c>
    </row>
    <row r="1864" spans="1:7" ht="15">
      <c r="A1864" s="268" t="s">
        <v>2123</v>
      </c>
      <c r="B1864" s="238"/>
      <c r="C1864" s="151" t="s">
        <v>909</v>
      </c>
      <c r="D1864" s="151"/>
      <c r="E1864" s="151"/>
      <c r="F1864" s="178"/>
      <c r="G1864" s="214"/>
    </row>
    <row r="1865" spans="1:7" ht="15">
      <c r="A1865" s="143"/>
      <c r="B1865" s="168">
        <f>B1863+1</f>
        <v>1682</v>
      </c>
      <c r="C1865" s="116" t="s">
        <v>910</v>
      </c>
      <c r="D1865" s="115" t="s">
        <v>119</v>
      </c>
      <c r="E1865" s="116" t="s">
        <v>1384</v>
      </c>
      <c r="F1865" s="178" t="s">
        <v>66</v>
      </c>
      <c r="G1865" s="214">
        <v>3.3333333333333333E-2</v>
      </c>
    </row>
    <row r="1866" spans="1:7" ht="15">
      <c r="A1866" s="143"/>
      <c r="B1866" s="168">
        <f>B1865+1</f>
        <v>1683</v>
      </c>
      <c r="C1866" s="116" t="s">
        <v>910</v>
      </c>
      <c r="D1866" s="115" t="s">
        <v>119</v>
      </c>
      <c r="E1866" s="116" t="s">
        <v>1385</v>
      </c>
      <c r="F1866" s="178" t="s">
        <v>66</v>
      </c>
      <c r="G1866" s="214">
        <v>4.1666666666666671E-2</v>
      </c>
    </row>
    <row r="1867" spans="1:7" ht="15">
      <c r="A1867" s="143"/>
      <c r="B1867" s="168">
        <f>B1866+1</f>
        <v>1684</v>
      </c>
      <c r="C1867" s="116" t="s">
        <v>910</v>
      </c>
      <c r="D1867" s="115" t="s">
        <v>119</v>
      </c>
      <c r="E1867" s="116" t="s">
        <v>1386</v>
      </c>
      <c r="F1867" s="178" t="s">
        <v>66</v>
      </c>
      <c r="G1867" s="214">
        <v>5.8333333333333341E-2</v>
      </c>
    </row>
    <row r="1868" spans="1:7" ht="15">
      <c r="A1868" s="143"/>
      <c r="B1868" s="168">
        <f t="shared" ref="B1868:B1874" si="70">B1867+1</f>
        <v>1685</v>
      </c>
      <c r="C1868" s="116" t="s">
        <v>910</v>
      </c>
      <c r="D1868" s="115" t="s">
        <v>119</v>
      </c>
      <c r="E1868" s="116" t="s">
        <v>1387</v>
      </c>
      <c r="F1868" s="178" t="s">
        <v>66</v>
      </c>
      <c r="G1868" s="214">
        <v>6.6666666666666666E-2</v>
      </c>
    </row>
    <row r="1869" spans="1:7" ht="15">
      <c r="A1869" s="143"/>
      <c r="B1869" s="168">
        <f t="shared" si="70"/>
        <v>1686</v>
      </c>
      <c r="C1869" s="116" t="s">
        <v>911</v>
      </c>
      <c r="D1869" s="115" t="s">
        <v>119</v>
      </c>
      <c r="E1869" s="116" t="s">
        <v>1388</v>
      </c>
      <c r="F1869" s="178" t="s">
        <v>66</v>
      </c>
      <c r="G1869" s="214">
        <v>0.33333333333333337</v>
      </c>
    </row>
    <row r="1870" spans="1:7" ht="15">
      <c r="A1870" s="143"/>
      <c r="B1870" s="168">
        <f t="shared" si="70"/>
        <v>1687</v>
      </c>
      <c r="C1870" s="116" t="s">
        <v>911</v>
      </c>
      <c r="D1870" s="115" t="s">
        <v>119</v>
      </c>
      <c r="E1870" s="116" t="s">
        <v>1389</v>
      </c>
      <c r="F1870" s="178" t="s">
        <v>66</v>
      </c>
      <c r="G1870" s="214">
        <v>7.4999999999999997E-2</v>
      </c>
    </row>
    <row r="1871" spans="1:7" ht="15">
      <c r="A1871" s="143"/>
      <c r="B1871" s="168">
        <f t="shared" si="70"/>
        <v>1688</v>
      </c>
      <c r="C1871" s="116" t="s">
        <v>911</v>
      </c>
      <c r="D1871" s="115" t="s">
        <v>119</v>
      </c>
      <c r="E1871" s="116" t="s">
        <v>2227</v>
      </c>
      <c r="F1871" s="178" t="s">
        <v>66</v>
      </c>
      <c r="G1871" s="214">
        <v>8.3333333333333343E-2</v>
      </c>
    </row>
    <row r="1872" spans="1:7" ht="15">
      <c r="A1872" s="143"/>
      <c r="B1872" s="168">
        <f t="shared" si="70"/>
        <v>1689</v>
      </c>
      <c r="C1872" s="116" t="s">
        <v>911</v>
      </c>
      <c r="D1872" s="115" t="s">
        <v>119</v>
      </c>
      <c r="E1872" s="116" t="s">
        <v>1390</v>
      </c>
      <c r="F1872" s="178" t="s">
        <v>66</v>
      </c>
      <c r="G1872" s="214">
        <v>0.1</v>
      </c>
    </row>
    <row r="1873" spans="1:7" ht="15">
      <c r="A1873" s="143"/>
      <c r="B1873" s="168">
        <f t="shared" si="70"/>
        <v>1690</v>
      </c>
      <c r="C1873" s="116" t="s">
        <v>912</v>
      </c>
      <c r="D1873" s="115" t="s">
        <v>119</v>
      </c>
      <c r="E1873" s="116" t="s">
        <v>1391</v>
      </c>
      <c r="F1873" s="178" t="s">
        <v>66</v>
      </c>
      <c r="G1873" s="214">
        <v>0.33333333333333337</v>
      </c>
    </row>
    <row r="1874" spans="1:7" ht="30">
      <c r="A1874" s="143"/>
      <c r="B1874" s="168">
        <f t="shared" si="70"/>
        <v>1691</v>
      </c>
      <c r="C1874" s="116" t="s">
        <v>269</v>
      </c>
      <c r="D1874" s="115" t="s">
        <v>913</v>
      </c>
      <c r="E1874" s="116" t="s">
        <v>1740</v>
      </c>
      <c r="F1874" s="178" t="s">
        <v>1961</v>
      </c>
      <c r="G1874" s="214">
        <v>0.64</v>
      </c>
    </row>
    <row r="1875" spans="1:7" ht="15">
      <c r="A1875" s="268" t="s">
        <v>2124</v>
      </c>
      <c r="B1875" s="238"/>
      <c r="C1875" s="118" t="s">
        <v>914</v>
      </c>
      <c r="D1875" s="115"/>
      <c r="E1875" s="116"/>
      <c r="F1875" s="178"/>
      <c r="G1875" s="214"/>
    </row>
    <row r="1876" spans="1:7" ht="15">
      <c r="A1876" s="143"/>
      <c r="B1876" s="168">
        <f>B1874+1</f>
        <v>1692</v>
      </c>
      <c r="C1876" s="116" t="s">
        <v>915</v>
      </c>
      <c r="D1876" s="115" t="s">
        <v>135</v>
      </c>
      <c r="E1876" s="116" t="s">
        <v>1678</v>
      </c>
      <c r="F1876" s="178" t="s">
        <v>66</v>
      </c>
      <c r="G1876" s="214">
        <v>2.16</v>
      </c>
    </row>
    <row r="1877" spans="1:7" ht="15">
      <c r="A1877" s="143"/>
      <c r="B1877" s="168">
        <f>B1876+1</f>
        <v>1693</v>
      </c>
      <c r="C1877" s="116" t="s">
        <v>915</v>
      </c>
      <c r="D1877" s="115" t="s">
        <v>135</v>
      </c>
      <c r="E1877" s="116" t="s">
        <v>1679</v>
      </c>
      <c r="F1877" s="178" t="s">
        <v>66</v>
      </c>
      <c r="G1877" s="214">
        <v>2.88</v>
      </c>
    </row>
    <row r="1878" spans="1:7" ht="15">
      <c r="A1878" s="143"/>
      <c r="B1878" s="168">
        <f>B1877+1</f>
        <v>1694</v>
      </c>
      <c r="C1878" s="116" t="s">
        <v>907</v>
      </c>
      <c r="D1878" s="115" t="s">
        <v>124</v>
      </c>
      <c r="E1878" s="116" t="s">
        <v>916</v>
      </c>
      <c r="F1878" s="178" t="s">
        <v>66</v>
      </c>
      <c r="G1878" s="214">
        <v>0.12</v>
      </c>
    </row>
    <row r="1879" spans="1:7" ht="15">
      <c r="A1879" s="143"/>
      <c r="B1879" s="168">
        <f>B1878+1</f>
        <v>1695</v>
      </c>
      <c r="C1879" s="116" t="s">
        <v>907</v>
      </c>
      <c r="D1879" s="115" t="s">
        <v>124</v>
      </c>
      <c r="E1879" s="116" t="s">
        <v>917</v>
      </c>
      <c r="F1879" s="178" t="s">
        <v>66</v>
      </c>
      <c r="G1879" s="214">
        <v>0.12</v>
      </c>
    </row>
    <row r="1880" spans="1:7" ht="15">
      <c r="A1880" s="268" t="s">
        <v>2125</v>
      </c>
      <c r="B1880" s="238"/>
      <c r="C1880" s="151" t="s">
        <v>918</v>
      </c>
      <c r="D1880" s="151"/>
      <c r="E1880" s="151"/>
      <c r="F1880" s="178"/>
      <c r="G1880" s="214"/>
    </row>
    <row r="1881" spans="1:7" ht="15">
      <c r="A1881" s="143"/>
      <c r="B1881" s="168">
        <f>B1879+1</f>
        <v>1696</v>
      </c>
      <c r="C1881" s="119" t="s">
        <v>919</v>
      </c>
      <c r="D1881" s="115" t="s">
        <v>135</v>
      </c>
      <c r="E1881" s="120" t="s">
        <v>1663</v>
      </c>
      <c r="F1881" s="178" t="s">
        <v>384</v>
      </c>
      <c r="G1881" s="214">
        <v>3.833333333333333</v>
      </c>
    </row>
    <row r="1882" spans="1:7" ht="15">
      <c r="A1882" s="143"/>
      <c r="B1882" s="168">
        <f>B1881+1</f>
        <v>1697</v>
      </c>
      <c r="C1882" s="119" t="s">
        <v>919</v>
      </c>
      <c r="D1882" s="115" t="s">
        <v>135</v>
      </c>
      <c r="E1882" s="120" t="s">
        <v>1664</v>
      </c>
      <c r="F1882" s="178" t="s">
        <v>384</v>
      </c>
      <c r="G1882" s="214">
        <v>4.0833333333333339</v>
      </c>
    </row>
    <row r="1883" spans="1:7" ht="15">
      <c r="A1883" s="143"/>
      <c r="B1883" s="168">
        <f>B1882+1</f>
        <v>1698</v>
      </c>
      <c r="C1883" s="119" t="s">
        <v>919</v>
      </c>
      <c r="D1883" s="115" t="s">
        <v>135</v>
      </c>
      <c r="E1883" s="120" t="s">
        <v>1585</v>
      </c>
      <c r="F1883" s="178" t="s">
        <v>384</v>
      </c>
      <c r="G1883" s="214">
        <v>3.0583333333333336</v>
      </c>
    </row>
    <row r="1884" spans="1:7" ht="15">
      <c r="A1884" s="143"/>
      <c r="B1884" s="168">
        <f>B1883+1</f>
        <v>1699</v>
      </c>
      <c r="C1884" s="119" t="s">
        <v>919</v>
      </c>
      <c r="D1884" s="115" t="s">
        <v>135</v>
      </c>
      <c r="E1884" s="120" t="s">
        <v>920</v>
      </c>
      <c r="F1884" s="178" t="s">
        <v>384</v>
      </c>
      <c r="G1884" s="214">
        <v>4.625</v>
      </c>
    </row>
    <row r="1885" spans="1:7" ht="18">
      <c r="A1885" s="269"/>
      <c r="B1885" s="238"/>
      <c r="C1885" s="266" t="s">
        <v>921</v>
      </c>
      <c r="D1885" s="230"/>
      <c r="E1885" s="230"/>
      <c r="F1885" s="270"/>
      <c r="G1885" s="214"/>
    </row>
    <row r="1886" spans="1:7" ht="15">
      <c r="A1886" s="271" t="s">
        <v>2126</v>
      </c>
      <c r="B1886" s="238"/>
      <c r="C1886" s="151" t="s">
        <v>1524</v>
      </c>
      <c r="D1886" s="151"/>
      <c r="E1886" s="151"/>
      <c r="F1886" s="238"/>
      <c r="G1886" s="214"/>
    </row>
    <row r="1887" spans="1:7" ht="15">
      <c r="A1887" s="190"/>
      <c r="B1887" s="168">
        <f>B1884+1</f>
        <v>1700</v>
      </c>
      <c r="C1887" s="116" t="s">
        <v>1525</v>
      </c>
      <c r="D1887" s="168" t="s">
        <v>87</v>
      </c>
      <c r="E1887" s="116" t="s">
        <v>922</v>
      </c>
      <c r="F1887" s="178" t="s">
        <v>384</v>
      </c>
      <c r="G1887" s="214">
        <v>165</v>
      </c>
    </row>
    <row r="1888" spans="1:7" ht="15">
      <c r="A1888" s="271" t="s">
        <v>2127</v>
      </c>
      <c r="B1888" s="238"/>
      <c r="C1888" s="151" t="s">
        <v>923</v>
      </c>
      <c r="D1888" s="151"/>
      <c r="E1888" s="151"/>
      <c r="F1888" s="230"/>
      <c r="G1888" s="214"/>
    </row>
    <row r="1889" spans="1:7" ht="15">
      <c r="A1889" s="272"/>
      <c r="B1889" s="168">
        <f>B1887+1</f>
        <v>1701</v>
      </c>
      <c r="C1889" s="116" t="s">
        <v>924</v>
      </c>
      <c r="D1889" s="168" t="s">
        <v>87</v>
      </c>
      <c r="E1889" s="116"/>
      <c r="F1889" s="178" t="s">
        <v>384</v>
      </c>
      <c r="G1889" s="214" t="s">
        <v>1902</v>
      </c>
    </row>
    <row r="1890" spans="1:7" ht="69.75" customHeight="1">
      <c r="A1890" s="272"/>
      <c r="B1890" s="238"/>
      <c r="C1890" s="273" t="s">
        <v>925</v>
      </c>
      <c r="D1890" s="273"/>
      <c r="E1890" s="273"/>
      <c r="F1890" s="273"/>
      <c r="G1890" s="214"/>
    </row>
    <row r="1891" spans="1:7" ht="15">
      <c r="A1891" s="271" t="s">
        <v>2128</v>
      </c>
      <c r="B1891" s="168"/>
      <c r="C1891" s="151" t="s">
        <v>1526</v>
      </c>
      <c r="D1891" s="151"/>
      <c r="E1891" s="151"/>
      <c r="F1891" s="230"/>
      <c r="G1891" s="214"/>
    </row>
    <row r="1892" spans="1:7" ht="15">
      <c r="A1892" s="272"/>
      <c r="B1892" s="168">
        <f>B1889+1</f>
        <v>1702</v>
      </c>
      <c r="C1892" s="116" t="s">
        <v>926</v>
      </c>
      <c r="D1892" s="168" t="s">
        <v>140</v>
      </c>
      <c r="E1892" s="116" t="s">
        <v>927</v>
      </c>
      <c r="F1892" s="178" t="s">
        <v>252</v>
      </c>
      <c r="G1892" s="214">
        <v>0.38080000000000003</v>
      </c>
    </row>
    <row r="1893" spans="1:7" ht="15">
      <c r="A1893" s="271" t="s">
        <v>2129</v>
      </c>
      <c r="B1893" s="238"/>
      <c r="C1893" s="151" t="s">
        <v>928</v>
      </c>
      <c r="D1893" s="151"/>
      <c r="E1893" s="151"/>
      <c r="F1893" s="230"/>
      <c r="G1893" s="214"/>
    </row>
    <row r="1894" spans="1:7" ht="15">
      <c r="A1894" s="272"/>
      <c r="B1894" s="168">
        <f>B1892+1</f>
        <v>1703</v>
      </c>
      <c r="C1894" s="116" t="s">
        <v>928</v>
      </c>
      <c r="D1894" s="168" t="s">
        <v>140</v>
      </c>
      <c r="E1894" s="116"/>
      <c r="F1894" s="178" t="s">
        <v>252</v>
      </c>
      <c r="G1894" s="214">
        <v>0.38500000000000001</v>
      </c>
    </row>
    <row r="1895" spans="1:7" ht="18">
      <c r="A1895" s="272"/>
      <c r="B1895" s="238"/>
      <c r="C1895" s="266" t="s">
        <v>929</v>
      </c>
      <c r="D1895" s="230"/>
      <c r="E1895" s="230"/>
      <c r="F1895" s="230"/>
      <c r="G1895" s="214"/>
    </row>
    <row r="1896" spans="1:7" ht="15">
      <c r="A1896" s="271" t="s">
        <v>2130</v>
      </c>
      <c r="B1896" s="168"/>
      <c r="C1896" s="151" t="s">
        <v>930</v>
      </c>
      <c r="D1896" s="151"/>
      <c r="E1896" s="151"/>
      <c r="F1896" s="230"/>
      <c r="G1896" s="214"/>
    </row>
    <row r="1897" spans="1:7" ht="15">
      <c r="B1897" s="168">
        <f>B1894+1</f>
        <v>1704</v>
      </c>
      <c r="C1897" s="117" t="s">
        <v>275</v>
      </c>
      <c r="D1897" s="168" t="s">
        <v>119</v>
      </c>
      <c r="E1897" s="117" t="s">
        <v>1309</v>
      </c>
      <c r="F1897" s="178" t="s">
        <v>66</v>
      </c>
      <c r="G1897" s="214" t="s">
        <v>1902</v>
      </c>
    </row>
    <row r="1898" spans="1:7" ht="15">
      <c r="A1898" s="271" t="s">
        <v>2276</v>
      </c>
      <c r="B1898" s="238"/>
      <c r="C1898" s="151" t="s">
        <v>931</v>
      </c>
      <c r="D1898" s="168"/>
      <c r="E1898" s="151"/>
      <c r="F1898" s="261"/>
      <c r="G1898" s="214"/>
    </row>
    <row r="1899" spans="1:7" ht="15">
      <c r="A1899" s="272"/>
      <c r="B1899" s="168">
        <f>B1897+1</f>
        <v>1705</v>
      </c>
      <c r="C1899" s="117" t="s">
        <v>275</v>
      </c>
      <c r="D1899" s="168" t="s">
        <v>119</v>
      </c>
      <c r="E1899" s="117" t="s">
        <v>1310</v>
      </c>
      <c r="F1899" s="178" t="s">
        <v>66</v>
      </c>
      <c r="G1899" s="214" t="s">
        <v>1902</v>
      </c>
    </row>
    <row r="1900" spans="1:7" ht="15">
      <c r="A1900" s="271" t="s">
        <v>2277</v>
      </c>
      <c r="B1900" s="238"/>
      <c r="C1900" s="151" t="s">
        <v>932</v>
      </c>
      <c r="D1900" s="151"/>
      <c r="E1900" s="151"/>
      <c r="F1900" s="215"/>
      <c r="G1900" s="214"/>
    </row>
    <row r="1901" spans="1:7" ht="15">
      <c r="A1901" s="272"/>
      <c r="B1901" s="168">
        <f>B1899+1</f>
        <v>1706</v>
      </c>
      <c r="C1901" s="118" t="s">
        <v>933</v>
      </c>
      <c r="D1901" s="168" t="s">
        <v>138</v>
      </c>
      <c r="E1901" s="116" t="s">
        <v>934</v>
      </c>
      <c r="F1901" s="168" t="s">
        <v>252</v>
      </c>
      <c r="G1901" s="214">
        <v>0.92916666666666681</v>
      </c>
    </row>
    <row r="1902" spans="1:7" ht="15">
      <c r="A1902" s="272"/>
      <c r="B1902" s="168">
        <f>B1901+1</f>
        <v>1707</v>
      </c>
      <c r="C1902" s="118" t="s">
        <v>933</v>
      </c>
      <c r="D1902" s="168" t="s">
        <v>138</v>
      </c>
      <c r="E1902" s="118" t="s">
        <v>935</v>
      </c>
      <c r="F1902" s="168" t="s">
        <v>252</v>
      </c>
      <c r="G1902" s="214">
        <v>0.85000000000000009</v>
      </c>
    </row>
    <row r="1903" spans="1:7" ht="15">
      <c r="A1903" s="272"/>
      <c r="B1903" s="168">
        <f>B1902+1</f>
        <v>1708</v>
      </c>
      <c r="C1903" s="118" t="s">
        <v>933</v>
      </c>
      <c r="D1903" s="168" t="s">
        <v>138</v>
      </c>
      <c r="E1903" s="116" t="s">
        <v>936</v>
      </c>
      <c r="F1903" s="168" t="s">
        <v>252</v>
      </c>
      <c r="G1903" s="214">
        <v>0.85000000000000009</v>
      </c>
    </row>
    <row r="1904" spans="1:7" ht="15">
      <c r="A1904" s="272"/>
      <c r="B1904" s="168">
        <f t="shared" ref="B1904:B1909" si="71">B1903+1</f>
        <v>1709</v>
      </c>
      <c r="C1904" s="118" t="s">
        <v>933</v>
      </c>
      <c r="D1904" s="168" t="s">
        <v>138</v>
      </c>
      <c r="E1904" s="116" t="s">
        <v>937</v>
      </c>
      <c r="F1904" s="168" t="s">
        <v>252</v>
      </c>
      <c r="G1904" s="214">
        <v>0.80833333333333335</v>
      </c>
    </row>
    <row r="1905" spans="1:7" ht="15">
      <c r="A1905" s="272"/>
      <c r="B1905" s="168">
        <f t="shared" si="71"/>
        <v>1710</v>
      </c>
      <c r="C1905" s="118" t="s">
        <v>933</v>
      </c>
      <c r="D1905" s="168" t="s">
        <v>138</v>
      </c>
      <c r="E1905" s="116" t="s">
        <v>938</v>
      </c>
      <c r="F1905" s="168" t="s">
        <v>252</v>
      </c>
      <c r="G1905" s="214">
        <v>0.80833333333333335</v>
      </c>
    </row>
    <row r="1906" spans="1:7" ht="15">
      <c r="A1906" s="272"/>
      <c r="B1906" s="168">
        <f t="shared" si="71"/>
        <v>1711</v>
      </c>
      <c r="C1906" s="118" t="s">
        <v>933</v>
      </c>
      <c r="D1906" s="168" t="s">
        <v>138</v>
      </c>
      <c r="E1906" s="116" t="s">
        <v>934</v>
      </c>
      <c r="F1906" s="178" t="s">
        <v>1444</v>
      </c>
      <c r="G1906" s="214">
        <v>1.1666666666666667</v>
      </c>
    </row>
    <row r="1907" spans="1:7" ht="15">
      <c r="A1907" s="272"/>
      <c r="B1907" s="168">
        <f t="shared" si="71"/>
        <v>1712</v>
      </c>
      <c r="C1907" s="118" t="s">
        <v>933</v>
      </c>
      <c r="D1907" s="168" t="s">
        <v>138</v>
      </c>
      <c r="E1907" s="118" t="s">
        <v>935</v>
      </c>
      <c r="F1907" s="178" t="s">
        <v>1444</v>
      </c>
      <c r="G1907" s="214">
        <v>1.1666666666666667</v>
      </c>
    </row>
    <row r="1908" spans="1:7" ht="15">
      <c r="A1908" s="272"/>
      <c r="B1908" s="168">
        <f t="shared" si="71"/>
        <v>1713</v>
      </c>
      <c r="C1908" s="118" t="s">
        <v>933</v>
      </c>
      <c r="D1908" s="168" t="s">
        <v>138</v>
      </c>
      <c r="E1908" s="116" t="s">
        <v>1586</v>
      </c>
      <c r="F1908" s="178" t="s">
        <v>1444</v>
      </c>
      <c r="G1908" s="214">
        <v>1.1666666666666667</v>
      </c>
    </row>
    <row r="1909" spans="1:7" ht="15">
      <c r="A1909" s="272"/>
      <c r="B1909" s="168">
        <f t="shared" si="71"/>
        <v>1714</v>
      </c>
      <c r="C1909" s="118" t="s">
        <v>933</v>
      </c>
      <c r="D1909" s="168" t="s">
        <v>138</v>
      </c>
      <c r="E1909" s="116" t="s">
        <v>1587</v>
      </c>
      <c r="F1909" s="178" t="s">
        <v>1444</v>
      </c>
      <c r="G1909" s="214">
        <v>1.1666666666666667</v>
      </c>
    </row>
    <row r="1910" spans="1:7" ht="15">
      <c r="A1910" s="271" t="s">
        <v>2278</v>
      </c>
      <c r="B1910" s="238"/>
      <c r="C1910" s="151" t="s">
        <v>939</v>
      </c>
      <c r="D1910" s="151"/>
      <c r="E1910" s="151"/>
      <c r="F1910" s="215"/>
      <c r="G1910" s="214"/>
    </row>
    <row r="1911" spans="1:7" ht="16.2">
      <c r="B1911" s="168">
        <f>B1909+1</f>
        <v>1715</v>
      </c>
      <c r="C1911" s="116" t="s">
        <v>939</v>
      </c>
      <c r="D1911" s="168" t="s">
        <v>2157</v>
      </c>
      <c r="E1911" s="116"/>
      <c r="F1911" s="168" t="s">
        <v>66</v>
      </c>
      <c r="G1911" s="214" t="s">
        <v>1902</v>
      </c>
    </row>
    <row r="1912" spans="1:7" ht="15">
      <c r="A1912" s="271" t="s">
        <v>2279</v>
      </c>
      <c r="B1912" s="238"/>
      <c r="C1912" s="151" t="s">
        <v>940</v>
      </c>
      <c r="D1912" s="151"/>
      <c r="E1912" s="151"/>
      <c r="F1912" s="215"/>
      <c r="G1912" s="206"/>
    </row>
    <row r="1913" spans="1:7" ht="15">
      <c r="A1913" s="272"/>
      <c r="B1913" s="168">
        <f>B1911+1</f>
        <v>1716</v>
      </c>
      <c r="C1913" s="116" t="s">
        <v>940</v>
      </c>
      <c r="D1913" s="168" t="s">
        <v>138</v>
      </c>
      <c r="E1913" s="116"/>
      <c r="F1913" s="168" t="s">
        <v>66</v>
      </c>
      <c r="G1913" s="214">
        <v>0.70833333333333337</v>
      </c>
    </row>
    <row r="1914" spans="1:7" ht="15">
      <c r="A1914" s="271" t="s">
        <v>2280</v>
      </c>
      <c r="B1914" s="238"/>
      <c r="C1914" s="151" t="s">
        <v>941</v>
      </c>
      <c r="D1914" s="151"/>
      <c r="E1914" s="151"/>
      <c r="F1914" s="215"/>
      <c r="G1914" s="214"/>
    </row>
    <row r="1915" spans="1:7" ht="15">
      <c r="A1915" s="272"/>
      <c r="B1915" s="168">
        <f>B1913+1</f>
        <v>1717</v>
      </c>
      <c r="C1915" s="116" t="s">
        <v>942</v>
      </c>
      <c r="D1915" s="168" t="s">
        <v>140</v>
      </c>
      <c r="E1915" s="116" t="s">
        <v>943</v>
      </c>
      <c r="F1915" s="168" t="s">
        <v>252</v>
      </c>
      <c r="G1915" s="214" t="s">
        <v>1902</v>
      </c>
    </row>
    <row r="1916" spans="1:7" ht="15">
      <c r="A1916" s="271" t="s">
        <v>2281</v>
      </c>
      <c r="B1916" s="238"/>
      <c r="C1916" s="151" t="s">
        <v>944</v>
      </c>
      <c r="D1916" s="151"/>
      <c r="E1916" s="151"/>
      <c r="F1916" s="215"/>
      <c r="G1916" s="214"/>
    </row>
    <row r="1917" spans="1:7" ht="15">
      <c r="A1917" s="272"/>
      <c r="B1917" s="168">
        <f>B1915+1</f>
        <v>1718</v>
      </c>
      <c r="C1917" s="121" t="s">
        <v>945</v>
      </c>
      <c r="D1917" s="168" t="s">
        <v>119</v>
      </c>
      <c r="E1917" s="121" t="s">
        <v>946</v>
      </c>
      <c r="F1917" s="178" t="s">
        <v>1444</v>
      </c>
      <c r="G1917" s="214">
        <v>2.92</v>
      </c>
    </row>
    <row r="1918" spans="1:7" ht="15">
      <c r="A1918" s="271" t="s">
        <v>2282</v>
      </c>
      <c r="B1918" s="238"/>
      <c r="C1918" s="151" t="s">
        <v>947</v>
      </c>
      <c r="D1918" s="151"/>
      <c r="E1918" s="151"/>
      <c r="F1918" s="215"/>
      <c r="G1918" s="214"/>
    </row>
    <row r="1919" spans="1:7" ht="30">
      <c r="A1919" s="272"/>
      <c r="B1919" s="168">
        <f>B1917+1</f>
        <v>1719</v>
      </c>
      <c r="C1919" s="121" t="s">
        <v>948</v>
      </c>
      <c r="D1919" s="168" t="s">
        <v>138</v>
      </c>
      <c r="E1919" s="121" t="s">
        <v>1311</v>
      </c>
      <c r="F1919" s="178" t="s">
        <v>1288</v>
      </c>
      <c r="G1919" s="214">
        <v>0.60833333333333339</v>
      </c>
    </row>
    <row r="1920" spans="1:7" ht="30">
      <c r="A1920" s="272"/>
      <c r="B1920" s="168">
        <f>B1919+1</f>
        <v>1720</v>
      </c>
      <c r="C1920" s="121" t="s">
        <v>948</v>
      </c>
      <c r="D1920" s="168" t="s">
        <v>138</v>
      </c>
      <c r="E1920" s="121" t="s">
        <v>1311</v>
      </c>
      <c r="F1920" s="178" t="s">
        <v>1290</v>
      </c>
      <c r="G1920" s="214">
        <v>0.625</v>
      </c>
    </row>
    <row r="1921" spans="1:7" ht="15">
      <c r="A1921" s="271" t="s">
        <v>2283</v>
      </c>
      <c r="B1921" s="238"/>
      <c r="C1921" s="151" t="s">
        <v>949</v>
      </c>
      <c r="D1921" s="151"/>
      <c r="E1921" s="151"/>
      <c r="F1921" s="215"/>
      <c r="G1921" s="214"/>
    </row>
    <row r="1922" spans="1:7" ht="15">
      <c r="B1922" s="168">
        <f>B1920+1</f>
        <v>1721</v>
      </c>
      <c r="C1922" s="127" t="s">
        <v>950</v>
      </c>
      <c r="D1922" s="168" t="s">
        <v>124</v>
      </c>
      <c r="E1922" s="127" t="s">
        <v>1312</v>
      </c>
      <c r="F1922" s="178" t="s">
        <v>505</v>
      </c>
      <c r="G1922" s="214" t="s">
        <v>1902</v>
      </c>
    </row>
    <row r="1923" spans="1:7" ht="15">
      <c r="A1923" s="271" t="s">
        <v>2284</v>
      </c>
      <c r="B1923" s="238"/>
      <c r="C1923" s="151" t="s">
        <v>951</v>
      </c>
      <c r="D1923" s="151"/>
      <c r="E1923" s="151"/>
      <c r="F1923" s="215"/>
      <c r="G1923" s="214" t="s">
        <v>1902</v>
      </c>
    </row>
    <row r="1924" spans="1:7" ht="15">
      <c r="A1924" s="272"/>
      <c r="B1924" s="168">
        <f>B1922+1</f>
        <v>1722</v>
      </c>
      <c r="C1924" s="121" t="s">
        <v>2131</v>
      </c>
      <c r="D1924" s="168" t="s">
        <v>135</v>
      </c>
      <c r="E1924" s="121" t="s">
        <v>952</v>
      </c>
      <c r="F1924" s="168" t="s">
        <v>252</v>
      </c>
      <c r="G1924" s="214">
        <v>1.1666666666666667</v>
      </c>
    </row>
    <row r="1925" spans="1:7" ht="15">
      <c r="A1925" s="271" t="s">
        <v>2285</v>
      </c>
      <c r="B1925" s="238"/>
      <c r="C1925" s="151" t="s">
        <v>953</v>
      </c>
      <c r="D1925" s="151"/>
      <c r="E1925" s="151"/>
      <c r="F1925" s="215"/>
      <c r="G1925" s="214"/>
    </row>
    <row r="1926" spans="1:7" ht="30">
      <c r="A1926" s="272"/>
      <c r="B1926" s="168">
        <f>B1924+1</f>
        <v>1723</v>
      </c>
      <c r="C1926" s="121" t="s">
        <v>954</v>
      </c>
      <c r="D1926" s="168" t="s">
        <v>135</v>
      </c>
      <c r="E1926" s="121" t="s">
        <v>952</v>
      </c>
      <c r="F1926" s="178" t="s">
        <v>1958</v>
      </c>
      <c r="G1926" s="214">
        <v>0.95833333333333326</v>
      </c>
    </row>
    <row r="1927" spans="1:7" ht="15">
      <c r="A1927" s="271" t="s">
        <v>2286</v>
      </c>
      <c r="B1927" s="238"/>
      <c r="C1927" s="151" t="s">
        <v>955</v>
      </c>
      <c r="D1927" s="151"/>
      <c r="E1927" s="151"/>
      <c r="F1927" s="215"/>
      <c r="G1927" s="214"/>
    </row>
    <row r="1928" spans="1:7" ht="15">
      <c r="B1928" s="168">
        <f>B1926+1</f>
        <v>1724</v>
      </c>
      <c r="C1928" s="121" t="s">
        <v>956</v>
      </c>
      <c r="D1928" s="168" t="s">
        <v>119</v>
      </c>
      <c r="E1928" s="121" t="s">
        <v>957</v>
      </c>
      <c r="F1928" s="178" t="s">
        <v>66</v>
      </c>
      <c r="G1928" s="214">
        <v>24</v>
      </c>
    </row>
    <row r="1929" spans="1:7" ht="15">
      <c r="A1929" s="272"/>
      <c r="B1929" s="168">
        <f>B1928+1</f>
        <v>1725</v>
      </c>
      <c r="C1929" s="121" t="s">
        <v>956</v>
      </c>
      <c r="D1929" s="168" t="s">
        <v>119</v>
      </c>
      <c r="E1929" s="121" t="s">
        <v>958</v>
      </c>
      <c r="F1929" s="178" t="s">
        <v>66</v>
      </c>
      <c r="G1929" s="214">
        <v>12</v>
      </c>
    </row>
    <row r="1930" spans="1:7" ht="30">
      <c r="A1930" s="272"/>
      <c r="B1930" s="168">
        <f>B1929+1</f>
        <v>1726</v>
      </c>
      <c r="C1930" s="121" t="s">
        <v>959</v>
      </c>
      <c r="D1930" s="168" t="s">
        <v>119</v>
      </c>
      <c r="E1930" s="121" t="s">
        <v>960</v>
      </c>
      <c r="F1930" s="178" t="s">
        <v>66</v>
      </c>
      <c r="G1930" s="214">
        <v>30</v>
      </c>
    </row>
    <row r="1931" spans="1:7" ht="15">
      <c r="A1931" s="272"/>
      <c r="B1931" s="168">
        <f>B1930+1</f>
        <v>1727</v>
      </c>
      <c r="C1931" s="121" t="s">
        <v>194</v>
      </c>
      <c r="D1931" s="168" t="s">
        <v>119</v>
      </c>
      <c r="E1931" s="121" t="s">
        <v>1313</v>
      </c>
      <c r="F1931" s="178" t="s">
        <v>66</v>
      </c>
      <c r="G1931" s="214">
        <v>10</v>
      </c>
    </row>
    <row r="1932" spans="1:7" ht="15">
      <c r="A1932" s="272"/>
      <c r="B1932" s="168">
        <f t="shared" ref="B1932:B1938" si="72">B1931+1</f>
        <v>1728</v>
      </c>
      <c r="C1932" s="121" t="s">
        <v>1589</v>
      </c>
      <c r="D1932" s="168" t="s">
        <v>119</v>
      </c>
      <c r="E1932" s="121" t="s">
        <v>1590</v>
      </c>
      <c r="F1932" s="178" t="s">
        <v>66</v>
      </c>
      <c r="G1932" s="214">
        <v>28</v>
      </c>
    </row>
    <row r="1933" spans="1:7" ht="15">
      <c r="A1933" s="272"/>
      <c r="B1933" s="168">
        <f t="shared" si="72"/>
        <v>1729</v>
      </c>
      <c r="C1933" s="121" t="s">
        <v>134</v>
      </c>
      <c r="D1933" s="168" t="s">
        <v>135</v>
      </c>
      <c r="E1933" s="116" t="s">
        <v>961</v>
      </c>
      <c r="F1933" s="178" t="s">
        <v>66</v>
      </c>
      <c r="G1933" s="214">
        <v>8.4</v>
      </c>
    </row>
    <row r="1934" spans="1:7" ht="15">
      <c r="A1934" s="272"/>
      <c r="B1934" s="168">
        <f t="shared" si="72"/>
        <v>1730</v>
      </c>
      <c r="C1934" s="116" t="s">
        <v>1591</v>
      </c>
      <c r="D1934" s="168" t="s">
        <v>1592</v>
      </c>
      <c r="E1934" s="116" t="s">
        <v>1593</v>
      </c>
      <c r="F1934" s="178" t="s">
        <v>66</v>
      </c>
      <c r="G1934" s="214">
        <v>14.4</v>
      </c>
    </row>
    <row r="1935" spans="1:7" ht="15">
      <c r="A1935" s="272"/>
      <c r="B1935" s="168">
        <f>B1934+1</f>
        <v>1731</v>
      </c>
      <c r="C1935" s="116" t="s">
        <v>1591</v>
      </c>
      <c r="D1935" s="168" t="s">
        <v>1592</v>
      </c>
      <c r="E1935" s="116" t="s">
        <v>1594</v>
      </c>
      <c r="F1935" s="178" t="s">
        <v>66</v>
      </c>
      <c r="G1935" s="214">
        <v>23</v>
      </c>
    </row>
    <row r="1936" spans="1:7" ht="15">
      <c r="A1936" s="272"/>
      <c r="B1936" s="168">
        <f t="shared" si="72"/>
        <v>1732</v>
      </c>
      <c r="C1936" s="116" t="s">
        <v>1595</v>
      </c>
      <c r="D1936" s="168" t="s">
        <v>1592</v>
      </c>
      <c r="E1936" s="116" t="s">
        <v>1596</v>
      </c>
      <c r="F1936" s="178" t="s">
        <v>66</v>
      </c>
      <c r="G1936" s="214">
        <v>32</v>
      </c>
    </row>
    <row r="1937" spans="1:7" ht="15">
      <c r="A1937" s="272"/>
      <c r="B1937" s="168">
        <f t="shared" si="72"/>
        <v>1733</v>
      </c>
      <c r="C1937" s="121" t="s">
        <v>962</v>
      </c>
      <c r="D1937" s="168" t="s">
        <v>119</v>
      </c>
      <c r="E1937" s="116" t="s">
        <v>1445</v>
      </c>
      <c r="F1937" s="178" t="s">
        <v>66</v>
      </c>
      <c r="G1937" s="214">
        <v>2.5</v>
      </c>
    </row>
    <row r="1938" spans="1:7" ht="15">
      <c r="A1938" s="272"/>
      <c r="B1938" s="168">
        <f t="shared" si="72"/>
        <v>1734</v>
      </c>
      <c r="C1938" s="121" t="s">
        <v>1597</v>
      </c>
      <c r="D1938" s="168" t="s">
        <v>119</v>
      </c>
      <c r="E1938" s="116" t="s">
        <v>1598</v>
      </c>
      <c r="F1938" s="178" t="s">
        <v>66</v>
      </c>
      <c r="G1938" s="214">
        <v>45</v>
      </c>
    </row>
    <row r="1939" spans="1:7" ht="14.4">
      <c r="F1939" s="274"/>
      <c r="G1939"/>
    </row>
    <row r="1940" spans="1:7" ht="14.4">
      <c r="F1940" s="274"/>
      <c r="G1940"/>
    </row>
    <row r="1941" spans="1:7" ht="14.4">
      <c r="F1941" s="274"/>
      <c r="G1941"/>
    </row>
    <row r="1942" spans="1:7" ht="14.4">
      <c r="F1942" s="274"/>
    </row>
    <row r="1943" spans="1:7" ht="14.4">
      <c r="F1943" s="274"/>
    </row>
    <row r="1944" spans="1:7" ht="14.4">
      <c r="F1944" s="274"/>
    </row>
    <row r="1945" spans="1:7" ht="14.4">
      <c r="F1945" s="274"/>
    </row>
    <row r="1946" spans="1:7" ht="14.4">
      <c r="F1946" s="274"/>
    </row>
    <row r="1947" spans="1:7" ht="14.4">
      <c r="F1947" s="274"/>
    </row>
    <row r="1948" spans="1:7" ht="14.4">
      <c r="F1948" s="274"/>
    </row>
    <row r="1949" spans="1:7" ht="14.4">
      <c r="F1949" s="274"/>
    </row>
    <row r="1950" spans="1:7" ht="14.4">
      <c r="F1950" s="274"/>
    </row>
    <row r="1951" spans="1:7" ht="14.4">
      <c r="F1951" s="274"/>
    </row>
    <row r="1952" spans="1:7" ht="14.4">
      <c r="F1952" s="274"/>
    </row>
    <row r="1953" spans="6:6" ht="14.4">
      <c r="F1953" s="274"/>
    </row>
    <row r="1954" spans="6:6" ht="14.4">
      <c r="F1954" s="274"/>
    </row>
    <row r="1955" spans="6:6" ht="14.4">
      <c r="F1955" s="274"/>
    </row>
    <row r="1956" spans="6:6" ht="14.4">
      <c r="F1956" s="274"/>
    </row>
    <row r="1957" spans="6:6" ht="14.4">
      <c r="F1957" s="274"/>
    </row>
    <row r="1958" spans="6:6" ht="14.4">
      <c r="F1958" s="274"/>
    </row>
    <row r="1959" spans="6:6" ht="14.4">
      <c r="F1959" s="274"/>
    </row>
    <row r="1960" spans="6:6" ht="14.4">
      <c r="F1960" s="274"/>
    </row>
    <row r="1961" spans="6:6" ht="14.4">
      <c r="F1961" s="274"/>
    </row>
    <row r="1962" spans="6:6" ht="14.4">
      <c r="F1962" s="274"/>
    </row>
    <row r="1963" spans="6:6" ht="14.4">
      <c r="F1963" s="274"/>
    </row>
    <row r="1964" spans="6:6" ht="14.4">
      <c r="F1964" s="274"/>
    </row>
    <row r="1965" spans="6:6" ht="14.4">
      <c r="F1965" s="274"/>
    </row>
    <row r="1966" spans="6:6" ht="14.4">
      <c r="F1966" s="274"/>
    </row>
    <row r="1967" spans="6:6" ht="14.4">
      <c r="F1967" s="274"/>
    </row>
    <row r="1968" spans="6:6" ht="14.4">
      <c r="F1968" s="274"/>
    </row>
    <row r="1969" spans="6:6" ht="14.4">
      <c r="F1969" s="274"/>
    </row>
    <row r="1970" spans="6:6" ht="14.4">
      <c r="F1970" s="274"/>
    </row>
    <row r="1971" spans="6:6" ht="14.4">
      <c r="F1971" s="274"/>
    </row>
    <row r="1972" spans="6:6" ht="14.4">
      <c r="F1972" s="274"/>
    </row>
    <row r="1973" spans="6:6" ht="14.4">
      <c r="F1973" s="274"/>
    </row>
    <row r="1974" spans="6:6" ht="14.4">
      <c r="F1974" s="274"/>
    </row>
    <row r="1975" spans="6:6" ht="14.4">
      <c r="F1975" s="274"/>
    </row>
    <row r="1976" spans="6:6" ht="14.4">
      <c r="F1976" s="274"/>
    </row>
    <row r="1977" spans="6:6" ht="14.4">
      <c r="F1977" s="274"/>
    </row>
    <row r="1978" spans="6:6" ht="14.4">
      <c r="F1978" s="274"/>
    </row>
    <row r="1979" spans="6:6" ht="14.4">
      <c r="F1979" s="274"/>
    </row>
    <row r="1980" spans="6:6" ht="14.4">
      <c r="F1980" s="274"/>
    </row>
    <row r="1981" spans="6:6" ht="14.4">
      <c r="F1981" s="274"/>
    </row>
    <row r="1982" spans="6:6" ht="14.4">
      <c r="F1982" s="274"/>
    </row>
    <row r="1983" spans="6:6" ht="14.4">
      <c r="F1983" s="274"/>
    </row>
    <row r="1984" spans="6:6" ht="14.4">
      <c r="F1984" s="274"/>
    </row>
    <row r="1985" spans="6:6" ht="14.4">
      <c r="F1985" s="274"/>
    </row>
    <row r="1986" spans="6:6" ht="14.4">
      <c r="F1986" s="274"/>
    </row>
    <row r="1987" spans="6:6" ht="14.4">
      <c r="F1987" s="274"/>
    </row>
    <row r="1988" spans="6:6" ht="14.4">
      <c r="F1988" s="274"/>
    </row>
    <row r="1989" spans="6:6" ht="14.4">
      <c r="F1989" s="274"/>
    </row>
    <row r="1990" spans="6:6" ht="14.4">
      <c r="F1990" s="274"/>
    </row>
    <row r="1991" spans="6:6" ht="14.4">
      <c r="F1991" s="274"/>
    </row>
    <row r="1992" spans="6:6" ht="14.4">
      <c r="F1992" s="274"/>
    </row>
    <row r="1993" spans="6:6" ht="14.4">
      <c r="F1993" s="274"/>
    </row>
    <row r="1994" spans="6:6" ht="14.4">
      <c r="F1994" s="274"/>
    </row>
    <row r="1995" spans="6:6" ht="14.4">
      <c r="F1995" s="274"/>
    </row>
    <row r="1996" spans="6:6" ht="14.4">
      <c r="F1996" s="274"/>
    </row>
    <row r="1997" spans="6:6" ht="14.4">
      <c r="F1997" s="274"/>
    </row>
    <row r="1998" spans="6:6" ht="14.4">
      <c r="F1998" s="274"/>
    </row>
    <row r="1999" spans="6:6" ht="14.4">
      <c r="F1999" s="274"/>
    </row>
    <row r="2000" spans="6:6" ht="14.4">
      <c r="F2000" s="274"/>
    </row>
    <row r="2001" spans="6:6" ht="14.4">
      <c r="F2001" s="274"/>
    </row>
    <row r="2002" spans="6:6" ht="14.4">
      <c r="F2002" s="274"/>
    </row>
    <row r="2003" spans="6:6" ht="14.4">
      <c r="F2003" s="274"/>
    </row>
    <row r="2004" spans="6:6" ht="14.4">
      <c r="F2004" s="274"/>
    </row>
    <row r="2005" spans="6:6" ht="14.4">
      <c r="F2005" s="274"/>
    </row>
    <row r="2006" spans="6:6" ht="14.4">
      <c r="F2006" s="274"/>
    </row>
    <row r="2007" spans="6:6" ht="14.4">
      <c r="F2007" s="274"/>
    </row>
    <row r="2008" spans="6:6" ht="14.4">
      <c r="F2008" s="274"/>
    </row>
    <row r="2009" spans="6:6" ht="14.4">
      <c r="F2009" s="274"/>
    </row>
    <row r="2010" spans="6:6" ht="14.4">
      <c r="F2010" s="274"/>
    </row>
    <row r="2011" spans="6:6" ht="14.4">
      <c r="F2011" s="274"/>
    </row>
    <row r="2012" spans="6:6" ht="14.4">
      <c r="F2012" s="274"/>
    </row>
    <row r="2013" spans="6:6" ht="14.4">
      <c r="F2013" s="274"/>
    </row>
    <row r="2014" spans="6:6" ht="14.4">
      <c r="F2014" s="274"/>
    </row>
    <row r="2015" spans="6:6" ht="14.4">
      <c r="F2015" s="274"/>
    </row>
    <row r="2016" spans="6:6" ht="14.4">
      <c r="F2016" s="274"/>
    </row>
    <row r="2017" spans="6:6" ht="14.4">
      <c r="F2017" s="274"/>
    </row>
    <row r="2018" spans="6:6" ht="14.4">
      <c r="F2018" s="274"/>
    </row>
    <row r="2019" spans="6:6" ht="14.4">
      <c r="F2019" s="274"/>
    </row>
    <row r="2020" spans="6:6" ht="14.4">
      <c r="F2020" s="274"/>
    </row>
    <row r="2021" spans="6:6" ht="14.4">
      <c r="F2021" s="274"/>
    </row>
    <row r="2022" spans="6:6" ht="14.4">
      <c r="F2022" s="274"/>
    </row>
    <row r="2023" spans="6:6" ht="14.4">
      <c r="F2023" s="274"/>
    </row>
    <row r="2024" spans="6:6" ht="14.4">
      <c r="F2024" s="274"/>
    </row>
    <row r="2025" spans="6:6" ht="14.4">
      <c r="F2025" s="274"/>
    </row>
    <row r="2026" spans="6:6" ht="14.4">
      <c r="F2026" s="274"/>
    </row>
    <row r="2027" spans="6:6" ht="14.4">
      <c r="F2027" s="274"/>
    </row>
    <row r="2028" spans="6:6" ht="14.4">
      <c r="F2028" s="274"/>
    </row>
    <row r="2029" spans="6:6" ht="14.4">
      <c r="F2029" s="274"/>
    </row>
    <row r="2030" spans="6:6" ht="14.4">
      <c r="F2030" s="274"/>
    </row>
    <row r="2031" spans="6:6" ht="14.4">
      <c r="F2031" s="274"/>
    </row>
    <row r="2032" spans="6:6" ht="14.4">
      <c r="F2032" s="274"/>
    </row>
    <row r="2033" spans="6:6" ht="14.4">
      <c r="F2033" s="274"/>
    </row>
    <row r="2034" spans="6:6" ht="14.4">
      <c r="F2034" s="274"/>
    </row>
    <row r="2035" spans="6:6" ht="14.4">
      <c r="F2035" s="274"/>
    </row>
    <row r="2036" spans="6:6" ht="14.4">
      <c r="F2036" s="274"/>
    </row>
    <row r="2037" spans="6:6" ht="14.4">
      <c r="F2037" s="274"/>
    </row>
    <row r="2038" spans="6:6" ht="14.4">
      <c r="F2038" s="274"/>
    </row>
    <row r="2039" spans="6:6" ht="14.4">
      <c r="F2039" s="274"/>
    </row>
    <row r="2040" spans="6:6" ht="14.4">
      <c r="F2040" s="274"/>
    </row>
    <row r="2041" spans="6:6" ht="14.4">
      <c r="F2041" s="274"/>
    </row>
    <row r="2042" spans="6:6" ht="14.4">
      <c r="F2042" s="274"/>
    </row>
    <row r="2043" spans="6:6" ht="14.4">
      <c r="F2043" s="274"/>
    </row>
    <row r="2044" spans="6:6" ht="14.4">
      <c r="F2044" s="274"/>
    </row>
    <row r="2045" spans="6:6" ht="14.4">
      <c r="F2045" s="274"/>
    </row>
    <row r="2046" spans="6:6" ht="14.4">
      <c r="F2046" s="274"/>
    </row>
    <row r="2047" spans="6:6" ht="14.4">
      <c r="F2047" s="274"/>
    </row>
    <row r="2048" spans="6:6" ht="14.4">
      <c r="F2048" s="274"/>
    </row>
    <row r="2049" spans="6:6" ht="14.4">
      <c r="F2049" s="274"/>
    </row>
    <row r="2050" spans="6:6" ht="14.4">
      <c r="F2050" s="274"/>
    </row>
    <row r="2051" spans="6:6" ht="14.4">
      <c r="F2051" s="274"/>
    </row>
    <row r="2052" spans="6:6" ht="14.4">
      <c r="F2052" s="274"/>
    </row>
    <row r="2053" spans="6:6" ht="14.4">
      <c r="F2053" s="274"/>
    </row>
    <row r="2054" spans="6:6" ht="14.4">
      <c r="F2054" s="274"/>
    </row>
    <row r="2055" spans="6:6" ht="14.4">
      <c r="F2055" s="274"/>
    </row>
    <row r="2056" spans="6:6" ht="14.4">
      <c r="F2056" s="274"/>
    </row>
    <row r="2057" spans="6:6" ht="14.4">
      <c r="F2057" s="274"/>
    </row>
    <row r="2058" spans="6:6" ht="14.4">
      <c r="F2058" s="274"/>
    </row>
    <row r="2059" spans="6:6" ht="14.4">
      <c r="F2059" s="274"/>
    </row>
    <row r="2060" spans="6:6" ht="14.4">
      <c r="F2060" s="274"/>
    </row>
    <row r="2061" spans="6:6" ht="14.4">
      <c r="F2061" s="274"/>
    </row>
    <row r="2062" spans="6:6" ht="14.4">
      <c r="F2062" s="274"/>
    </row>
    <row r="2063" spans="6:6" ht="14.4">
      <c r="F2063" s="274"/>
    </row>
    <row r="2064" spans="6:6" ht="14.4">
      <c r="F2064" s="274"/>
    </row>
    <row r="2065" spans="6:6" ht="14.4">
      <c r="F2065" s="274"/>
    </row>
    <row r="2066" spans="6:6" ht="14.4">
      <c r="F2066" s="274"/>
    </row>
    <row r="2067" spans="6:6" ht="14.4">
      <c r="F2067" s="274"/>
    </row>
    <row r="2068" spans="6:6" ht="14.4">
      <c r="F2068" s="274"/>
    </row>
    <row r="2069" spans="6:6" ht="14.4">
      <c r="F2069" s="274"/>
    </row>
    <row r="2070" spans="6:6" ht="14.4">
      <c r="F2070" s="274"/>
    </row>
    <row r="2071" spans="6:6" ht="14.4">
      <c r="F2071" s="274"/>
    </row>
    <row r="2072" spans="6:6" ht="14.4">
      <c r="F2072" s="274"/>
    </row>
    <row r="2073" spans="6:6" ht="14.4">
      <c r="F2073" s="274"/>
    </row>
    <row r="2074" spans="6:6" ht="14.4">
      <c r="F2074" s="274"/>
    </row>
    <row r="2075" spans="6:6" ht="14.4">
      <c r="F2075" s="274"/>
    </row>
    <row r="2076" spans="6:6" ht="14.4">
      <c r="F2076" s="274"/>
    </row>
    <row r="2077" spans="6:6" ht="14.4">
      <c r="F2077" s="274"/>
    </row>
    <row r="2078" spans="6:6" ht="14.4">
      <c r="F2078" s="274"/>
    </row>
    <row r="2079" spans="6:6" ht="14.4">
      <c r="F2079" s="274"/>
    </row>
    <row r="2080" spans="6:6" ht="14.4">
      <c r="F2080" s="274"/>
    </row>
    <row r="2081" spans="6:6" ht="14.4">
      <c r="F2081" s="274"/>
    </row>
    <row r="2082" spans="6:6" ht="14.4">
      <c r="F2082" s="274"/>
    </row>
    <row r="2083" spans="6:6" ht="14.4">
      <c r="F2083" s="274"/>
    </row>
    <row r="2084" spans="6:6" ht="14.4">
      <c r="F2084" s="274"/>
    </row>
    <row r="2085" spans="6:6" ht="14.4">
      <c r="F2085" s="274"/>
    </row>
    <row r="2086" spans="6:6" ht="14.4">
      <c r="F2086" s="274"/>
    </row>
    <row r="2087" spans="6:6" ht="14.4">
      <c r="F2087" s="274"/>
    </row>
    <row r="2088" spans="6:6" ht="14.4">
      <c r="F2088" s="274"/>
    </row>
    <row r="2089" spans="6:6" ht="14.4">
      <c r="F2089" s="274"/>
    </row>
    <row r="2090" spans="6:6" ht="14.4">
      <c r="F2090" s="274"/>
    </row>
    <row r="2091" spans="6:6" ht="14.4">
      <c r="F2091" s="274"/>
    </row>
    <row r="2092" spans="6:6" ht="14.4">
      <c r="F2092" s="274"/>
    </row>
    <row r="2093" spans="6:6" ht="14.4">
      <c r="F2093" s="274"/>
    </row>
    <row r="2094" spans="6:6" ht="14.4">
      <c r="F2094" s="274"/>
    </row>
    <row r="2095" spans="6:6" ht="14.4">
      <c r="F2095" s="274"/>
    </row>
    <row r="2096" spans="6:6" ht="14.4">
      <c r="F2096" s="274"/>
    </row>
    <row r="2097" spans="6:6" ht="14.4">
      <c r="F2097" s="274"/>
    </row>
    <row r="2098" spans="6:6" ht="14.4">
      <c r="F2098" s="274"/>
    </row>
    <row r="2099" spans="6:6" ht="14.4">
      <c r="F2099" s="274"/>
    </row>
    <row r="2100" spans="6:6" ht="14.4">
      <c r="F2100" s="274"/>
    </row>
    <row r="2101" spans="6:6" ht="14.4">
      <c r="F2101" s="274"/>
    </row>
    <row r="2102" spans="6:6" ht="14.4">
      <c r="F2102" s="274"/>
    </row>
    <row r="2103" spans="6:6" ht="14.4">
      <c r="F2103" s="274"/>
    </row>
    <row r="2104" spans="6:6" ht="14.4">
      <c r="F2104" s="274"/>
    </row>
    <row r="2105" spans="6:6" ht="14.4">
      <c r="F2105" s="274"/>
    </row>
    <row r="2106" spans="6:6" ht="14.4">
      <c r="F2106" s="274"/>
    </row>
    <row r="2107" spans="6:6" ht="14.4">
      <c r="F2107" s="274"/>
    </row>
    <row r="2108" spans="6:6" ht="14.4">
      <c r="F2108" s="274"/>
    </row>
    <row r="2109" spans="6:6" ht="14.4">
      <c r="F2109" s="274"/>
    </row>
    <row r="2110" spans="6:6" ht="14.4">
      <c r="F2110" s="274"/>
    </row>
    <row r="2111" spans="6:6" ht="14.4">
      <c r="F2111" s="274"/>
    </row>
    <row r="2112" spans="6:6" ht="14.4">
      <c r="F2112" s="274"/>
    </row>
    <row r="2113" spans="6:6" ht="14.4">
      <c r="F2113" s="274"/>
    </row>
    <row r="2114" spans="6:6" ht="14.4">
      <c r="F2114" s="274"/>
    </row>
    <row r="2115" spans="6:6" ht="14.4">
      <c r="F2115" s="274"/>
    </row>
    <row r="2116" spans="6:6" ht="14.4">
      <c r="F2116" s="274"/>
    </row>
    <row r="2117" spans="6:6" ht="14.4">
      <c r="F2117" s="274"/>
    </row>
    <row r="2118" spans="6:6" ht="14.4">
      <c r="F2118" s="274"/>
    </row>
    <row r="2119" spans="6:6" ht="14.4">
      <c r="F2119" s="274"/>
    </row>
    <row r="2120" spans="6:6" ht="14.4">
      <c r="F2120" s="274"/>
    </row>
    <row r="2121" spans="6:6" ht="14.4">
      <c r="F2121" s="274"/>
    </row>
    <row r="2122" spans="6:6" ht="14.4">
      <c r="F2122" s="274"/>
    </row>
    <row r="2123" spans="6:6" ht="14.4">
      <c r="F2123" s="274"/>
    </row>
    <row r="2124" spans="6:6" ht="14.4">
      <c r="F2124" s="274"/>
    </row>
    <row r="2125" spans="6:6" ht="14.4">
      <c r="F2125" s="274"/>
    </row>
    <row r="2126" spans="6:6" ht="14.4">
      <c r="F2126" s="274"/>
    </row>
    <row r="2127" spans="6:6" ht="14.4">
      <c r="F2127" s="274"/>
    </row>
    <row r="2128" spans="6:6" ht="14.4">
      <c r="F2128" s="274"/>
    </row>
    <row r="2129" spans="6:6" ht="14.4">
      <c r="F2129" s="274"/>
    </row>
    <row r="2130" spans="6:6" ht="14.4">
      <c r="F2130" s="274"/>
    </row>
    <row r="2131" spans="6:6" ht="14.4">
      <c r="F2131" s="274"/>
    </row>
    <row r="2132" spans="6:6" ht="14.4">
      <c r="F2132" s="274"/>
    </row>
    <row r="2133" spans="6:6" ht="14.4">
      <c r="F2133" s="274"/>
    </row>
    <row r="2134" spans="6:6" ht="14.4">
      <c r="F2134" s="274"/>
    </row>
    <row r="2135" spans="6:6" ht="14.4">
      <c r="F2135" s="274"/>
    </row>
    <row r="2136" spans="6:6" ht="14.4">
      <c r="F2136" s="274"/>
    </row>
    <row r="2137" spans="6:6" ht="14.4">
      <c r="F2137" s="274"/>
    </row>
    <row r="2138" spans="6:6" ht="14.4">
      <c r="F2138" s="274"/>
    </row>
    <row r="2139" spans="6:6" ht="14.4">
      <c r="F2139" s="274"/>
    </row>
    <row r="2140" spans="6:6" ht="14.4">
      <c r="F2140" s="274"/>
    </row>
    <row r="2141" spans="6:6" ht="14.4">
      <c r="F2141" s="274"/>
    </row>
    <row r="2142" spans="6:6" ht="14.4">
      <c r="F2142" s="274"/>
    </row>
    <row r="2143" spans="6:6" ht="14.4">
      <c r="F2143" s="274"/>
    </row>
    <row r="2144" spans="6:6" ht="14.4">
      <c r="F2144" s="274"/>
    </row>
    <row r="2145" spans="6:6" ht="14.4">
      <c r="F2145" s="274"/>
    </row>
    <row r="2146" spans="6:6" ht="14.4">
      <c r="F2146" s="274"/>
    </row>
    <row r="2147" spans="6:6" ht="14.4">
      <c r="F2147" s="274"/>
    </row>
    <row r="2148" spans="6:6" ht="14.4">
      <c r="F2148" s="274"/>
    </row>
    <row r="2149" spans="6:6" ht="14.4">
      <c r="F2149" s="274"/>
    </row>
    <row r="2150" spans="6:6" ht="14.4">
      <c r="F2150" s="274"/>
    </row>
    <row r="2151" spans="6:6" ht="14.4">
      <c r="F2151" s="274"/>
    </row>
    <row r="2152" spans="6:6" ht="14.4">
      <c r="F2152" s="274"/>
    </row>
    <row r="2153" spans="6:6" ht="14.4">
      <c r="F2153" s="274"/>
    </row>
    <row r="2154" spans="6:6" ht="14.4">
      <c r="F2154" s="274"/>
    </row>
    <row r="2155" spans="6:6" ht="14.4">
      <c r="F2155" s="274"/>
    </row>
    <row r="2156" spans="6:6" ht="14.4">
      <c r="F2156" s="274"/>
    </row>
    <row r="2157" spans="6:6" ht="14.4">
      <c r="F2157" s="274"/>
    </row>
    <row r="2158" spans="6:6" ht="14.4">
      <c r="F2158" s="274"/>
    </row>
    <row r="2159" spans="6:6" ht="14.4">
      <c r="F2159" s="274"/>
    </row>
    <row r="2160" spans="6:6" ht="14.4">
      <c r="F2160" s="274"/>
    </row>
    <row r="2161" spans="6:6" ht="14.4">
      <c r="F2161" s="274"/>
    </row>
    <row r="2162" spans="6:6" ht="14.4">
      <c r="F2162" s="274"/>
    </row>
    <row r="2163" spans="6:6" ht="14.4">
      <c r="F2163" s="274"/>
    </row>
    <row r="2164" spans="6:6" ht="14.4">
      <c r="F2164" s="274"/>
    </row>
    <row r="2165" spans="6:6" ht="14.4">
      <c r="F2165" s="274"/>
    </row>
    <row r="2166" spans="6:6" ht="14.4">
      <c r="F2166" s="274"/>
    </row>
    <row r="2167" spans="6:6" ht="14.4">
      <c r="F2167" s="274"/>
    </row>
    <row r="2168" spans="6:6" ht="14.4">
      <c r="F2168" s="274"/>
    </row>
    <row r="2169" spans="6:6" ht="14.4">
      <c r="F2169" s="274"/>
    </row>
    <row r="2170" spans="6:6" ht="14.4">
      <c r="F2170" s="274"/>
    </row>
    <row r="2171" spans="6:6" ht="14.4">
      <c r="F2171" s="274"/>
    </row>
    <row r="2172" spans="6:6" ht="14.4">
      <c r="F2172" s="274"/>
    </row>
    <row r="2173" spans="6:6" ht="14.4">
      <c r="F2173" s="274"/>
    </row>
    <row r="2174" spans="6:6" ht="14.4">
      <c r="F2174" s="274"/>
    </row>
    <row r="2175" spans="6:6" ht="14.4">
      <c r="F2175" s="274"/>
    </row>
    <row r="2176" spans="6:6" ht="14.4">
      <c r="F2176" s="274"/>
    </row>
    <row r="2177" spans="6:6" ht="14.4">
      <c r="F2177" s="274"/>
    </row>
    <row r="2178" spans="6:6" ht="14.4">
      <c r="F2178" s="274"/>
    </row>
    <row r="2179" spans="6:6" ht="14.4">
      <c r="F2179" s="274"/>
    </row>
    <row r="2180" spans="6:6" ht="14.4">
      <c r="F2180" s="274"/>
    </row>
    <row r="2181" spans="6:6" ht="14.4">
      <c r="F2181" s="274"/>
    </row>
    <row r="2182" spans="6:6" ht="14.4">
      <c r="F2182" s="274"/>
    </row>
    <row r="2183" spans="6:6" ht="14.4">
      <c r="F2183" s="274"/>
    </row>
    <row r="2184" spans="6:6" ht="14.4">
      <c r="F2184" s="274"/>
    </row>
    <row r="2185" spans="6:6" ht="14.4">
      <c r="F2185" s="274"/>
    </row>
    <row r="2186" spans="6:6" ht="14.4">
      <c r="F2186" s="274"/>
    </row>
    <row r="2187" spans="6:6" ht="14.4">
      <c r="F2187" s="274"/>
    </row>
    <row r="2188" spans="6:6" ht="14.4">
      <c r="F2188" s="274"/>
    </row>
    <row r="2189" spans="6:6" ht="14.4">
      <c r="F2189" s="274"/>
    </row>
    <row r="2190" spans="6:6" ht="14.4">
      <c r="F2190" s="274"/>
    </row>
    <row r="2191" spans="6:6" ht="14.4">
      <c r="F2191" s="274"/>
    </row>
    <row r="2192" spans="6:6" ht="14.4">
      <c r="F2192" s="274"/>
    </row>
    <row r="2193" spans="6:6" ht="14.4">
      <c r="F2193" s="274"/>
    </row>
    <row r="2194" spans="6:6" ht="14.4">
      <c r="F2194" s="274"/>
    </row>
    <row r="2195" spans="6:6" ht="14.4">
      <c r="F2195" s="274"/>
    </row>
    <row r="2196" spans="6:6" ht="14.4">
      <c r="F2196" s="274"/>
    </row>
    <row r="2197" spans="6:6" ht="14.4">
      <c r="F2197" s="274"/>
    </row>
    <row r="2198" spans="6:6" ht="14.4">
      <c r="F2198" s="274"/>
    </row>
    <row r="2199" spans="6:6" ht="14.4">
      <c r="F2199" s="274"/>
    </row>
    <row r="2200" spans="6:6" ht="14.4">
      <c r="F2200" s="274"/>
    </row>
    <row r="2201" spans="6:6" ht="14.4">
      <c r="F2201" s="274"/>
    </row>
    <row r="2202" spans="6:6" ht="14.4">
      <c r="F2202" s="274"/>
    </row>
    <row r="2203" spans="6:6" ht="14.4">
      <c r="F2203" s="274"/>
    </row>
    <row r="2204" spans="6:6" ht="14.4">
      <c r="F2204" s="274"/>
    </row>
    <row r="2205" spans="6:6" ht="14.4">
      <c r="F2205" s="274"/>
    </row>
    <row r="2206" spans="6:6" ht="14.4">
      <c r="F2206" s="274"/>
    </row>
    <row r="2207" spans="6:6" ht="14.4">
      <c r="F2207" s="274"/>
    </row>
    <row r="2208" spans="6:6" ht="14.4">
      <c r="F2208" s="274"/>
    </row>
    <row r="2209" spans="6:6" ht="14.4">
      <c r="F2209" s="274"/>
    </row>
    <row r="2210" spans="6:6" ht="14.4">
      <c r="F2210" s="274"/>
    </row>
    <row r="2211" spans="6:6" ht="14.4">
      <c r="F2211" s="274"/>
    </row>
    <row r="2212" spans="6:6" ht="14.4">
      <c r="F2212" s="274"/>
    </row>
    <row r="2213" spans="6:6" ht="14.4">
      <c r="F2213" s="274"/>
    </row>
    <row r="2214" spans="6:6" ht="14.4">
      <c r="F2214" s="274"/>
    </row>
    <row r="2215" spans="6:6" ht="14.4">
      <c r="F2215" s="274"/>
    </row>
    <row r="2216" spans="6:6" ht="14.4">
      <c r="F2216" s="274"/>
    </row>
    <row r="2217" spans="6:6" ht="14.4">
      <c r="F2217" s="274"/>
    </row>
    <row r="2218" spans="6:6" ht="14.4">
      <c r="F2218" s="274"/>
    </row>
    <row r="2219" spans="6:6" ht="14.4">
      <c r="F2219" s="274"/>
    </row>
    <row r="2220" spans="6:6" ht="14.4">
      <c r="F2220" s="274"/>
    </row>
    <row r="2221" spans="6:6" ht="14.4">
      <c r="F2221" s="274"/>
    </row>
    <row r="2222" spans="6:6" ht="14.4">
      <c r="F2222" s="274"/>
    </row>
    <row r="2223" spans="6:6" ht="14.4">
      <c r="F2223" s="274"/>
    </row>
    <row r="2224" spans="6:6" ht="14.4">
      <c r="F2224" s="274"/>
    </row>
    <row r="2225" spans="6:6" ht="14.4">
      <c r="F2225" s="274"/>
    </row>
    <row r="2226" spans="6:6" ht="14.4">
      <c r="F2226" s="274"/>
    </row>
    <row r="2227" spans="6:6" ht="14.4">
      <c r="F2227" s="274"/>
    </row>
    <row r="2228" spans="6:6" ht="14.4">
      <c r="F2228" s="274"/>
    </row>
    <row r="2229" spans="6:6" ht="14.4">
      <c r="F2229" s="274"/>
    </row>
    <row r="2230" spans="6:6" ht="14.4">
      <c r="F2230" s="274"/>
    </row>
    <row r="2231" spans="6:6" ht="14.4">
      <c r="F2231" s="274"/>
    </row>
    <row r="2232" spans="6:6" ht="14.4">
      <c r="F2232" s="274"/>
    </row>
    <row r="2233" spans="6:6" ht="14.4">
      <c r="F2233" s="274"/>
    </row>
    <row r="2234" spans="6:6" ht="14.4">
      <c r="F2234" s="274"/>
    </row>
    <row r="2235" spans="6:6" ht="14.4">
      <c r="F2235" s="274"/>
    </row>
    <row r="2236" spans="6:6" ht="14.4">
      <c r="F2236" s="274"/>
    </row>
    <row r="2237" spans="6:6" ht="14.4">
      <c r="F2237" s="274"/>
    </row>
    <row r="2238" spans="6:6" ht="14.4">
      <c r="F2238" s="274"/>
    </row>
    <row r="2239" spans="6:6" ht="14.4">
      <c r="F2239" s="274"/>
    </row>
    <row r="2240" spans="6:6" ht="14.4">
      <c r="F2240" s="274"/>
    </row>
    <row r="2241" spans="6:6" ht="14.4">
      <c r="F2241" s="274"/>
    </row>
    <row r="2242" spans="6:6" ht="14.4">
      <c r="F2242" s="274"/>
    </row>
    <row r="2243" spans="6:6" ht="14.4">
      <c r="F2243" s="274"/>
    </row>
    <row r="2244" spans="6:6" ht="14.4">
      <c r="F2244" s="274"/>
    </row>
    <row r="2245" spans="6:6" ht="14.4">
      <c r="F2245" s="274"/>
    </row>
    <row r="2246" spans="6:6" ht="14.4">
      <c r="F2246" s="274"/>
    </row>
    <row r="2247" spans="6:6" ht="14.4">
      <c r="F2247" s="274"/>
    </row>
    <row r="2248" spans="6:6" ht="14.4">
      <c r="F2248" s="274"/>
    </row>
    <row r="2249" spans="6:6" ht="14.4">
      <c r="F2249" s="274"/>
    </row>
    <row r="2250" spans="6:6" ht="14.4">
      <c r="F2250" s="274"/>
    </row>
    <row r="2251" spans="6:6" ht="14.4">
      <c r="F2251" s="274"/>
    </row>
    <row r="2252" spans="6:6" ht="14.4">
      <c r="F2252" s="274"/>
    </row>
    <row r="2253" spans="6:6" ht="14.4">
      <c r="F2253" s="274"/>
    </row>
    <row r="2254" spans="6:6" ht="14.4">
      <c r="F2254" s="274"/>
    </row>
    <row r="2255" spans="6:6" ht="14.4">
      <c r="F2255" s="274"/>
    </row>
    <row r="2256" spans="6:6" ht="14.4">
      <c r="F2256" s="274"/>
    </row>
    <row r="2257" spans="6:6" ht="14.4">
      <c r="F2257" s="274"/>
    </row>
    <row r="2258" spans="6:6" ht="14.4">
      <c r="F2258" s="274"/>
    </row>
    <row r="2259" spans="6:6" ht="14.4">
      <c r="F2259" s="274"/>
    </row>
    <row r="2260" spans="6:6" ht="14.4">
      <c r="F2260" s="274"/>
    </row>
    <row r="2261" spans="6:6" ht="14.4">
      <c r="F2261" s="274"/>
    </row>
    <row r="2262" spans="6:6" ht="14.4">
      <c r="F2262" s="274"/>
    </row>
    <row r="2263" spans="6:6" ht="14.4">
      <c r="F2263" s="274"/>
    </row>
    <row r="2264" spans="6:6" ht="14.4">
      <c r="F2264" s="274"/>
    </row>
    <row r="2265" spans="6:6" ht="14.4">
      <c r="F2265" s="274"/>
    </row>
    <row r="2266" spans="6:6" ht="14.4">
      <c r="F2266" s="274"/>
    </row>
    <row r="2267" spans="6:6" ht="14.4">
      <c r="F2267" s="274"/>
    </row>
    <row r="2268" spans="6:6" ht="14.4">
      <c r="F2268" s="274"/>
    </row>
    <row r="2269" spans="6:6" ht="14.4">
      <c r="F2269" s="274"/>
    </row>
    <row r="2270" spans="6:6" ht="14.4">
      <c r="F2270" s="274"/>
    </row>
    <row r="2271" spans="6:6" ht="14.4">
      <c r="F2271" s="274"/>
    </row>
    <row r="2272" spans="6:6" ht="14.4">
      <c r="F2272" s="274"/>
    </row>
    <row r="2273" spans="6:6" ht="14.4">
      <c r="F2273" s="274"/>
    </row>
    <row r="2274" spans="6:6" ht="14.4">
      <c r="F2274" s="274"/>
    </row>
    <row r="2275" spans="6:6" ht="14.4">
      <c r="F2275" s="274"/>
    </row>
    <row r="2276" spans="6:6" ht="14.4">
      <c r="F2276" s="274"/>
    </row>
    <row r="2277" spans="6:6" ht="14.4">
      <c r="F2277" s="274"/>
    </row>
    <row r="2278" spans="6:6" ht="14.4">
      <c r="F2278" s="274"/>
    </row>
    <row r="2279" spans="6:6" ht="14.4">
      <c r="F2279" s="274"/>
    </row>
    <row r="2280" spans="6:6" ht="14.4">
      <c r="F2280" s="274"/>
    </row>
    <row r="2281" spans="6:6" ht="14.4">
      <c r="F2281" s="274"/>
    </row>
    <row r="2282" spans="6:6" ht="14.4">
      <c r="F2282" s="274"/>
    </row>
    <row r="2283" spans="6:6" ht="14.4">
      <c r="F2283" s="274"/>
    </row>
    <row r="2284" spans="6:6" ht="14.4">
      <c r="F2284" s="274"/>
    </row>
    <row r="2285" spans="6:6" ht="14.4">
      <c r="F2285" s="274"/>
    </row>
    <row r="2286" spans="6:6" ht="14.4">
      <c r="F2286" s="274"/>
    </row>
    <row r="2287" spans="6:6" ht="14.4">
      <c r="F2287" s="274"/>
    </row>
    <row r="2288" spans="6:6" ht="14.4">
      <c r="F2288" s="274"/>
    </row>
    <row r="2289" spans="6:6" ht="14.4">
      <c r="F2289" s="274"/>
    </row>
    <row r="2290" spans="6:6" ht="14.4">
      <c r="F2290" s="274"/>
    </row>
    <row r="2291" spans="6:6" ht="14.4">
      <c r="F2291" s="274"/>
    </row>
    <row r="2292" spans="6:6" ht="14.4">
      <c r="F2292" s="274"/>
    </row>
    <row r="2293" spans="6:6" ht="14.4">
      <c r="F2293" s="274"/>
    </row>
    <row r="2294" spans="6:6" ht="14.4">
      <c r="F2294" s="274"/>
    </row>
    <row r="2295" spans="6:6" ht="14.4">
      <c r="F2295" s="274"/>
    </row>
    <row r="2296" spans="6:6" ht="14.4">
      <c r="F2296" s="274"/>
    </row>
    <row r="2297" spans="6:6" ht="14.4">
      <c r="F2297" s="274"/>
    </row>
    <row r="2298" spans="6:6" ht="14.4">
      <c r="F2298" s="274"/>
    </row>
    <row r="2299" spans="6:6" ht="14.4">
      <c r="F2299" s="274"/>
    </row>
    <row r="2300" spans="6:6" ht="14.4">
      <c r="F2300" s="274"/>
    </row>
    <row r="2301" spans="6:6" ht="14.4">
      <c r="F2301" s="274"/>
    </row>
    <row r="2302" spans="6:6" ht="14.4">
      <c r="F2302" s="274"/>
    </row>
    <row r="2303" spans="6:6" ht="14.4">
      <c r="F2303" s="274"/>
    </row>
    <row r="2304" spans="6:6" ht="14.4">
      <c r="F2304" s="274"/>
    </row>
    <row r="2305" spans="6:6" ht="14.4">
      <c r="F2305" s="274"/>
    </row>
    <row r="2306" spans="6:6" ht="14.4">
      <c r="F2306" s="274"/>
    </row>
    <row r="2307" spans="6:6" ht="14.4">
      <c r="F2307" s="274"/>
    </row>
    <row r="2308" spans="6:6" ht="14.4">
      <c r="F2308" s="274"/>
    </row>
    <row r="2309" spans="6:6" ht="14.4">
      <c r="F2309" s="274"/>
    </row>
    <row r="2310" spans="6:6" ht="14.4">
      <c r="F2310" s="274"/>
    </row>
    <row r="2311" spans="6:6" ht="14.4">
      <c r="F2311" s="274"/>
    </row>
    <row r="2312" spans="6:6" ht="14.4">
      <c r="F2312" s="274"/>
    </row>
    <row r="2313" spans="6:6" ht="14.4">
      <c r="F2313" s="274"/>
    </row>
    <row r="2314" spans="6:6" ht="14.4">
      <c r="F2314" s="274"/>
    </row>
    <row r="2315" spans="6:6" ht="14.4">
      <c r="F2315" s="274"/>
    </row>
    <row r="2316" spans="6:6" ht="14.4">
      <c r="F2316" s="274"/>
    </row>
    <row r="2317" spans="6:6" ht="14.4">
      <c r="F2317" s="274"/>
    </row>
    <row r="2318" spans="6:6" ht="14.4">
      <c r="F2318" s="274"/>
    </row>
    <row r="2319" spans="6:6" ht="14.4">
      <c r="F2319" s="274"/>
    </row>
    <row r="2320" spans="6:6" ht="14.4">
      <c r="F2320" s="274"/>
    </row>
    <row r="2321" spans="6:6" ht="14.4">
      <c r="F2321" s="274"/>
    </row>
    <row r="2322" spans="6:6" ht="14.4">
      <c r="F2322" s="274"/>
    </row>
    <row r="2323" spans="6:6" ht="14.4">
      <c r="F2323" s="274"/>
    </row>
    <row r="2324" spans="6:6" ht="14.4">
      <c r="F2324" s="274"/>
    </row>
    <row r="2325" spans="6:6" ht="14.4">
      <c r="F2325" s="274"/>
    </row>
    <row r="2326" spans="6:6" ht="14.4">
      <c r="F2326" s="274"/>
    </row>
    <row r="2327" spans="6:6" ht="14.4">
      <c r="F2327" s="274"/>
    </row>
    <row r="2328" spans="6:6" ht="14.4">
      <c r="F2328" s="274"/>
    </row>
    <row r="2329" spans="6:6" ht="14.4">
      <c r="F2329" s="274"/>
    </row>
    <row r="2330" spans="6:6" ht="14.4">
      <c r="F2330" s="274"/>
    </row>
    <row r="2331" spans="6:6" ht="14.4">
      <c r="F2331" s="274"/>
    </row>
    <row r="2332" spans="6:6" ht="14.4">
      <c r="F2332" s="274"/>
    </row>
    <row r="2333" spans="6:6" ht="14.4">
      <c r="F2333" s="274"/>
    </row>
    <row r="2334" spans="6:6" ht="14.4">
      <c r="F2334" s="274"/>
    </row>
    <row r="2335" spans="6:6" ht="14.4">
      <c r="F2335" s="274"/>
    </row>
    <row r="2336" spans="6:6" ht="14.4">
      <c r="F2336" s="274"/>
    </row>
    <row r="2337" spans="6:6" ht="14.4">
      <c r="F2337" s="274"/>
    </row>
    <row r="2338" spans="6:6" ht="14.4">
      <c r="F2338" s="274"/>
    </row>
    <row r="2339" spans="6:6" ht="14.4">
      <c r="F2339" s="274"/>
    </row>
    <row r="2340" spans="6:6" ht="14.4">
      <c r="F2340" s="274"/>
    </row>
    <row r="2341" spans="6:6" ht="14.4">
      <c r="F2341" s="274"/>
    </row>
    <row r="2342" spans="6:6" ht="14.4">
      <c r="F2342" s="274"/>
    </row>
    <row r="2343" spans="6:6" ht="14.4">
      <c r="F2343" s="274"/>
    </row>
    <row r="2344" spans="6:6" ht="14.4">
      <c r="F2344" s="274"/>
    </row>
    <row r="2345" spans="6:6" ht="14.4">
      <c r="F2345" s="274"/>
    </row>
    <row r="2346" spans="6:6" ht="14.4">
      <c r="F2346" s="274"/>
    </row>
    <row r="2347" spans="6:6" ht="14.4">
      <c r="F2347" s="274"/>
    </row>
    <row r="2348" spans="6:6" ht="14.4">
      <c r="F2348" s="274"/>
    </row>
    <row r="2349" spans="6:6" ht="14.4">
      <c r="F2349" s="274"/>
    </row>
    <row r="2350" spans="6:6" ht="14.4">
      <c r="F2350" s="274"/>
    </row>
    <row r="2351" spans="6:6" ht="14.4">
      <c r="F2351" s="274"/>
    </row>
    <row r="2352" spans="6:6" ht="14.4">
      <c r="F2352" s="274"/>
    </row>
    <row r="2353" spans="6:6" ht="14.4">
      <c r="F2353" s="274"/>
    </row>
    <row r="2354" spans="6:6" ht="14.4">
      <c r="F2354" s="274"/>
    </row>
    <row r="2355" spans="6:6" ht="14.4">
      <c r="F2355" s="274"/>
    </row>
    <row r="2356" spans="6:6" ht="14.4">
      <c r="F2356" s="274"/>
    </row>
    <row r="2357" spans="6:6" ht="14.4">
      <c r="F2357" s="274"/>
    </row>
    <row r="2358" spans="6:6" ht="14.4">
      <c r="F2358" s="274"/>
    </row>
    <row r="2359" spans="6:6" ht="14.4">
      <c r="F2359" s="274"/>
    </row>
    <row r="2360" spans="6:6" ht="14.4">
      <c r="F2360" s="274"/>
    </row>
    <row r="2361" spans="6:6" ht="14.4">
      <c r="F2361" s="274"/>
    </row>
    <row r="2362" spans="6:6" ht="14.4">
      <c r="F2362" s="274"/>
    </row>
    <row r="2363" spans="6:6" ht="14.4">
      <c r="F2363" s="274"/>
    </row>
    <row r="2364" spans="6:6" ht="14.4">
      <c r="F2364" s="274"/>
    </row>
    <row r="2365" spans="6:6" ht="14.4">
      <c r="F2365" s="274"/>
    </row>
    <row r="2366" spans="6:6" ht="14.4">
      <c r="F2366" s="274"/>
    </row>
    <row r="2367" spans="6:6" ht="14.4">
      <c r="F2367" s="274"/>
    </row>
    <row r="2368" spans="6:6" ht="14.4">
      <c r="F2368" s="274"/>
    </row>
    <row r="2369" spans="6:6" ht="14.4">
      <c r="F2369" s="274"/>
    </row>
    <row r="2370" spans="6:6" ht="14.4">
      <c r="F2370" s="274"/>
    </row>
    <row r="2371" spans="6:6" ht="14.4">
      <c r="F2371" s="274"/>
    </row>
    <row r="2372" spans="6:6" ht="14.4">
      <c r="F2372" s="274"/>
    </row>
    <row r="2373" spans="6:6" ht="14.4">
      <c r="F2373" s="274"/>
    </row>
    <row r="2374" spans="6:6" ht="14.4">
      <c r="F2374" s="274"/>
    </row>
    <row r="2375" spans="6:6" ht="14.4">
      <c r="F2375" s="274"/>
    </row>
    <row r="2376" spans="6:6" ht="14.4">
      <c r="F2376" s="274"/>
    </row>
    <row r="2377" spans="6:6" ht="14.4">
      <c r="F2377" s="274"/>
    </row>
    <row r="2378" spans="6:6" ht="14.4">
      <c r="F2378" s="274"/>
    </row>
    <row r="2379" spans="6:6" ht="14.4">
      <c r="F2379" s="274"/>
    </row>
    <row r="2380" spans="6:6" ht="14.4">
      <c r="F2380" s="274"/>
    </row>
    <row r="2381" spans="6:6" ht="14.4">
      <c r="F2381" s="274"/>
    </row>
    <row r="2382" spans="6:6" ht="14.4">
      <c r="F2382" s="274"/>
    </row>
    <row r="2383" spans="6:6" ht="14.4">
      <c r="F2383" s="274"/>
    </row>
    <row r="2384" spans="6:6" ht="14.4">
      <c r="F2384" s="274"/>
    </row>
    <row r="2385" spans="6:6" ht="14.4">
      <c r="F2385" s="274"/>
    </row>
    <row r="2386" spans="6:6" ht="14.4">
      <c r="F2386" s="274"/>
    </row>
    <row r="2387" spans="6:6" ht="14.4">
      <c r="F2387" s="274"/>
    </row>
    <row r="2388" spans="6:6" ht="14.4">
      <c r="F2388" s="274"/>
    </row>
    <row r="2389" spans="6:6" ht="14.4">
      <c r="F2389" s="274"/>
    </row>
    <row r="2390" spans="6:6" ht="14.4">
      <c r="F2390" s="274"/>
    </row>
    <row r="2391" spans="6:6" ht="14.4">
      <c r="F2391" s="274"/>
    </row>
    <row r="2392" spans="6:6" ht="14.4">
      <c r="F2392" s="274"/>
    </row>
    <row r="2393" spans="6:6" ht="14.4">
      <c r="F2393" s="274"/>
    </row>
    <row r="2394" spans="6:6" ht="14.4">
      <c r="F2394" s="274"/>
    </row>
    <row r="2395" spans="6:6" ht="14.4">
      <c r="F2395" s="274"/>
    </row>
    <row r="2396" spans="6:6" ht="14.4">
      <c r="F2396" s="274"/>
    </row>
    <row r="2397" spans="6:6" ht="14.4">
      <c r="F2397" s="274"/>
    </row>
    <row r="2398" spans="6:6" ht="14.4">
      <c r="F2398" s="274"/>
    </row>
    <row r="2399" spans="6:6" ht="14.4">
      <c r="F2399" s="274"/>
    </row>
    <row r="2400" spans="6:6" ht="14.4">
      <c r="F2400" s="274"/>
    </row>
    <row r="2401" spans="6:6" ht="14.4">
      <c r="F2401" s="274"/>
    </row>
    <row r="2402" spans="6:6" ht="14.4">
      <c r="F2402" s="274"/>
    </row>
    <row r="2403" spans="6:6" ht="14.4">
      <c r="F2403" s="274"/>
    </row>
    <row r="2404" spans="6:6" ht="14.4">
      <c r="F2404" s="274"/>
    </row>
    <row r="2405" spans="6:6" ht="14.4">
      <c r="F2405" s="274"/>
    </row>
    <row r="2406" spans="6:6" ht="14.4">
      <c r="F2406" s="274"/>
    </row>
    <row r="2407" spans="6:6" ht="14.4">
      <c r="F2407" s="274"/>
    </row>
    <row r="2408" spans="6:6" ht="14.4">
      <c r="F2408" s="274"/>
    </row>
    <row r="2409" spans="6:6" ht="14.4">
      <c r="F2409" s="274"/>
    </row>
    <row r="2410" spans="6:6" ht="14.4">
      <c r="F2410" s="274"/>
    </row>
    <row r="2411" spans="6:6" ht="14.4">
      <c r="F2411" s="274"/>
    </row>
    <row r="2412" spans="6:6" ht="14.4">
      <c r="F2412" s="274"/>
    </row>
    <row r="2413" spans="6:6" ht="14.4">
      <c r="F2413" s="274"/>
    </row>
    <row r="2414" spans="6:6" ht="14.4">
      <c r="F2414" s="274"/>
    </row>
    <row r="2415" spans="6:6" ht="14.4">
      <c r="F2415" s="274"/>
    </row>
    <row r="2416" spans="6:6" ht="14.4">
      <c r="F2416" s="274"/>
    </row>
    <row r="2417" spans="6:6" ht="14.4">
      <c r="F2417" s="274"/>
    </row>
    <row r="2418" spans="6:6" ht="14.4">
      <c r="F2418" s="274"/>
    </row>
    <row r="2419" spans="6:6" ht="14.4">
      <c r="F2419" s="274"/>
    </row>
    <row r="2420" spans="6:6" ht="14.4">
      <c r="F2420" s="274"/>
    </row>
    <row r="2421" spans="6:6" ht="14.4">
      <c r="F2421" s="274"/>
    </row>
    <row r="2422" spans="6:6" ht="14.4">
      <c r="F2422" s="274"/>
    </row>
    <row r="2423" spans="6:6" ht="14.4">
      <c r="F2423" s="274"/>
    </row>
    <row r="2424" spans="6:6" ht="14.4">
      <c r="F2424" s="274"/>
    </row>
    <row r="2425" spans="6:6" ht="14.4">
      <c r="F2425" s="274"/>
    </row>
    <row r="2426" spans="6:6" ht="14.4">
      <c r="F2426" s="274"/>
    </row>
    <row r="2427" spans="6:6" ht="14.4">
      <c r="F2427" s="274"/>
    </row>
    <row r="2428" spans="6:6" ht="14.4">
      <c r="F2428" s="274"/>
    </row>
    <row r="2429" spans="6:6" ht="14.4">
      <c r="F2429" s="274"/>
    </row>
    <row r="2430" spans="6:6" ht="14.4">
      <c r="F2430" s="274"/>
    </row>
    <row r="2431" spans="6:6" ht="14.4">
      <c r="F2431" s="274"/>
    </row>
    <row r="2432" spans="6:6" ht="14.4">
      <c r="F2432" s="274"/>
    </row>
    <row r="2433" spans="6:6" ht="14.4">
      <c r="F2433" s="274"/>
    </row>
    <row r="2434" spans="6:6" ht="14.4">
      <c r="F2434" s="274"/>
    </row>
    <row r="2435" spans="6:6" ht="14.4">
      <c r="F2435" s="274"/>
    </row>
    <row r="2436" spans="6:6" ht="14.4">
      <c r="F2436" s="274"/>
    </row>
    <row r="2437" spans="6:6" ht="14.4">
      <c r="F2437" s="274"/>
    </row>
    <row r="2438" spans="6:6" ht="14.4">
      <c r="F2438" s="274"/>
    </row>
    <row r="2439" spans="6:6" ht="14.4">
      <c r="F2439" s="274"/>
    </row>
    <row r="2440" spans="6:6" ht="14.4">
      <c r="F2440" s="274"/>
    </row>
    <row r="2441" spans="6:6" ht="14.4">
      <c r="F2441" s="274"/>
    </row>
    <row r="2442" spans="6:6" ht="14.4">
      <c r="F2442" s="274"/>
    </row>
    <row r="2443" spans="6:6" ht="14.4">
      <c r="F2443" s="274"/>
    </row>
    <row r="2444" spans="6:6" ht="14.4">
      <c r="F2444" s="274"/>
    </row>
    <row r="2445" spans="6:6" ht="14.4">
      <c r="F2445" s="274"/>
    </row>
    <row r="2446" spans="6:6" ht="14.4">
      <c r="F2446" s="274"/>
    </row>
    <row r="2447" spans="6:6" ht="14.4">
      <c r="F2447" s="274"/>
    </row>
    <row r="2448" spans="6:6" ht="14.4">
      <c r="F2448" s="274"/>
    </row>
    <row r="2449" spans="6:6" ht="14.4">
      <c r="F2449" s="274"/>
    </row>
    <row r="2450" spans="6:6" ht="14.4">
      <c r="F2450" s="274"/>
    </row>
    <row r="2451" spans="6:6" ht="14.4">
      <c r="F2451" s="274"/>
    </row>
    <row r="2452" spans="6:6" ht="14.4">
      <c r="F2452" s="274"/>
    </row>
    <row r="2453" spans="6:6" ht="14.4">
      <c r="F2453" s="274"/>
    </row>
    <row r="2454" spans="6:6" ht="14.4">
      <c r="F2454" s="274"/>
    </row>
    <row r="2455" spans="6:6" ht="14.4">
      <c r="F2455" s="274"/>
    </row>
    <row r="2456" spans="6:6" ht="14.4">
      <c r="F2456" s="274"/>
    </row>
    <row r="2457" spans="6:6" ht="14.4">
      <c r="F2457" s="274"/>
    </row>
    <row r="2458" spans="6:6" ht="14.4">
      <c r="F2458" s="274"/>
    </row>
    <row r="2459" spans="6:6" ht="14.4">
      <c r="F2459" s="274"/>
    </row>
    <row r="2460" spans="6:6" ht="14.4">
      <c r="F2460" s="274"/>
    </row>
    <row r="2461" spans="6:6" ht="14.4">
      <c r="F2461" s="274"/>
    </row>
    <row r="2462" spans="6:6" ht="14.4">
      <c r="F2462" s="274"/>
    </row>
    <row r="2463" spans="6:6" ht="14.4">
      <c r="F2463" s="274"/>
    </row>
    <row r="2464" spans="6:6" ht="14.4">
      <c r="F2464" s="274"/>
    </row>
    <row r="2465" spans="6:6" ht="14.4">
      <c r="F2465" s="274"/>
    </row>
    <row r="2466" spans="6:6" ht="14.4">
      <c r="F2466" s="274"/>
    </row>
    <row r="2467" spans="6:6" ht="14.4">
      <c r="F2467" s="274"/>
    </row>
    <row r="2468" spans="6:6" ht="14.4">
      <c r="F2468" s="274"/>
    </row>
    <row r="2469" spans="6:6" ht="14.4">
      <c r="F2469" s="274"/>
    </row>
    <row r="2470" spans="6:6" ht="14.4">
      <c r="F2470" s="274"/>
    </row>
    <row r="2471" spans="6:6" ht="14.4">
      <c r="F2471" s="274"/>
    </row>
    <row r="2472" spans="6:6" ht="14.4">
      <c r="F2472" s="274"/>
    </row>
    <row r="2473" spans="6:6" ht="14.4">
      <c r="F2473" s="274"/>
    </row>
    <row r="2474" spans="6:6" ht="14.4">
      <c r="F2474" s="274"/>
    </row>
    <row r="2475" spans="6:6" ht="14.4">
      <c r="F2475" s="274"/>
    </row>
    <row r="2476" spans="6:6" ht="14.4">
      <c r="F2476" s="274"/>
    </row>
    <row r="2477" spans="6:6" ht="14.4">
      <c r="F2477" s="274"/>
    </row>
    <row r="2478" spans="6:6" ht="14.4">
      <c r="F2478" s="274"/>
    </row>
    <row r="2479" spans="6:6" ht="14.4">
      <c r="F2479" s="274"/>
    </row>
    <row r="2480" spans="6:6" ht="14.4">
      <c r="F2480" s="274"/>
    </row>
    <row r="2481" spans="6:6" ht="14.4">
      <c r="F2481" s="274"/>
    </row>
    <row r="2482" spans="6:6" ht="14.4">
      <c r="F2482" s="274"/>
    </row>
    <row r="2483" spans="6:6" ht="14.4">
      <c r="F2483" s="274"/>
    </row>
    <row r="2484" spans="6:6" ht="14.4">
      <c r="F2484" s="274"/>
    </row>
    <row r="2485" spans="6:6" ht="14.4">
      <c r="F2485" s="274"/>
    </row>
    <row r="2486" spans="6:6" ht="14.4">
      <c r="F2486" s="274"/>
    </row>
    <row r="2487" spans="6:6" ht="14.4">
      <c r="F2487" s="274"/>
    </row>
    <row r="2488" spans="6:6" ht="14.4">
      <c r="F2488" s="274"/>
    </row>
    <row r="2489" spans="6:6" ht="14.4">
      <c r="F2489" s="274"/>
    </row>
    <row r="2490" spans="6:6" ht="14.4">
      <c r="F2490" s="274"/>
    </row>
    <row r="2491" spans="6:6" ht="14.4">
      <c r="F2491" s="274"/>
    </row>
    <row r="2492" spans="6:6" ht="14.4">
      <c r="F2492" s="274"/>
    </row>
    <row r="2493" spans="6:6" ht="14.4">
      <c r="F2493" s="274"/>
    </row>
    <row r="2494" spans="6:6" ht="14.4">
      <c r="F2494" s="274"/>
    </row>
    <row r="2495" spans="6:6" ht="14.4">
      <c r="F2495" s="274"/>
    </row>
    <row r="2496" spans="6:6" ht="14.4">
      <c r="F2496" s="274"/>
    </row>
    <row r="2497" spans="6:6" ht="14.4">
      <c r="F2497" s="274"/>
    </row>
    <row r="2498" spans="6:6" ht="14.4">
      <c r="F2498" s="274"/>
    </row>
    <row r="2499" spans="6:6" ht="14.4">
      <c r="F2499" s="274"/>
    </row>
    <row r="2500" spans="6:6" ht="14.4">
      <c r="F2500" s="274"/>
    </row>
    <row r="2501" spans="6:6" ht="14.4">
      <c r="F2501" s="274"/>
    </row>
    <row r="2502" spans="6:6" ht="14.4">
      <c r="F2502" s="274"/>
    </row>
    <row r="2503" spans="6:6" ht="14.4">
      <c r="F2503" s="274"/>
    </row>
    <row r="2504" spans="6:6" ht="14.4">
      <c r="F2504" s="274"/>
    </row>
    <row r="2505" spans="6:6" ht="14.4">
      <c r="F2505" s="274"/>
    </row>
    <row r="2506" spans="6:6" ht="14.4">
      <c r="F2506" s="274"/>
    </row>
    <row r="2507" spans="6:6" ht="14.4">
      <c r="F2507" s="274"/>
    </row>
    <row r="2508" spans="6:6" ht="14.4">
      <c r="F2508" s="274"/>
    </row>
    <row r="2509" spans="6:6" ht="14.4">
      <c r="F2509" s="274"/>
    </row>
    <row r="2510" spans="6:6" ht="14.4">
      <c r="F2510" s="274"/>
    </row>
    <row r="2511" spans="6:6" ht="14.4">
      <c r="F2511" s="274"/>
    </row>
    <row r="2512" spans="6:6" ht="14.4">
      <c r="F2512" s="274"/>
    </row>
    <row r="2513" spans="6:6" ht="14.4">
      <c r="F2513" s="274"/>
    </row>
    <row r="2514" spans="6:6" ht="14.4">
      <c r="F2514" s="274"/>
    </row>
    <row r="2515" spans="6:6" ht="14.4">
      <c r="F2515" s="274"/>
    </row>
    <row r="2516" spans="6:6" ht="14.4">
      <c r="F2516" s="274"/>
    </row>
    <row r="2517" spans="6:6" ht="14.4">
      <c r="F2517" s="274"/>
    </row>
    <row r="2518" spans="6:6" ht="14.4">
      <c r="F2518" s="274"/>
    </row>
    <row r="2519" spans="6:6" ht="14.4">
      <c r="F2519" s="274"/>
    </row>
    <row r="2520" spans="6:6" ht="14.4">
      <c r="F2520" s="274"/>
    </row>
    <row r="2521" spans="6:6" ht="14.4">
      <c r="F2521" s="274"/>
    </row>
    <row r="2522" spans="6:6" ht="14.4">
      <c r="F2522" s="274"/>
    </row>
    <row r="2523" spans="6:6" ht="14.4">
      <c r="F2523" s="274"/>
    </row>
    <row r="2524" spans="6:6" ht="14.4">
      <c r="F2524" s="274"/>
    </row>
    <row r="2525" spans="6:6" ht="14.4">
      <c r="F2525" s="274"/>
    </row>
    <row r="2526" spans="6:6" ht="14.4">
      <c r="F2526" s="274"/>
    </row>
    <row r="2527" spans="6:6" ht="14.4">
      <c r="F2527" s="274"/>
    </row>
    <row r="2528" spans="6:6" ht="14.4">
      <c r="F2528" s="274"/>
    </row>
    <row r="2529" spans="6:6" ht="14.4">
      <c r="F2529" s="274"/>
    </row>
    <row r="2530" spans="6:6" ht="14.4">
      <c r="F2530" s="274"/>
    </row>
    <row r="2531" spans="6:6" ht="14.4">
      <c r="F2531" s="274"/>
    </row>
    <row r="2532" spans="6:6" ht="14.4">
      <c r="F2532" s="274"/>
    </row>
    <row r="2533" spans="6:6" ht="14.4">
      <c r="F2533" s="274"/>
    </row>
    <row r="2534" spans="6:6" ht="14.4">
      <c r="F2534" s="274"/>
    </row>
    <row r="2535" spans="6:6" ht="14.4">
      <c r="F2535" s="274"/>
    </row>
    <row r="2536" spans="6:6" ht="14.4">
      <c r="F2536" s="274"/>
    </row>
    <row r="2537" spans="6:6" ht="14.4">
      <c r="F2537" s="274"/>
    </row>
    <row r="2538" spans="6:6" ht="14.4">
      <c r="F2538" s="274"/>
    </row>
    <row r="2539" spans="6:6" ht="14.4">
      <c r="F2539" s="274"/>
    </row>
    <row r="2540" spans="6:6" ht="14.4">
      <c r="F2540" s="274"/>
    </row>
    <row r="2541" spans="6:6" ht="14.4">
      <c r="F2541" s="274"/>
    </row>
    <row r="2542" spans="6:6" ht="14.4">
      <c r="F2542" s="274"/>
    </row>
    <row r="2543" spans="6:6" ht="14.4">
      <c r="F2543" s="274"/>
    </row>
    <row r="2544" spans="6:6" ht="14.4">
      <c r="F2544" s="274"/>
    </row>
    <row r="2545" spans="6:6" ht="14.4">
      <c r="F2545" s="274"/>
    </row>
    <row r="2546" spans="6:6" ht="14.4">
      <c r="F2546" s="274"/>
    </row>
    <row r="2547" spans="6:6" ht="14.4">
      <c r="F2547" s="274"/>
    </row>
    <row r="2548" spans="6:6" ht="14.4">
      <c r="F2548" s="274"/>
    </row>
    <row r="2549" spans="6:6" ht="14.4">
      <c r="F2549" s="274"/>
    </row>
    <row r="2550" spans="6:6" ht="14.4">
      <c r="F2550" s="274"/>
    </row>
    <row r="2551" spans="6:6" ht="14.4">
      <c r="F2551" s="274"/>
    </row>
    <row r="2552" spans="6:6" ht="14.4">
      <c r="F2552" s="274"/>
    </row>
    <row r="2553" spans="6:6" ht="14.4">
      <c r="F2553" s="274"/>
    </row>
    <row r="2554" spans="6:6" ht="14.4">
      <c r="F2554" s="274"/>
    </row>
    <row r="2555" spans="6:6" ht="14.4">
      <c r="F2555" s="274"/>
    </row>
    <row r="2556" spans="6:6" ht="14.4">
      <c r="F2556" s="274"/>
    </row>
    <row r="2557" spans="6:6" ht="14.4">
      <c r="F2557" s="274"/>
    </row>
    <row r="2558" spans="6:6" ht="14.4">
      <c r="F2558" s="274"/>
    </row>
    <row r="2559" spans="6:6" ht="14.4">
      <c r="F2559" s="274"/>
    </row>
    <row r="2560" spans="6:6" ht="14.4">
      <c r="F2560" s="274"/>
    </row>
    <row r="2561" spans="6:6" ht="14.4">
      <c r="F2561" s="274"/>
    </row>
    <row r="2562" spans="6:6" ht="14.4">
      <c r="F2562" s="274"/>
    </row>
    <row r="2563" spans="6:6" ht="14.4">
      <c r="F2563" s="274"/>
    </row>
    <row r="2564" spans="6:6" ht="14.4">
      <c r="F2564" s="274"/>
    </row>
    <row r="2565" spans="6:6" ht="14.4">
      <c r="F2565" s="274"/>
    </row>
    <row r="2566" spans="6:6" ht="14.4">
      <c r="F2566" s="274"/>
    </row>
    <row r="2567" spans="6:6" ht="14.4">
      <c r="F2567" s="274"/>
    </row>
    <row r="2568" spans="6:6" ht="14.4">
      <c r="F2568" s="274"/>
    </row>
    <row r="2569" spans="6:6" ht="14.4">
      <c r="F2569" s="274"/>
    </row>
    <row r="2570" spans="6:6" ht="14.4">
      <c r="F2570" s="274"/>
    </row>
    <row r="2571" spans="6:6" ht="14.4">
      <c r="F2571" s="274"/>
    </row>
    <row r="2572" spans="6:6" ht="14.4">
      <c r="F2572" s="274"/>
    </row>
    <row r="2573" spans="6:6" ht="14.4">
      <c r="F2573" s="274"/>
    </row>
    <row r="2574" spans="6:6" ht="14.4">
      <c r="F2574" s="274"/>
    </row>
    <row r="2575" spans="6:6" ht="14.4">
      <c r="F2575" s="274"/>
    </row>
    <row r="2576" spans="6:6" ht="14.4">
      <c r="F2576" s="274"/>
    </row>
    <row r="2577" spans="6:6" ht="14.4">
      <c r="F2577" s="274"/>
    </row>
    <row r="2578" spans="6:6" ht="14.4">
      <c r="F2578" s="274"/>
    </row>
    <row r="2579" spans="6:6" ht="14.4">
      <c r="F2579" s="274"/>
    </row>
    <row r="2580" spans="6:6" ht="14.4">
      <c r="F2580" s="274"/>
    </row>
    <row r="2581" spans="6:6" ht="14.4">
      <c r="F2581" s="274"/>
    </row>
    <row r="2582" spans="6:6" ht="14.4">
      <c r="F2582" s="274"/>
    </row>
    <row r="2583" spans="6:6" ht="14.4">
      <c r="F2583" s="274"/>
    </row>
    <row r="2584" spans="6:6" ht="14.4">
      <c r="F2584" s="274"/>
    </row>
    <row r="2585" spans="6:6" ht="14.4">
      <c r="F2585" s="274"/>
    </row>
    <row r="2586" spans="6:6" ht="14.4">
      <c r="F2586" s="274"/>
    </row>
    <row r="2587" spans="6:6" ht="14.4">
      <c r="F2587" s="274"/>
    </row>
    <row r="2588" spans="6:6" ht="14.4">
      <c r="F2588" s="274"/>
    </row>
    <row r="2589" spans="6:6" ht="14.4">
      <c r="F2589" s="274"/>
    </row>
    <row r="2590" spans="6:6" ht="14.4">
      <c r="F2590" s="274"/>
    </row>
    <row r="2591" spans="6:6" ht="14.4">
      <c r="F2591" s="274"/>
    </row>
    <row r="2592" spans="6:6" ht="14.4">
      <c r="F2592" s="274"/>
    </row>
    <row r="2593" spans="6:6" ht="14.4">
      <c r="F2593" s="274"/>
    </row>
    <row r="2594" spans="6:6" ht="14.4">
      <c r="F2594" s="274"/>
    </row>
    <row r="2595" spans="6:6" ht="14.4">
      <c r="F2595" s="274"/>
    </row>
    <row r="2596" spans="6:6" ht="14.4">
      <c r="F2596" s="274"/>
    </row>
    <row r="2597" spans="6:6" ht="14.4">
      <c r="F2597" s="274"/>
    </row>
    <row r="2598" spans="6:6" ht="14.4">
      <c r="F2598" s="274"/>
    </row>
    <row r="2599" spans="6:6" ht="14.4">
      <c r="F2599" s="274"/>
    </row>
    <row r="2600" spans="6:6" ht="14.4">
      <c r="F2600" s="274"/>
    </row>
    <row r="2601" spans="6:6" ht="14.4">
      <c r="F2601" s="274"/>
    </row>
    <row r="2602" spans="6:6" ht="14.4">
      <c r="F2602" s="274"/>
    </row>
    <row r="2603" spans="6:6" ht="14.4">
      <c r="F2603" s="274"/>
    </row>
    <row r="2604" spans="6:6" ht="14.4">
      <c r="F2604" s="274"/>
    </row>
    <row r="2605" spans="6:6" ht="14.4">
      <c r="F2605" s="274"/>
    </row>
    <row r="2606" spans="6:6" ht="14.4">
      <c r="F2606" s="274"/>
    </row>
    <row r="2607" spans="6:6" ht="14.4">
      <c r="F2607" s="274"/>
    </row>
    <row r="2608" spans="6:6" ht="14.4">
      <c r="F2608" s="274"/>
    </row>
    <row r="2609" spans="6:6" ht="14.4">
      <c r="F2609" s="274"/>
    </row>
    <row r="2610" spans="6:6" ht="14.4">
      <c r="F2610" s="274"/>
    </row>
    <row r="2611" spans="6:6" ht="14.4">
      <c r="F2611" s="274"/>
    </row>
    <row r="2612" spans="6:6" ht="14.4">
      <c r="F2612" s="274"/>
    </row>
    <row r="2613" spans="6:6" ht="14.4">
      <c r="F2613" s="274"/>
    </row>
    <row r="2614" spans="6:6" ht="14.4">
      <c r="F2614" s="274"/>
    </row>
    <row r="2615" spans="6:6" ht="14.4">
      <c r="F2615" s="274"/>
    </row>
    <row r="2616" spans="6:6" ht="14.4">
      <c r="F2616" s="274"/>
    </row>
    <row r="2617" spans="6:6" ht="14.4">
      <c r="F2617" s="274"/>
    </row>
    <row r="2618" spans="6:6" ht="14.4">
      <c r="F2618" s="274"/>
    </row>
    <row r="2619" spans="6:6" ht="14.4">
      <c r="F2619" s="274"/>
    </row>
    <row r="2620" spans="6:6" ht="14.4">
      <c r="F2620" s="274"/>
    </row>
    <row r="2621" spans="6:6" ht="14.4">
      <c r="F2621" s="274"/>
    </row>
    <row r="2622" spans="6:6" ht="14.4">
      <c r="F2622" s="274"/>
    </row>
    <row r="2623" spans="6:6" ht="14.4">
      <c r="F2623" s="274"/>
    </row>
    <row r="2624" spans="6:6" ht="14.4">
      <c r="F2624" s="274"/>
    </row>
    <row r="2625" spans="6:6" ht="14.4">
      <c r="F2625" s="274"/>
    </row>
    <row r="2626" spans="6:6" ht="14.4">
      <c r="F2626" s="274"/>
    </row>
    <row r="2627" spans="6:6" ht="14.4">
      <c r="F2627" s="274"/>
    </row>
    <row r="2628" spans="6:6" ht="14.4">
      <c r="F2628" s="274"/>
    </row>
    <row r="2629" spans="6:6" ht="14.4">
      <c r="F2629" s="274"/>
    </row>
    <row r="2630" spans="6:6" ht="14.4">
      <c r="F2630" s="274"/>
    </row>
    <row r="2631" spans="6:6" ht="14.4">
      <c r="F2631" s="274"/>
    </row>
    <row r="2632" spans="6:6" ht="14.4">
      <c r="F2632" s="274"/>
    </row>
    <row r="2633" spans="6:6" ht="14.4">
      <c r="F2633" s="274"/>
    </row>
    <row r="2634" spans="6:6" ht="14.4">
      <c r="F2634" s="274"/>
    </row>
    <row r="2635" spans="6:6" ht="14.4">
      <c r="F2635" s="274"/>
    </row>
    <row r="2636" spans="6:6" ht="14.4">
      <c r="F2636" s="274"/>
    </row>
    <row r="2637" spans="6:6" ht="14.4">
      <c r="F2637" s="274"/>
    </row>
    <row r="2638" spans="6:6" ht="14.4">
      <c r="F2638" s="274"/>
    </row>
    <row r="2639" spans="6:6" ht="14.4">
      <c r="F2639" s="274"/>
    </row>
    <row r="2640" spans="6:6" ht="14.4">
      <c r="F2640" s="274"/>
    </row>
    <row r="2641" spans="6:6" ht="14.4">
      <c r="F2641" s="274"/>
    </row>
    <row r="2642" spans="6:6" ht="14.4">
      <c r="F2642" s="274"/>
    </row>
    <row r="2643" spans="6:6" ht="14.4">
      <c r="F2643" s="274"/>
    </row>
    <row r="2644" spans="6:6" ht="14.4">
      <c r="F2644" s="274"/>
    </row>
    <row r="2645" spans="6:6" ht="14.4">
      <c r="F2645" s="274"/>
    </row>
    <row r="2646" spans="6:6" ht="14.4">
      <c r="F2646" s="274"/>
    </row>
    <row r="2647" spans="6:6" ht="14.4">
      <c r="F2647" s="274"/>
    </row>
    <row r="2648" spans="6:6" ht="14.4">
      <c r="F2648" s="274"/>
    </row>
    <row r="2649" spans="6:6" ht="14.4">
      <c r="F2649" s="274"/>
    </row>
    <row r="2650" spans="6:6" ht="14.4">
      <c r="F2650" s="274"/>
    </row>
    <row r="2651" spans="6:6" ht="14.4">
      <c r="F2651" s="274"/>
    </row>
    <row r="2652" spans="6:6" ht="14.4">
      <c r="F2652" s="274"/>
    </row>
    <row r="2653" spans="6:6" ht="14.4">
      <c r="F2653" s="274"/>
    </row>
    <row r="2654" spans="6:6" ht="14.4">
      <c r="F2654" s="274"/>
    </row>
    <row r="2655" spans="6:6" ht="14.4">
      <c r="F2655" s="274"/>
    </row>
    <row r="2656" spans="6:6" ht="14.4">
      <c r="F2656" s="274"/>
    </row>
    <row r="2657" spans="6:6" ht="14.4">
      <c r="F2657" s="274"/>
    </row>
    <row r="2658" spans="6:6" ht="14.4">
      <c r="F2658" s="274"/>
    </row>
    <row r="2659" spans="6:6" ht="14.4">
      <c r="F2659" s="274"/>
    </row>
    <row r="2660" spans="6:6" ht="14.4">
      <c r="F2660" s="274"/>
    </row>
    <row r="2661" spans="6:6" ht="14.4">
      <c r="F2661" s="274"/>
    </row>
    <row r="2662" spans="6:6" ht="14.4">
      <c r="F2662" s="274"/>
    </row>
    <row r="2663" spans="6:6" ht="14.4">
      <c r="F2663" s="274"/>
    </row>
    <row r="2664" spans="6:6" ht="14.4">
      <c r="F2664" s="274"/>
    </row>
    <row r="2665" spans="6:6" ht="14.4">
      <c r="F2665" s="274"/>
    </row>
    <row r="2666" spans="6:6" ht="14.4">
      <c r="F2666" s="274"/>
    </row>
    <row r="2667" spans="6:6" ht="14.4">
      <c r="F2667" s="274"/>
    </row>
    <row r="2668" spans="6:6" ht="14.4">
      <c r="F2668" s="274"/>
    </row>
    <row r="2669" spans="6:6" ht="14.4">
      <c r="F2669" s="274"/>
    </row>
    <row r="2670" spans="6:6" ht="14.4">
      <c r="F2670" s="274"/>
    </row>
    <row r="2671" spans="6:6" ht="14.4">
      <c r="F2671" s="274"/>
    </row>
    <row r="2672" spans="6:6" ht="14.4">
      <c r="F2672" s="274"/>
    </row>
    <row r="2673" spans="6:6" ht="14.4">
      <c r="F2673" s="274"/>
    </row>
    <row r="2674" spans="6:6" ht="14.4">
      <c r="F2674" s="274"/>
    </row>
    <row r="2675" spans="6:6" ht="14.4">
      <c r="F2675" s="274"/>
    </row>
    <row r="2676" spans="6:6" ht="14.4">
      <c r="F2676" s="274"/>
    </row>
    <row r="2677" spans="6:6" ht="14.4">
      <c r="F2677" s="274"/>
    </row>
    <row r="2678" spans="6:6" ht="14.4">
      <c r="F2678" s="274"/>
    </row>
    <row r="2679" spans="6:6" ht="14.4">
      <c r="F2679" s="274"/>
    </row>
    <row r="2680" spans="6:6" ht="14.4">
      <c r="F2680" s="274"/>
    </row>
    <row r="2681" spans="6:6" ht="14.4">
      <c r="F2681" s="274"/>
    </row>
    <row r="2682" spans="6:6" ht="14.4">
      <c r="F2682" s="274"/>
    </row>
    <row r="2683" spans="6:6" ht="14.4">
      <c r="F2683" s="274"/>
    </row>
    <row r="2684" spans="6:6" ht="14.4">
      <c r="F2684" s="274"/>
    </row>
    <row r="2685" spans="6:6" ht="14.4">
      <c r="F2685" s="274"/>
    </row>
    <row r="2686" spans="6:6" ht="14.4">
      <c r="F2686" s="274"/>
    </row>
    <row r="2687" spans="6:6" ht="14.4">
      <c r="F2687" s="274"/>
    </row>
    <row r="2688" spans="6:6" ht="14.4">
      <c r="F2688" s="274"/>
    </row>
    <row r="2689" spans="6:6" ht="14.4">
      <c r="F2689" s="274"/>
    </row>
    <row r="2690" spans="6:6" ht="14.4">
      <c r="F2690" s="274"/>
    </row>
    <row r="2691" spans="6:6" ht="14.4">
      <c r="F2691" s="274"/>
    </row>
    <row r="2692" spans="6:6" ht="14.4">
      <c r="F2692" s="274"/>
    </row>
    <row r="2693" spans="6:6" ht="14.4">
      <c r="F2693" s="274"/>
    </row>
    <row r="2694" spans="6:6" ht="14.4">
      <c r="F2694" s="274"/>
    </row>
    <row r="2695" spans="6:6" ht="14.4">
      <c r="F2695" s="274"/>
    </row>
    <row r="2696" spans="6:6" ht="14.4">
      <c r="F2696" s="274"/>
    </row>
    <row r="2697" spans="6:6" ht="14.4">
      <c r="F2697" s="274"/>
    </row>
    <row r="2698" spans="6:6" ht="14.4">
      <c r="F2698" s="274"/>
    </row>
    <row r="2699" spans="6:6" ht="14.4">
      <c r="F2699" s="274"/>
    </row>
    <row r="2700" spans="6:6" ht="14.4">
      <c r="F2700" s="274"/>
    </row>
    <row r="2701" spans="6:6" ht="14.4">
      <c r="F2701" s="274"/>
    </row>
    <row r="2702" spans="6:6" ht="14.4">
      <c r="F2702" s="274"/>
    </row>
    <row r="2703" spans="6:6" ht="14.4">
      <c r="F2703" s="274"/>
    </row>
    <row r="2704" spans="6:6" ht="14.4">
      <c r="F2704" s="274"/>
    </row>
    <row r="2705" spans="6:6" ht="14.4">
      <c r="F2705" s="274"/>
    </row>
    <row r="2706" spans="6:6" ht="14.4">
      <c r="F2706" s="274"/>
    </row>
    <row r="2707" spans="6:6" ht="14.4">
      <c r="F2707" s="274"/>
    </row>
    <row r="2708" spans="6:6" ht="14.4">
      <c r="F2708" s="274"/>
    </row>
    <row r="2709" spans="6:6" ht="14.4">
      <c r="F2709" s="274"/>
    </row>
    <row r="2710" spans="6:6" ht="14.4">
      <c r="F2710" s="274"/>
    </row>
    <row r="2711" spans="6:6" ht="14.4">
      <c r="F2711" s="274"/>
    </row>
    <row r="2712" spans="6:6" ht="14.4">
      <c r="F2712" s="274"/>
    </row>
    <row r="2713" spans="6:6" ht="14.4">
      <c r="F2713" s="274"/>
    </row>
    <row r="2714" spans="6:6" ht="14.4">
      <c r="F2714" s="274"/>
    </row>
    <row r="2715" spans="6:6" ht="14.4">
      <c r="F2715" s="274"/>
    </row>
    <row r="2716" spans="6:6" ht="14.4">
      <c r="F2716" s="274"/>
    </row>
    <row r="2717" spans="6:6" ht="14.4">
      <c r="F2717" s="274"/>
    </row>
    <row r="2718" spans="6:6" ht="14.4">
      <c r="F2718" s="274"/>
    </row>
    <row r="2719" spans="6:6" ht="14.4">
      <c r="F2719" s="274"/>
    </row>
    <row r="2720" spans="6:6" ht="14.4">
      <c r="F2720" s="274"/>
    </row>
    <row r="2721" spans="6:6" ht="14.4">
      <c r="F2721" s="274"/>
    </row>
    <row r="2722" spans="6:6" ht="14.4">
      <c r="F2722" s="274"/>
    </row>
    <row r="2723" spans="6:6" ht="14.4">
      <c r="F2723" s="274"/>
    </row>
    <row r="2724" spans="6:6" ht="14.4">
      <c r="F2724" s="274"/>
    </row>
    <row r="2725" spans="6:6" ht="14.4">
      <c r="F2725" s="274"/>
    </row>
    <row r="2726" spans="6:6" ht="14.4">
      <c r="F2726" s="274"/>
    </row>
    <row r="2727" spans="6:6" ht="14.4">
      <c r="F2727" s="274"/>
    </row>
    <row r="2728" spans="6:6" ht="14.4">
      <c r="F2728" s="274"/>
    </row>
    <row r="2729" spans="6:6" ht="14.4">
      <c r="F2729" s="274"/>
    </row>
    <row r="2730" spans="6:6" ht="14.4">
      <c r="F2730" s="274"/>
    </row>
    <row r="2731" spans="6:6" ht="14.4">
      <c r="F2731" s="274"/>
    </row>
    <row r="2732" spans="6:6" ht="14.4">
      <c r="F2732" s="274"/>
    </row>
    <row r="2733" spans="6:6" ht="14.4">
      <c r="F2733" s="274"/>
    </row>
    <row r="2734" spans="6:6" ht="14.4">
      <c r="F2734" s="274"/>
    </row>
    <row r="2735" spans="6:6" ht="14.4">
      <c r="F2735" s="274"/>
    </row>
    <row r="2736" spans="6:6" ht="14.4">
      <c r="F2736" s="274"/>
    </row>
    <row r="2737" spans="6:6" ht="14.4">
      <c r="F2737" s="274"/>
    </row>
    <row r="2738" spans="6:6" ht="14.4">
      <c r="F2738" s="274"/>
    </row>
    <row r="2739" spans="6:6" ht="14.4">
      <c r="F2739" s="274"/>
    </row>
    <row r="2740" spans="6:6" ht="14.4">
      <c r="F2740" s="274"/>
    </row>
    <row r="2741" spans="6:6" ht="14.4">
      <c r="F2741" s="274"/>
    </row>
    <row r="2742" spans="6:6" ht="14.4">
      <c r="F2742" s="274"/>
    </row>
    <row r="2743" spans="6:6" ht="14.4">
      <c r="F2743" s="274"/>
    </row>
    <row r="2744" spans="6:6" ht="14.4">
      <c r="F2744" s="274"/>
    </row>
    <row r="2745" spans="6:6" ht="14.4">
      <c r="F2745" s="274"/>
    </row>
    <row r="2746" spans="6:6" ht="14.4">
      <c r="F2746" s="274"/>
    </row>
    <row r="2747" spans="6:6" ht="14.4">
      <c r="F2747" s="274"/>
    </row>
    <row r="2748" spans="6:6" ht="14.4">
      <c r="F2748" s="274"/>
    </row>
    <row r="2749" spans="6:6" ht="14.4">
      <c r="F2749" s="274"/>
    </row>
    <row r="2750" spans="6:6" ht="14.4">
      <c r="F2750" s="274"/>
    </row>
    <row r="2751" spans="6:6" ht="14.4">
      <c r="F2751" s="274"/>
    </row>
    <row r="2752" spans="6:6" ht="14.4">
      <c r="F2752" s="274"/>
    </row>
    <row r="2753" spans="6:6" ht="14.4">
      <c r="F2753" s="274"/>
    </row>
    <row r="2754" spans="6:6" ht="14.4">
      <c r="F2754" s="274"/>
    </row>
    <row r="2755" spans="6:6" ht="14.4">
      <c r="F2755" s="274"/>
    </row>
    <row r="2756" spans="6:6" ht="14.4">
      <c r="F2756" s="274"/>
    </row>
    <row r="2757" spans="6:6" ht="14.4">
      <c r="F2757" s="274"/>
    </row>
    <row r="2758" spans="6:6" ht="14.4">
      <c r="F2758" s="274"/>
    </row>
    <row r="2759" spans="6:6" ht="14.4">
      <c r="F2759" s="274"/>
    </row>
    <row r="2760" spans="6:6" ht="14.4">
      <c r="F2760" s="274"/>
    </row>
    <row r="2761" spans="6:6" ht="14.4">
      <c r="F2761" s="274"/>
    </row>
    <row r="2762" spans="6:6" ht="14.4">
      <c r="F2762" s="274"/>
    </row>
    <row r="2763" spans="6:6" ht="14.4">
      <c r="F2763" s="274"/>
    </row>
    <row r="2764" spans="6:6" ht="14.4">
      <c r="F2764" s="274"/>
    </row>
    <row r="2765" spans="6:6" ht="14.4">
      <c r="F2765" s="274"/>
    </row>
    <row r="2766" spans="6:6" ht="14.4">
      <c r="F2766" s="274"/>
    </row>
    <row r="2767" spans="6:6" ht="14.4">
      <c r="F2767" s="274"/>
    </row>
    <row r="2768" spans="6:6" ht="14.4">
      <c r="F2768" s="274"/>
    </row>
    <row r="2769" spans="6:6" ht="14.4">
      <c r="F2769" s="274"/>
    </row>
    <row r="2770" spans="6:6" ht="14.4">
      <c r="F2770" s="274"/>
    </row>
    <row r="2771" spans="6:6" ht="14.4">
      <c r="F2771" s="274"/>
    </row>
    <row r="2772" spans="6:6" ht="14.4">
      <c r="F2772" s="274"/>
    </row>
    <row r="2773" spans="6:6" ht="14.4">
      <c r="F2773" s="274"/>
    </row>
    <row r="2774" spans="6:6" ht="14.4">
      <c r="F2774" s="274"/>
    </row>
    <row r="2775" spans="6:6" ht="14.4">
      <c r="F2775" s="274"/>
    </row>
    <row r="2776" spans="6:6" ht="14.4">
      <c r="F2776" s="274"/>
    </row>
    <row r="2777" spans="6:6" ht="14.4">
      <c r="F2777" s="274"/>
    </row>
    <row r="2778" spans="6:6" ht="14.4">
      <c r="F2778" s="274"/>
    </row>
    <row r="2779" spans="6:6" ht="14.4">
      <c r="F2779" s="274"/>
    </row>
    <row r="2780" spans="6:6" ht="14.4">
      <c r="F2780" s="274"/>
    </row>
    <row r="2781" spans="6:6" ht="14.4">
      <c r="F2781" s="274"/>
    </row>
    <row r="2782" spans="6:6" ht="14.4">
      <c r="F2782" s="274"/>
    </row>
    <row r="2783" spans="6:6" ht="14.4">
      <c r="F2783" s="274"/>
    </row>
    <row r="2784" spans="6:6" ht="14.4">
      <c r="F2784" s="274"/>
    </row>
    <row r="2785" spans="6:6" ht="14.4">
      <c r="F2785" s="274"/>
    </row>
    <row r="2786" spans="6:6" ht="14.4">
      <c r="F2786" s="274"/>
    </row>
    <row r="2787" spans="6:6" ht="14.4">
      <c r="F2787" s="274"/>
    </row>
    <row r="2788" spans="6:6" ht="14.4">
      <c r="F2788" s="274"/>
    </row>
    <row r="2789" spans="6:6" ht="14.4">
      <c r="F2789" s="274"/>
    </row>
    <row r="2790" spans="6:6" ht="14.4">
      <c r="F2790" s="274"/>
    </row>
    <row r="2791" spans="6:6" ht="14.4">
      <c r="F2791" s="274"/>
    </row>
    <row r="2792" spans="6:6" ht="14.4">
      <c r="F2792" s="274"/>
    </row>
    <row r="2793" spans="6:6" ht="14.4">
      <c r="F2793" s="274"/>
    </row>
    <row r="2794" spans="6:6" ht="14.4">
      <c r="F2794" s="274"/>
    </row>
    <row r="2795" spans="6:6" ht="14.4">
      <c r="F2795" s="274"/>
    </row>
    <row r="2796" spans="6:6" ht="14.4">
      <c r="F2796" s="274"/>
    </row>
    <row r="2797" spans="6:6" ht="14.4">
      <c r="F2797" s="274"/>
    </row>
    <row r="2798" spans="6:6" ht="14.4">
      <c r="F2798" s="274"/>
    </row>
    <row r="2799" spans="6:6" ht="14.4">
      <c r="F2799" s="274"/>
    </row>
    <row r="2800" spans="6:6" ht="14.4">
      <c r="F2800" s="274"/>
    </row>
    <row r="2801" spans="6:6" ht="14.4">
      <c r="F2801" s="274"/>
    </row>
    <row r="2802" spans="6:6" ht="14.4">
      <c r="F2802" s="274"/>
    </row>
    <row r="2803" spans="6:6" ht="14.4">
      <c r="F2803" s="274"/>
    </row>
    <row r="2804" spans="6:6" ht="14.4">
      <c r="F2804" s="274"/>
    </row>
    <row r="2805" spans="6:6" ht="14.4">
      <c r="F2805" s="274"/>
    </row>
    <row r="2806" spans="6:6" ht="14.4">
      <c r="F2806" s="274"/>
    </row>
    <row r="2807" spans="6:6" ht="14.4">
      <c r="F2807" s="274"/>
    </row>
    <row r="2808" spans="6:6" ht="14.4">
      <c r="F2808" s="274"/>
    </row>
    <row r="2809" spans="6:6" ht="14.4">
      <c r="F2809" s="274"/>
    </row>
    <row r="2810" spans="6:6" ht="14.4">
      <c r="F2810" s="274"/>
    </row>
    <row r="2811" spans="6:6" ht="14.4">
      <c r="F2811" s="274"/>
    </row>
    <row r="2812" spans="6:6" ht="14.4">
      <c r="F2812" s="274"/>
    </row>
    <row r="2813" spans="6:6" ht="14.4">
      <c r="F2813" s="274"/>
    </row>
    <row r="2814" spans="6:6" ht="14.4">
      <c r="F2814" s="274"/>
    </row>
    <row r="2815" spans="6:6" ht="14.4">
      <c r="F2815" s="274"/>
    </row>
    <row r="2816" spans="6:6" ht="14.4">
      <c r="F2816" s="274"/>
    </row>
    <row r="2817" spans="6:6" ht="14.4">
      <c r="F2817" s="274"/>
    </row>
    <row r="2818" spans="6:6" ht="14.4">
      <c r="F2818" s="274"/>
    </row>
    <row r="2819" spans="6:6" ht="14.4">
      <c r="F2819" s="274"/>
    </row>
    <row r="2820" spans="6:6" ht="14.4">
      <c r="F2820" s="274"/>
    </row>
    <row r="2821" spans="6:6" ht="14.4">
      <c r="F2821" s="274"/>
    </row>
    <row r="2822" spans="6:6" ht="14.4">
      <c r="F2822" s="274"/>
    </row>
    <row r="2823" spans="6:6" ht="14.4">
      <c r="F2823" s="274"/>
    </row>
    <row r="2824" spans="6:6" ht="14.4">
      <c r="F2824" s="274"/>
    </row>
    <row r="2825" spans="6:6" ht="14.4">
      <c r="F2825" s="274"/>
    </row>
    <row r="2826" spans="6:6" ht="14.4">
      <c r="F2826" s="274"/>
    </row>
    <row r="2827" spans="6:6" ht="14.4">
      <c r="F2827" s="274"/>
    </row>
    <row r="2828" spans="6:6" ht="14.4">
      <c r="F2828" s="274"/>
    </row>
    <row r="2829" spans="6:6" ht="14.4">
      <c r="F2829" s="274"/>
    </row>
    <row r="2830" spans="6:6" ht="14.4">
      <c r="F2830" s="274"/>
    </row>
    <row r="2831" spans="6:6" ht="14.4">
      <c r="F2831" s="274"/>
    </row>
    <row r="2832" spans="6:6" ht="14.4">
      <c r="F2832" s="274"/>
    </row>
    <row r="2833" spans="6:6" ht="14.4">
      <c r="F2833" s="274"/>
    </row>
    <row r="2834" spans="6:6" ht="14.4">
      <c r="F2834" s="274"/>
    </row>
    <row r="2835" spans="6:6" ht="14.4">
      <c r="F2835" s="274"/>
    </row>
    <row r="2836" spans="6:6" ht="14.4">
      <c r="F2836" s="274"/>
    </row>
    <row r="2837" spans="6:6" ht="14.4">
      <c r="F2837" s="274"/>
    </row>
    <row r="2838" spans="6:6" ht="14.4">
      <c r="F2838" s="274"/>
    </row>
    <row r="2839" spans="6:6" ht="14.4">
      <c r="F2839" s="274"/>
    </row>
    <row r="2840" spans="6:6" ht="14.4">
      <c r="F2840" s="274"/>
    </row>
    <row r="2841" spans="6:6" ht="14.4">
      <c r="F2841" s="274"/>
    </row>
    <row r="2842" spans="6:6" ht="14.4">
      <c r="F2842" s="274"/>
    </row>
    <row r="2843" spans="6:6" ht="14.4">
      <c r="F2843" s="274"/>
    </row>
    <row r="2844" spans="6:6" ht="14.4">
      <c r="F2844" s="274"/>
    </row>
    <row r="2845" spans="6:6" ht="14.4">
      <c r="F2845" s="274"/>
    </row>
    <row r="2846" spans="6:6" ht="14.4">
      <c r="F2846" s="274"/>
    </row>
    <row r="2847" spans="6:6" ht="14.4">
      <c r="F2847" s="274"/>
    </row>
    <row r="2848" spans="6:6" ht="14.4">
      <c r="F2848" s="274"/>
    </row>
    <row r="2849" spans="6:6" ht="14.4">
      <c r="F2849" s="274"/>
    </row>
    <row r="2850" spans="6:6" ht="14.4">
      <c r="F2850" s="274"/>
    </row>
    <row r="2851" spans="6:6" ht="14.4">
      <c r="F2851" s="274"/>
    </row>
    <row r="2852" spans="6:6" ht="14.4">
      <c r="F2852" s="274"/>
    </row>
    <row r="2853" spans="6:6" ht="14.4">
      <c r="F2853" s="274"/>
    </row>
    <row r="2854" spans="6:6" ht="14.4">
      <c r="F2854" s="274"/>
    </row>
    <row r="2855" spans="6:6" ht="14.4">
      <c r="F2855" s="274"/>
    </row>
    <row r="2856" spans="6:6" ht="14.4">
      <c r="F2856" s="274"/>
    </row>
    <row r="2857" spans="6:6" ht="14.4">
      <c r="F2857" s="274"/>
    </row>
    <row r="2858" spans="6:6" ht="14.4">
      <c r="F2858" s="274"/>
    </row>
    <row r="2859" spans="6:6" ht="14.4">
      <c r="F2859" s="274"/>
    </row>
    <row r="2860" spans="6:6" ht="14.4">
      <c r="F2860" s="274"/>
    </row>
    <row r="2861" spans="6:6" ht="14.4">
      <c r="F2861" s="274"/>
    </row>
    <row r="2862" spans="6:6" ht="14.4">
      <c r="F2862" s="274"/>
    </row>
    <row r="2863" spans="6:6" ht="14.4">
      <c r="F2863" s="274"/>
    </row>
    <row r="2864" spans="6:6" ht="14.4">
      <c r="F2864" s="274"/>
    </row>
    <row r="2865" spans="6:6" ht="14.4">
      <c r="F2865" s="274"/>
    </row>
    <row r="2866" spans="6:6" ht="14.4">
      <c r="F2866" s="274"/>
    </row>
    <row r="2867" spans="6:6" ht="14.4">
      <c r="F2867" s="274"/>
    </row>
    <row r="2868" spans="6:6" ht="14.4">
      <c r="F2868" s="274"/>
    </row>
    <row r="2869" spans="6:6" ht="14.4">
      <c r="F2869" s="274"/>
    </row>
    <row r="2870" spans="6:6" ht="14.4">
      <c r="F2870" s="274"/>
    </row>
    <row r="2871" spans="6:6" ht="14.4">
      <c r="F2871" s="274"/>
    </row>
    <row r="2872" spans="6:6" ht="14.4">
      <c r="F2872" s="274"/>
    </row>
    <row r="2873" spans="6:6" ht="14.4">
      <c r="F2873" s="274"/>
    </row>
    <row r="2874" spans="6:6" ht="14.4">
      <c r="F2874" s="274"/>
    </row>
    <row r="2875" spans="6:6" ht="14.4">
      <c r="F2875" s="274"/>
    </row>
    <row r="2876" spans="6:6" ht="14.4">
      <c r="F2876" s="274"/>
    </row>
    <row r="2877" spans="6:6" ht="14.4">
      <c r="F2877" s="274"/>
    </row>
    <row r="2878" spans="6:6" ht="14.4">
      <c r="F2878" s="274"/>
    </row>
    <row r="2879" spans="6:6" ht="14.4">
      <c r="F2879" s="274"/>
    </row>
    <row r="2880" spans="6:6" ht="14.4">
      <c r="F2880" s="274"/>
    </row>
    <row r="2881" spans="6:6" ht="14.4">
      <c r="F2881" s="274"/>
    </row>
    <row r="2882" spans="6:6" ht="14.4">
      <c r="F2882" s="274"/>
    </row>
    <row r="2883" spans="6:6" ht="14.4">
      <c r="F2883" s="274"/>
    </row>
    <row r="2884" spans="6:6" ht="14.4">
      <c r="F2884" s="274"/>
    </row>
    <row r="2885" spans="6:6" ht="14.4">
      <c r="F2885" s="274"/>
    </row>
    <row r="2886" spans="6:6" ht="14.4">
      <c r="F2886" s="274"/>
    </row>
    <row r="2887" spans="6:6" ht="14.4">
      <c r="F2887" s="274"/>
    </row>
    <row r="2888" spans="6:6" ht="14.4">
      <c r="F2888" s="274"/>
    </row>
    <row r="2889" spans="6:6" ht="14.4">
      <c r="F2889" s="274"/>
    </row>
    <row r="2890" spans="6:6" ht="14.4">
      <c r="F2890" s="274"/>
    </row>
    <row r="2891" spans="6:6" ht="14.4">
      <c r="F2891" s="274"/>
    </row>
    <row r="2892" spans="6:6" ht="14.4">
      <c r="F2892" s="274"/>
    </row>
    <row r="2893" spans="6:6" ht="14.4">
      <c r="F2893" s="274"/>
    </row>
    <row r="2894" spans="6:6" ht="14.4">
      <c r="F2894" s="274"/>
    </row>
    <row r="2895" spans="6:6" ht="14.4">
      <c r="F2895" s="274"/>
    </row>
    <row r="2896" spans="6:6" ht="14.4">
      <c r="F2896" s="274"/>
    </row>
    <row r="2897" spans="6:6" ht="14.4">
      <c r="F2897" s="274"/>
    </row>
    <row r="2898" spans="6:6" ht="14.4">
      <c r="F2898" s="274"/>
    </row>
    <row r="2899" spans="6:6" ht="14.4">
      <c r="F2899" s="274"/>
    </row>
    <row r="2900" spans="6:6" ht="14.4">
      <c r="F2900" s="274"/>
    </row>
    <row r="2901" spans="6:6" ht="14.4">
      <c r="F2901" s="274"/>
    </row>
    <row r="2902" spans="6:6" ht="14.4">
      <c r="F2902" s="274"/>
    </row>
    <row r="2903" spans="6:6" ht="14.4">
      <c r="F2903" s="274"/>
    </row>
    <row r="2904" spans="6:6" ht="14.4">
      <c r="F2904" s="274"/>
    </row>
    <row r="2905" spans="6:6" ht="14.4">
      <c r="F2905" s="274"/>
    </row>
    <row r="2906" spans="6:6" ht="14.4">
      <c r="F2906" s="274"/>
    </row>
    <row r="2907" spans="6:6" ht="14.4">
      <c r="F2907" s="274"/>
    </row>
    <row r="2908" spans="6:6" ht="14.4">
      <c r="F2908" s="274"/>
    </row>
    <row r="2909" spans="6:6" ht="14.4">
      <c r="F2909" s="274"/>
    </row>
    <row r="2910" spans="6:6" ht="14.4">
      <c r="F2910" s="274"/>
    </row>
    <row r="2911" spans="6:6" ht="14.4">
      <c r="F2911" s="274"/>
    </row>
    <row r="2912" spans="6:6" ht="14.4">
      <c r="F2912" s="274"/>
    </row>
    <row r="2913" spans="6:6" ht="14.4">
      <c r="F2913" s="274"/>
    </row>
    <row r="2914" spans="6:6" ht="14.4">
      <c r="F2914" s="274"/>
    </row>
    <row r="2915" spans="6:6" ht="14.4">
      <c r="F2915" s="274"/>
    </row>
    <row r="2916" spans="6:6" ht="14.4">
      <c r="F2916" s="274"/>
    </row>
    <row r="2917" spans="6:6" ht="14.4">
      <c r="F2917" s="274"/>
    </row>
    <row r="2918" spans="6:6" ht="14.4">
      <c r="F2918" s="274"/>
    </row>
    <row r="2919" spans="6:6" ht="14.4">
      <c r="F2919" s="274"/>
    </row>
    <row r="2920" spans="6:6" ht="14.4">
      <c r="F2920" s="274"/>
    </row>
    <row r="2921" spans="6:6" ht="14.4">
      <c r="F2921" s="274"/>
    </row>
    <row r="2922" spans="6:6" ht="14.4">
      <c r="F2922" s="274"/>
    </row>
    <row r="2923" spans="6:6" ht="14.4">
      <c r="F2923" s="274"/>
    </row>
    <row r="2924" spans="6:6" ht="14.4">
      <c r="F2924" s="274"/>
    </row>
    <row r="2925" spans="6:6" ht="14.4">
      <c r="F2925" s="274"/>
    </row>
    <row r="2926" spans="6:6" ht="14.4">
      <c r="F2926" s="274"/>
    </row>
    <row r="2927" spans="6:6" ht="14.4">
      <c r="F2927" s="274"/>
    </row>
    <row r="2928" spans="6:6" ht="14.4">
      <c r="F2928" s="274"/>
    </row>
    <row r="2929" spans="6:6" ht="14.4">
      <c r="F2929" s="274"/>
    </row>
    <row r="2930" spans="6:6" ht="14.4">
      <c r="F2930" s="274"/>
    </row>
    <row r="2931" spans="6:6" ht="14.4">
      <c r="F2931" s="274"/>
    </row>
    <row r="2932" spans="6:6" ht="14.4">
      <c r="F2932" s="274"/>
    </row>
    <row r="2933" spans="6:6" ht="14.4">
      <c r="F2933" s="274"/>
    </row>
    <row r="2934" spans="6:6" ht="14.4">
      <c r="F2934" s="274"/>
    </row>
    <row r="2935" spans="6:6" ht="14.4">
      <c r="F2935" s="274"/>
    </row>
    <row r="2936" spans="6:6" ht="14.4">
      <c r="F2936" s="274"/>
    </row>
    <row r="2937" spans="6:6" ht="14.4">
      <c r="F2937" s="274"/>
    </row>
    <row r="2938" spans="6:6" ht="14.4">
      <c r="F2938" s="274"/>
    </row>
    <row r="2939" spans="6:6" ht="14.4">
      <c r="F2939" s="274"/>
    </row>
    <row r="2940" spans="6:6" ht="14.4">
      <c r="F2940" s="274"/>
    </row>
    <row r="2941" spans="6:6" ht="14.4">
      <c r="F2941" s="274"/>
    </row>
    <row r="2942" spans="6:6" ht="14.4">
      <c r="F2942" s="274"/>
    </row>
    <row r="2943" spans="6:6" ht="14.4">
      <c r="F2943" s="274"/>
    </row>
    <row r="2944" spans="6:6" ht="14.4">
      <c r="F2944" s="274"/>
    </row>
    <row r="2945" spans="6:6" ht="14.4">
      <c r="F2945" s="274"/>
    </row>
    <row r="2946" spans="6:6" ht="14.4">
      <c r="F2946" s="274"/>
    </row>
    <row r="2947" spans="6:6" ht="14.4">
      <c r="F2947" s="274"/>
    </row>
    <row r="2948" spans="6:6" ht="14.4">
      <c r="F2948" s="274"/>
    </row>
    <row r="2949" spans="6:6" ht="14.4">
      <c r="F2949" s="274"/>
    </row>
    <row r="2950" spans="6:6" ht="14.4">
      <c r="F2950" s="274"/>
    </row>
    <row r="2951" spans="6:6" ht="14.4">
      <c r="F2951" s="274"/>
    </row>
    <row r="2952" spans="6:6" ht="14.4">
      <c r="F2952" s="274"/>
    </row>
    <row r="2953" spans="6:6" ht="14.4">
      <c r="F2953" s="274"/>
    </row>
    <row r="2954" spans="6:6" ht="14.4">
      <c r="F2954" s="274"/>
    </row>
    <row r="2955" spans="6:6" ht="14.4">
      <c r="F2955" s="274"/>
    </row>
    <row r="2956" spans="6:6" ht="14.4">
      <c r="F2956" s="274"/>
    </row>
    <row r="2957" spans="6:6" ht="14.4">
      <c r="F2957" s="274"/>
    </row>
    <row r="2958" spans="6:6" ht="14.4">
      <c r="F2958" s="274"/>
    </row>
    <row r="2959" spans="6:6" ht="14.4">
      <c r="F2959" s="274"/>
    </row>
    <row r="2960" spans="6:6" ht="14.4">
      <c r="F2960" s="274"/>
    </row>
    <row r="2961" spans="6:6" ht="14.4">
      <c r="F2961" s="274"/>
    </row>
    <row r="2962" spans="6:6" ht="14.4">
      <c r="F2962" s="274"/>
    </row>
    <row r="2963" spans="6:6" ht="14.4">
      <c r="F2963" s="274"/>
    </row>
    <row r="2964" spans="6:6" ht="14.4">
      <c r="F2964" s="274"/>
    </row>
    <row r="2965" spans="6:6" ht="14.4">
      <c r="F2965" s="274"/>
    </row>
    <row r="2966" spans="6:6" ht="14.4">
      <c r="F2966" s="274"/>
    </row>
    <row r="2967" spans="6:6" ht="14.4">
      <c r="F2967" s="274"/>
    </row>
    <row r="2968" spans="6:6" ht="14.4">
      <c r="F2968" s="274"/>
    </row>
    <row r="2969" spans="6:6" ht="14.4">
      <c r="F2969" s="274"/>
    </row>
    <row r="2970" spans="6:6" ht="14.4">
      <c r="F2970" s="274"/>
    </row>
    <row r="2971" spans="6:6" ht="14.4">
      <c r="F2971" s="274"/>
    </row>
    <row r="2972" spans="6:6" ht="14.4">
      <c r="F2972" s="274"/>
    </row>
    <row r="2973" spans="6:6" ht="14.4">
      <c r="F2973" s="274"/>
    </row>
    <row r="2974" spans="6:6" ht="14.4">
      <c r="F2974" s="274"/>
    </row>
    <row r="2975" spans="6:6" ht="14.4">
      <c r="F2975" s="274"/>
    </row>
    <row r="2976" spans="6:6" ht="14.4">
      <c r="F2976" s="274"/>
    </row>
    <row r="2977" spans="6:6" ht="14.4">
      <c r="F2977" s="274"/>
    </row>
    <row r="2978" spans="6:6" ht="14.4">
      <c r="F2978" s="274"/>
    </row>
    <row r="2979" spans="6:6" ht="14.4">
      <c r="F2979" s="274"/>
    </row>
    <row r="2980" spans="6:6" ht="14.4">
      <c r="F2980" s="274"/>
    </row>
    <row r="2981" spans="6:6" ht="14.4">
      <c r="F2981" s="274"/>
    </row>
    <row r="2982" spans="6:6" ht="14.4">
      <c r="F2982" s="274"/>
    </row>
    <row r="2983" spans="6:6" ht="14.4">
      <c r="F2983" s="274"/>
    </row>
    <row r="2984" spans="6:6" ht="14.4">
      <c r="F2984" s="274"/>
    </row>
    <row r="2985" spans="6:6" ht="14.4">
      <c r="F2985" s="274"/>
    </row>
    <row r="2986" spans="6:6" ht="14.4">
      <c r="F2986" s="274"/>
    </row>
    <row r="2987" spans="6:6" ht="14.4">
      <c r="F2987" s="274"/>
    </row>
    <row r="2988" spans="6:6" ht="14.4">
      <c r="F2988" s="274"/>
    </row>
    <row r="2989" spans="6:6" ht="14.4">
      <c r="F2989" s="274"/>
    </row>
    <row r="2990" spans="6:6" ht="14.4">
      <c r="F2990" s="274"/>
    </row>
    <row r="2991" spans="6:6" ht="14.4">
      <c r="F2991" s="274"/>
    </row>
    <row r="2992" spans="6:6" ht="14.4">
      <c r="F2992" s="274"/>
    </row>
    <row r="2993" spans="6:6" ht="14.4">
      <c r="F2993" s="274"/>
    </row>
    <row r="2994" spans="6:6" ht="14.4">
      <c r="F2994" s="274"/>
    </row>
    <row r="2995" spans="6:6" ht="14.4">
      <c r="F2995" s="274"/>
    </row>
    <row r="2996" spans="6:6" ht="14.4">
      <c r="F2996" s="274"/>
    </row>
    <row r="2997" spans="6:6" ht="14.4">
      <c r="F2997" s="274"/>
    </row>
    <row r="2998" spans="6:6" ht="14.4">
      <c r="F2998" s="274"/>
    </row>
    <row r="2999" spans="6:6" ht="14.4">
      <c r="F2999" s="274"/>
    </row>
    <row r="3000" spans="6:6" ht="14.4">
      <c r="F3000" s="274"/>
    </row>
    <row r="3001" spans="6:6" ht="14.4">
      <c r="F3001" s="274"/>
    </row>
    <row r="3002" spans="6:6" ht="14.4">
      <c r="F3002" s="274"/>
    </row>
    <row r="3003" spans="6:6" ht="14.4">
      <c r="F3003" s="274"/>
    </row>
    <row r="3004" spans="6:6" ht="14.4">
      <c r="F3004" s="274"/>
    </row>
    <row r="3005" spans="6:6" ht="14.4">
      <c r="F3005" s="274"/>
    </row>
    <row r="3006" spans="6:6" ht="14.4">
      <c r="F3006" s="274"/>
    </row>
    <row r="3007" spans="6:6" ht="14.4">
      <c r="F3007" s="274"/>
    </row>
    <row r="3008" spans="6:6" ht="14.4">
      <c r="F3008" s="274"/>
    </row>
    <row r="3009" spans="6:6" ht="14.4">
      <c r="F3009" s="274"/>
    </row>
    <row r="3010" spans="6:6" ht="14.4">
      <c r="F3010" s="274"/>
    </row>
    <row r="3011" spans="6:6" ht="14.4">
      <c r="F3011" s="274"/>
    </row>
    <row r="3012" spans="6:6" ht="14.4">
      <c r="F3012" s="274"/>
    </row>
    <row r="3013" spans="6:6" ht="14.4">
      <c r="F3013" s="274"/>
    </row>
    <row r="3014" spans="6:6" ht="14.4">
      <c r="F3014" s="274"/>
    </row>
    <row r="3015" spans="6:6" ht="14.4">
      <c r="F3015" s="274"/>
    </row>
    <row r="3016" spans="6:6" ht="14.4">
      <c r="F3016" s="274"/>
    </row>
    <row r="3017" spans="6:6" ht="14.4">
      <c r="F3017" s="274"/>
    </row>
    <row r="3018" spans="6:6" ht="14.4">
      <c r="F3018" s="274"/>
    </row>
    <row r="3019" spans="6:6" ht="14.4">
      <c r="F3019" s="274"/>
    </row>
    <row r="3020" spans="6:6" ht="14.4">
      <c r="F3020" s="274"/>
    </row>
    <row r="3021" spans="6:6" ht="14.4">
      <c r="F3021" s="274"/>
    </row>
    <row r="3022" spans="6:6" ht="14.4">
      <c r="F3022" s="274"/>
    </row>
    <row r="3023" spans="6:6" ht="14.4">
      <c r="F3023" s="274"/>
    </row>
    <row r="3024" spans="6:6" ht="14.4">
      <c r="F3024" s="274"/>
    </row>
    <row r="3025" spans="6:6" ht="14.4">
      <c r="F3025" s="274"/>
    </row>
    <row r="3026" spans="6:6" ht="14.4">
      <c r="F3026" s="274"/>
    </row>
    <row r="3027" spans="6:6" ht="14.4">
      <c r="F3027" s="274"/>
    </row>
    <row r="3028" spans="6:6" ht="14.4">
      <c r="F3028" s="274"/>
    </row>
    <row r="3029" spans="6:6" ht="14.4">
      <c r="F3029" s="274"/>
    </row>
    <row r="3030" spans="6:6" ht="14.4">
      <c r="F3030" s="274"/>
    </row>
    <row r="3031" spans="6:6" ht="14.4">
      <c r="F3031" s="274"/>
    </row>
    <row r="3032" spans="6:6" ht="14.4">
      <c r="F3032" s="274"/>
    </row>
    <row r="3033" spans="6:6" ht="14.4">
      <c r="F3033" s="274"/>
    </row>
    <row r="3034" spans="6:6" ht="14.4">
      <c r="F3034" s="274"/>
    </row>
    <row r="3035" spans="6:6" ht="14.4">
      <c r="F3035" s="274"/>
    </row>
    <row r="3036" spans="6:6" ht="14.4">
      <c r="F3036" s="274"/>
    </row>
    <row r="3037" spans="6:6" ht="14.4">
      <c r="F3037" s="274"/>
    </row>
    <row r="3038" spans="6:6" ht="14.4">
      <c r="F3038" s="274"/>
    </row>
    <row r="3039" spans="6:6" ht="14.4">
      <c r="F3039" s="274"/>
    </row>
    <row r="3040" spans="6:6" ht="14.4">
      <c r="F3040" s="274"/>
    </row>
    <row r="3041" spans="6:6" ht="14.4">
      <c r="F3041" s="274"/>
    </row>
    <row r="3042" spans="6:6" ht="14.4">
      <c r="F3042" s="274"/>
    </row>
    <row r="3043" spans="6:6" ht="14.4">
      <c r="F3043" s="274"/>
    </row>
    <row r="3044" spans="6:6" ht="14.4">
      <c r="F3044" s="274"/>
    </row>
    <row r="3045" spans="6:6" ht="14.4">
      <c r="F3045" s="274"/>
    </row>
    <row r="3046" spans="6:6" ht="14.4">
      <c r="F3046" s="274"/>
    </row>
    <row r="3047" spans="6:6" ht="14.4">
      <c r="F3047" s="274"/>
    </row>
    <row r="3048" spans="6:6" ht="14.4">
      <c r="F3048" s="274"/>
    </row>
    <row r="3049" spans="6:6" ht="14.4">
      <c r="F3049" s="274"/>
    </row>
    <row r="3050" spans="6:6" ht="14.4">
      <c r="F3050" s="274"/>
    </row>
    <row r="3051" spans="6:6" ht="14.4">
      <c r="F3051" s="274"/>
    </row>
    <row r="3052" spans="6:6" ht="14.4">
      <c r="F3052" s="274"/>
    </row>
    <row r="3053" spans="6:6" ht="14.4">
      <c r="F3053" s="274"/>
    </row>
    <row r="3054" spans="6:6" ht="14.4">
      <c r="F3054" s="274"/>
    </row>
    <row r="3055" spans="6:6" ht="14.4">
      <c r="F3055" s="274"/>
    </row>
    <row r="3056" spans="6:6" ht="14.4">
      <c r="F3056" s="274"/>
    </row>
    <row r="3057" spans="6:6" ht="14.4">
      <c r="F3057" s="274"/>
    </row>
    <row r="3058" spans="6:6" ht="14.4">
      <c r="F3058" s="274"/>
    </row>
    <row r="3059" spans="6:6" ht="14.4">
      <c r="F3059" s="274"/>
    </row>
    <row r="3060" spans="6:6" ht="14.4">
      <c r="F3060" s="274"/>
    </row>
    <row r="3061" spans="6:6" ht="14.4">
      <c r="F3061" s="274"/>
    </row>
    <row r="3062" spans="6:6" ht="14.4">
      <c r="F3062" s="274"/>
    </row>
    <row r="3063" spans="6:6" ht="14.4">
      <c r="F3063" s="274"/>
    </row>
    <row r="3064" spans="6:6" ht="14.4">
      <c r="F3064" s="274"/>
    </row>
    <row r="3065" spans="6:6" ht="14.4">
      <c r="F3065" s="274"/>
    </row>
    <row r="3066" spans="6:6" ht="14.4">
      <c r="F3066" s="274"/>
    </row>
    <row r="3067" spans="6:6" ht="14.4">
      <c r="F3067" s="274"/>
    </row>
    <row r="3068" spans="6:6" ht="14.4">
      <c r="F3068" s="274"/>
    </row>
    <row r="3069" spans="6:6" ht="14.4">
      <c r="F3069" s="274"/>
    </row>
    <row r="3070" spans="6:6" ht="14.4">
      <c r="F3070" s="274"/>
    </row>
    <row r="3071" spans="6:6" ht="14.4">
      <c r="F3071" s="274"/>
    </row>
    <row r="3072" spans="6:6" ht="14.4">
      <c r="F3072" s="274"/>
    </row>
    <row r="3073" spans="6:6" ht="14.4">
      <c r="F3073" s="274"/>
    </row>
    <row r="3074" spans="6:6" ht="14.4">
      <c r="F3074" s="274"/>
    </row>
    <row r="3075" spans="6:6" ht="14.4">
      <c r="F3075" s="274"/>
    </row>
    <row r="3076" spans="6:6" ht="14.4">
      <c r="F3076" s="274"/>
    </row>
    <row r="3077" spans="6:6" ht="14.4">
      <c r="F3077" s="274"/>
    </row>
    <row r="3078" spans="6:6" ht="14.4">
      <c r="F3078" s="274"/>
    </row>
    <row r="3079" spans="6:6" ht="14.4">
      <c r="F3079" s="274"/>
    </row>
    <row r="3080" spans="6:6" ht="14.4">
      <c r="F3080" s="274"/>
    </row>
    <row r="3081" spans="6:6" ht="14.4">
      <c r="F3081" s="274"/>
    </row>
    <row r="3082" spans="6:6" ht="14.4">
      <c r="F3082" s="274"/>
    </row>
    <row r="3083" spans="6:6" ht="14.4">
      <c r="F3083" s="274"/>
    </row>
    <row r="3084" spans="6:6" ht="14.4">
      <c r="F3084" s="274"/>
    </row>
    <row r="3085" spans="6:6" ht="14.4">
      <c r="F3085" s="274"/>
    </row>
    <row r="3086" spans="6:6" ht="14.4">
      <c r="F3086" s="274"/>
    </row>
    <row r="3087" spans="6:6" ht="14.4">
      <c r="F3087" s="274"/>
    </row>
    <row r="3088" spans="6:6" ht="14.4">
      <c r="F3088" s="274"/>
    </row>
    <row r="3089" spans="6:6" ht="14.4">
      <c r="F3089" s="274"/>
    </row>
    <row r="3090" spans="6:6" ht="14.4">
      <c r="F3090" s="274"/>
    </row>
    <row r="3091" spans="6:6" ht="14.4">
      <c r="F3091" s="274"/>
    </row>
    <row r="3092" spans="6:6" ht="14.4">
      <c r="F3092" s="274"/>
    </row>
    <row r="3093" spans="6:6" ht="14.4">
      <c r="F3093" s="274"/>
    </row>
    <row r="3094" spans="6:6" ht="14.4">
      <c r="F3094" s="274"/>
    </row>
    <row r="3095" spans="6:6" ht="14.4">
      <c r="F3095" s="274"/>
    </row>
    <row r="3096" spans="6:6" ht="14.4">
      <c r="F3096" s="274"/>
    </row>
    <row r="3097" spans="6:6" ht="14.4">
      <c r="F3097" s="274"/>
    </row>
    <row r="3098" spans="6:6" ht="14.4">
      <c r="F3098" s="274"/>
    </row>
    <row r="3099" spans="6:6" ht="14.4">
      <c r="F3099" s="274"/>
    </row>
    <row r="3100" spans="6:6" ht="14.4">
      <c r="F3100" s="274"/>
    </row>
    <row r="3101" spans="6:6" ht="14.4">
      <c r="F3101" s="274"/>
    </row>
    <row r="3102" spans="6:6" ht="14.4">
      <c r="F3102" s="274"/>
    </row>
    <row r="3103" spans="6:6" ht="14.4">
      <c r="F3103" s="274"/>
    </row>
    <row r="3104" spans="6:6" ht="14.4">
      <c r="F3104" s="274"/>
    </row>
    <row r="3105" spans="6:6" ht="14.4">
      <c r="F3105" s="274"/>
    </row>
    <row r="3106" spans="6:6" ht="14.4">
      <c r="F3106" s="274"/>
    </row>
    <row r="3107" spans="6:6" ht="14.4">
      <c r="F3107" s="274"/>
    </row>
    <row r="3108" spans="6:6" ht="14.4">
      <c r="F3108" s="274"/>
    </row>
    <row r="3109" spans="6:6" ht="14.4">
      <c r="F3109" s="274"/>
    </row>
    <row r="3110" spans="6:6" ht="14.4">
      <c r="F3110" s="274"/>
    </row>
    <row r="3111" spans="6:6" ht="14.4">
      <c r="F3111" s="274"/>
    </row>
    <row r="3112" spans="6:6" ht="14.4">
      <c r="F3112" s="274"/>
    </row>
    <row r="3113" spans="6:6" ht="14.4">
      <c r="F3113" s="274"/>
    </row>
    <row r="3114" spans="6:6" ht="14.4">
      <c r="F3114" s="274"/>
    </row>
    <row r="3115" spans="6:6" ht="14.4">
      <c r="F3115" s="274"/>
    </row>
    <row r="3116" spans="6:6" ht="14.4">
      <c r="F3116" s="274"/>
    </row>
    <row r="3117" spans="6:6" ht="14.4">
      <c r="F3117" s="274"/>
    </row>
    <row r="3118" spans="6:6" ht="14.4">
      <c r="F3118" s="274"/>
    </row>
    <row r="3119" spans="6:6" ht="14.4">
      <c r="F3119" s="274"/>
    </row>
    <row r="3120" spans="6:6" ht="14.4">
      <c r="F3120" s="274"/>
    </row>
    <row r="3121" spans="6:6" ht="14.4">
      <c r="F3121" s="274"/>
    </row>
    <row r="3122" spans="6:6" ht="14.4">
      <c r="F3122" s="274"/>
    </row>
    <row r="3123" spans="6:6" ht="14.4">
      <c r="F3123" s="274"/>
    </row>
    <row r="3124" spans="6:6" ht="14.4">
      <c r="F3124" s="274"/>
    </row>
    <row r="3125" spans="6:6" ht="14.4">
      <c r="F3125" s="274"/>
    </row>
    <row r="3126" spans="6:6" ht="14.4">
      <c r="F3126" s="274"/>
    </row>
    <row r="3127" spans="6:6" ht="14.4">
      <c r="F3127" s="274"/>
    </row>
    <row r="3128" spans="6:6" ht="14.4">
      <c r="F3128" s="274"/>
    </row>
    <row r="3129" spans="6:6" ht="14.4">
      <c r="F3129" s="274"/>
    </row>
    <row r="3130" spans="6:6" ht="14.4">
      <c r="F3130" s="274"/>
    </row>
    <row r="3131" spans="6:6" ht="14.4">
      <c r="F3131" s="274"/>
    </row>
    <row r="3132" spans="6:6" ht="14.4">
      <c r="F3132" s="274"/>
    </row>
    <row r="3133" spans="6:6" ht="14.4">
      <c r="F3133" s="274"/>
    </row>
    <row r="3134" spans="6:6" ht="14.4">
      <c r="F3134" s="274"/>
    </row>
    <row r="3135" spans="6:6" ht="14.4">
      <c r="F3135" s="274"/>
    </row>
    <row r="3136" spans="6:6" ht="14.4">
      <c r="F3136" s="274"/>
    </row>
    <row r="3137" spans="6:6" ht="14.4">
      <c r="F3137" s="274"/>
    </row>
    <row r="3138" spans="6:6" ht="14.4">
      <c r="F3138" s="274"/>
    </row>
    <row r="3139" spans="6:6" ht="14.4">
      <c r="F3139" s="274"/>
    </row>
    <row r="3140" spans="6:6" ht="14.4">
      <c r="F3140" s="274"/>
    </row>
    <row r="3141" spans="6:6" ht="14.4">
      <c r="F3141" s="274"/>
    </row>
    <row r="3142" spans="6:6" ht="14.4">
      <c r="F3142" s="274"/>
    </row>
    <row r="3143" spans="6:6" ht="14.4">
      <c r="F3143" s="274"/>
    </row>
    <row r="3144" spans="6:6" ht="14.4">
      <c r="F3144" s="274"/>
    </row>
    <row r="3145" spans="6:6" ht="14.4">
      <c r="F3145" s="274"/>
    </row>
    <row r="3146" spans="6:6" ht="14.4">
      <c r="F3146" s="274"/>
    </row>
    <row r="3147" spans="6:6" ht="14.4">
      <c r="F3147" s="274"/>
    </row>
    <row r="3148" spans="6:6" ht="14.4">
      <c r="F3148" s="274"/>
    </row>
    <row r="3149" spans="6:6" ht="14.4">
      <c r="F3149" s="274"/>
    </row>
    <row r="3150" spans="6:6" ht="14.4">
      <c r="F3150" s="274"/>
    </row>
    <row r="3151" spans="6:6" ht="14.4">
      <c r="F3151" s="274"/>
    </row>
    <row r="3152" spans="6:6" ht="14.4">
      <c r="F3152" s="274"/>
    </row>
    <row r="3153" spans="6:6" ht="14.4">
      <c r="F3153" s="274"/>
    </row>
    <row r="3154" spans="6:6" ht="14.4">
      <c r="F3154" s="274"/>
    </row>
    <row r="3155" spans="6:6" ht="14.4">
      <c r="F3155" s="274"/>
    </row>
    <row r="3156" spans="6:6" ht="14.4">
      <c r="F3156" s="274"/>
    </row>
    <row r="3157" spans="6:6" ht="14.4">
      <c r="F3157" s="274"/>
    </row>
    <row r="3158" spans="6:6" ht="14.4">
      <c r="F3158" s="274"/>
    </row>
    <row r="3159" spans="6:6" ht="14.4">
      <c r="F3159" s="274"/>
    </row>
    <row r="3160" spans="6:6" ht="14.4">
      <c r="F3160" s="274"/>
    </row>
    <row r="3161" spans="6:6" ht="14.4">
      <c r="F3161" s="274"/>
    </row>
    <row r="3162" spans="6:6" ht="14.4">
      <c r="F3162" s="274"/>
    </row>
    <row r="3163" spans="6:6" ht="14.4">
      <c r="F3163" s="274"/>
    </row>
    <row r="3164" spans="6:6" ht="14.4">
      <c r="F3164" s="274"/>
    </row>
    <row r="3165" spans="6:6" ht="14.4">
      <c r="F3165" s="274"/>
    </row>
    <row r="3166" spans="6:6" ht="14.4">
      <c r="F3166" s="274"/>
    </row>
    <row r="3167" spans="6:6" ht="14.4">
      <c r="F3167" s="274"/>
    </row>
    <row r="3168" spans="6:6" ht="14.4">
      <c r="F3168" s="274"/>
    </row>
    <row r="3169" spans="6:6" ht="14.4">
      <c r="F3169" s="274"/>
    </row>
    <row r="3170" spans="6:6" ht="14.4">
      <c r="F3170" s="274"/>
    </row>
    <row r="3171" spans="6:6" ht="14.4">
      <c r="F3171" s="274"/>
    </row>
    <row r="3172" spans="6:6" ht="14.4">
      <c r="F3172" s="274"/>
    </row>
    <row r="3173" spans="6:6" ht="14.4">
      <c r="F3173" s="274"/>
    </row>
    <row r="3174" spans="6:6" ht="14.4">
      <c r="F3174" s="274"/>
    </row>
    <row r="3175" spans="6:6" ht="14.4">
      <c r="F3175" s="274"/>
    </row>
    <row r="3176" spans="6:6" ht="14.4">
      <c r="F3176" s="274"/>
    </row>
    <row r="3177" spans="6:6" ht="14.4">
      <c r="F3177" s="274"/>
    </row>
    <row r="3178" spans="6:6" ht="14.4">
      <c r="F3178" s="274"/>
    </row>
    <row r="3179" spans="6:6" ht="14.4">
      <c r="F3179" s="274"/>
    </row>
    <row r="3180" spans="6:6" ht="14.4">
      <c r="F3180" s="274"/>
    </row>
    <row r="3181" spans="6:6" ht="14.4">
      <c r="F3181" s="274"/>
    </row>
    <row r="3182" spans="6:6" ht="14.4">
      <c r="F3182" s="274"/>
    </row>
    <row r="3183" spans="6:6" ht="14.4">
      <c r="F3183" s="274"/>
    </row>
    <row r="3184" spans="6:6" ht="14.4">
      <c r="F3184" s="274"/>
    </row>
    <row r="3185" spans="6:6" ht="14.4">
      <c r="F3185" s="274"/>
    </row>
    <row r="3186" spans="6:6" ht="14.4">
      <c r="F3186" s="274"/>
    </row>
    <row r="3187" spans="6:6" ht="14.4">
      <c r="F3187" s="274"/>
    </row>
    <row r="3188" spans="6:6" ht="14.4">
      <c r="F3188" s="274"/>
    </row>
    <row r="3189" spans="6:6" ht="14.4">
      <c r="F3189" s="274"/>
    </row>
    <row r="3190" spans="6:6" ht="14.4">
      <c r="F3190" s="274"/>
    </row>
    <row r="3191" spans="6:6" ht="14.4">
      <c r="F3191" s="274"/>
    </row>
    <row r="3192" spans="6:6" ht="14.4">
      <c r="F3192" s="274"/>
    </row>
    <row r="3193" spans="6:6" ht="14.4">
      <c r="F3193" s="274"/>
    </row>
    <row r="3194" spans="6:6" ht="14.4">
      <c r="F3194" s="274"/>
    </row>
    <row r="3195" spans="6:6" ht="14.4">
      <c r="F3195" s="274"/>
    </row>
    <row r="3196" spans="6:6" ht="14.4">
      <c r="F3196" s="274"/>
    </row>
    <row r="3197" spans="6:6" ht="14.4">
      <c r="F3197" s="274"/>
    </row>
    <row r="3198" spans="6:6" ht="14.4">
      <c r="F3198" s="274"/>
    </row>
    <row r="3199" spans="6:6" ht="14.4">
      <c r="F3199" s="274"/>
    </row>
    <row r="3200" spans="6:6" ht="14.4">
      <c r="F3200" s="274"/>
    </row>
    <row r="3201" spans="6:6" ht="14.4">
      <c r="F3201" s="274"/>
    </row>
    <row r="3202" spans="6:6" ht="14.4">
      <c r="F3202" s="274"/>
    </row>
    <row r="3203" spans="6:6" ht="14.4">
      <c r="F3203" s="274"/>
    </row>
    <row r="3204" spans="6:6" ht="14.4">
      <c r="F3204" s="274"/>
    </row>
    <row r="3205" spans="6:6" ht="14.4">
      <c r="F3205" s="274"/>
    </row>
    <row r="3206" spans="6:6" ht="14.4">
      <c r="F3206" s="274"/>
    </row>
    <row r="3207" spans="6:6" ht="14.4">
      <c r="F3207" s="274"/>
    </row>
    <row r="3208" spans="6:6" ht="14.4">
      <c r="F3208" s="274"/>
    </row>
    <row r="3209" spans="6:6" ht="14.4">
      <c r="F3209" s="274"/>
    </row>
    <row r="3210" spans="6:6" ht="14.4">
      <c r="F3210" s="274"/>
    </row>
    <row r="3211" spans="6:6" ht="14.4">
      <c r="F3211" s="274"/>
    </row>
    <row r="3212" spans="6:6" ht="14.4">
      <c r="F3212" s="274"/>
    </row>
    <row r="3213" spans="6:6" ht="14.4">
      <c r="F3213" s="274"/>
    </row>
    <row r="3214" spans="6:6" ht="14.4">
      <c r="F3214" s="274"/>
    </row>
    <row r="3215" spans="6:6" ht="14.4">
      <c r="F3215" s="274"/>
    </row>
    <row r="3216" spans="6:6" ht="14.4">
      <c r="F3216" s="274"/>
    </row>
    <row r="3217" spans="6:6" ht="14.4">
      <c r="F3217" s="274"/>
    </row>
    <row r="3218" spans="6:6" ht="14.4">
      <c r="F3218" s="274"/>
    </row>
    <row r="3219" spans="6:6" ht="14.4">
      <c r="F3219" s="274"/>
    </row>
    <row r="3220" spans="6:6" ht="14.4">
      <c r="F3220" s="274"/>
    </row>
    <row r="3221" spans="6:6" ht="14.4">
      <c r="F3221" s="274"/>
    </row>
    <row r="3222" spans="6:6" ht="14.4">
      <c r="F3222" s="274"/>
    </row>
    <row r="3223" spans="6:6" ht="14.4">
      <c r="F3223" s="274"/>
    </row>
    <row r="3224" spans="6:6" ht="14.4">
      <c r="F3224" s="274"/>
    </row>
    <row r="3225" spans="6:6" ht="14.4">
      <c r="F3225" s="274"/>
    </row>
    <row r="3226" spans="6:6" ht="14.4">
      <c r="F3226" s="274"/>
    </row>
    <row r="3227" spans="6:6" ht="14.4">
      <c r="F3227" s="274"/>
    </row>
    <row r="3228" spans="6:6" ht="14.4">
      <c r="F3228" s="274"/>
    </row>
    <row r="3229" spans="6:6" ht="14.4">
      <c r="F3229" s="274"/>
    </row>
    <row r="3230" spans="6:6" ht="14.4">
      <c r="F3230" s="274"/>
    </row>
    <row r="3231" spans="6:6" ht="14.4">
      <c r="F3231" s="274"/>
    </row>
    <row r="3232" spans="6:6" ht="14.4">
      <c r="F3232" s="274"/>
    </row>
    <row r="3233" spans="6:6" ht="14.4">
      <c r="F3233" s="274"/>
    </row>
    <row r="3234" spans="6:6" ht="14.4">
      <c r="F3234" s="274"/>
    </row>
    <row r="3235" spans="6:6" ht="14.4">
      <c r="F3235" s="274"/>
    </row>
    <row r="3236" spans="6:6" ht="14.4">
      <c r="F3236" s="274"/>
    </row>
    <row r="3237" spans="6:6" ht="14.4">
      <c r="F3237" s="274"/>
    </row>
    <row r="3238" spans="6:6" ht="14.4">
      <c r="F3238" s="274"/>
    </row>
    <row r="3239" spans="6:6" ht="14.4">
      <c r="F3239" s="274"/>
    </row>
    <row r="3240" spans="6:6" ht="14.4">
      <c r="F3240" s="274"/>
    </row>
    <row r="3241" spans="6:6" ht="14.4">
      <c r="F3241" s="274"/>
    </row>
    <row r="3242" spans="6:6" ht="14.4">
      <c r="F3242" s="274"/>
    </row>
    <row r="3243" spans="6:6" ht="14.4">
      <c r="F3243" s="274"/>
    </row>
    <row r="3244" spans="6:6" ht="14.4">
      <c r="F3244" s="274"/>
    </row>
    <row r="3245" spans="6:6" ht="14.4">
      <c r="F3245" s="274"/>
    </row>
    <row r="3246" spans="6:6" ht="14.4">
      <c r="F3246" s="274"/>
    </row>
    <row r="3247" spans="6:6" ht="14.4">
      <c r="F3247" s="274"/>
    </row>
    <row r="3248" spans="6:6" ht="14.4">
      <c r="F3248" s="274"/>
    </row>
    <row r="3249" spans="6:6" ht="14.4">
      <c r="F3249" s="274"/>
    </row>
    <row r="3250" spans="6:6" ht="14.4">
      <c r="F3250" s="274"/>
    </row>
    <row r="3251" spans="6:6" ht="14.4">
      <c r="F3251" s="274"/>
    </row>
    <row r="3252" spans="6:6" ht="14.4">
      <c r="F3252" s="274"/>
    </row>
    <row r="3253" spans="6:6" ht="14.4">
      <c r="F3253" s="274"/>
    </row>
    <row r="3254" spans="6:6" ht="14.4">
      <c r="F3254" s="274"/>
    </row>
    <row r="3255" spans="6:6" ht="14.4">
      <c r="F3255" s="274"/>
    </row>
    <row r="3256" spans="6:6" ht="14.4">
      <c r="F3256" s="274"/>
    </row>
    <row r="3257" spans="6:6" ht="14.4">
      <c r="F3257" s="274"/>
    </row>
    <row r="3258" spans="6:6" ht="14.4">
      <c r="F3258" s="274"/>
    </row>
    <row r="3259" spans="6:6" ht="14.4">
      <c r="F3259" s="274"/>
    </row>
    <row r="3260" spans="6:6" ht="14.4">
      <c r="F3260" s="274"/>
    </row>
    <row r="3261" spans="6:6" ht="14.4">
      <c r="F3261" s="274"/>
    </row>
    <row r="3262" spans="6:6" ht="14.4">
      <c r="F3262" s="274"/>
    </row>
    <row r="3263" spans="6:6" ht="14.4">
      <c r="F3263" s="274"/>
    </row>
    <row r="3264" spans="6:6" ht="14.4">
      <c r="F3264" s="274"/>
    </row>
    <row r="3265" spans="5:6" ht="14.4">
      <c r="F3265" s="274"/>
    </row>
    <row r="3266" spans="5:6" ht="14.4">
      <c r="E3266" s="274"/>
      <c r="F3266" s="274"/>
    </row>
    <row r="3267" spans="5:6" ht="14.4">
      <c r="E3267" s="274"/>
      <c r="F3267" s="274"/>
    </row>
    <row r="3268" spans="5:6" ht="14.4">
      <c r="E3268" s="274"/>
      <c r="F3268" s="274"/>
    </row>
    <row r="3269" spans="5:6" ht="14.4">
      <c r="E3269" s="274"/>
      <c r="F3269" s="274"/>
    </row>
    <row r="3270" spans="5:6" ht="14.4">
      <c r="E3270" s="274"/>
      <c r="F3270" s="274"/>
    </row>
    <row r="3271" spans="5:6" ht="14.4">
      <c r="E3271" s="274"/>
      <c r="F3271" s="274"/>
    </row>
    <row r="3272" spans="5:6" ht="14.4">
      <c r="E3272" s="274"/>
      <c r="F3272" s="274"/>
    </row>
    <row r="3273" spans="5:6" ht="14.4">
      <c r="E3273" s="274"/>
      <c r="F3273" s="274"/>
    </row>
    <row r="3274" spans="5:6" ht="14.4">
      <c r="E3274" s="274"/>
      <c r="F3274" s="274"/>
    </row>
    <row r="3275" spans="5:6" ht="14.4">
      <c r="E3275" s="274"/>
      <c r="F3275" s="274"/>
    </row>
    <row r="3276" spans="5:6" ht="14.4">
      <c r="E3276" s="274"/>
      <c r="F3276" s="274"/>
    </row>
    <row r="3277" spans="5:6" ht="14.4">
      <c r="E3277" s="274"/>
      <c r="F3277" s="274"/>
    </row>
    <row r="3278" spans="5:6" ht="14.4">
      <c r="E3278" s="274"/>
      <c r="F3278" s="274"/>
    </row>
    <row r="3279" spans="5:6" ht="14.4">
      <c r="E3279" s="274"/>
      <c r="F3279" s="274"/>
    </row>
    <row r="3280" spans="5:6" ht="14.4">
      <c r="E3280" s="274"/>
      <c r="F3280" s="274"/>
    </row>
    <row r="3281" spans="5:6" ht="14.4">
      <c r="E3281" s="274"/>
      <c r="F3281" s="274"/>
    </row>
    <row r="3282" spans="5:6" ht="14.4">
      <c r="E3282" s="274"/>
      <c r="F3282" s="274"/>
    </row>
    <row r="3283" spans="5:6" ht="14.4">
      <c r="E3283" s="274"/>
      <c r="F3283" s="274"/>
    </row>
    <row r="3284" spans="5:6" ht="14.4">
      <c r="E3284" s="274"/>
      <c r="F3284" s="274"/>
    </row>
    <row r="3285" spans="5:6" ht="14.4">
      <c r="E3285" s="274"/>
      <c r="F3285" s="274"/>
    </row>
    <row r="3286" spans="5:6" ht="14.4">
      <c r="E3286" s="274"/>
      <c r="F3286" s="274"/>
    </row>
    <row r="3287" spans="5:6" ht="14.4">
      <c r="E3287" s="274"/>
      <c r="F3287" s="274"/>
    </row>
    <row r="3288" spans="5:6" ht="14.4">
      <c r="E3288" s="274"/>
      <c r="F3288" s="274"/>
    </row>
    <row r="3289" spans="5:6" ht="14.4">
      <c r="E3289" s="274"/>
      <c r="F3289" s="274"/>
    </row>
    <row r="3290" spans="5:6" ht="14.4">
      <c r="E3290" s="274"/>
      <c r="F3290" s="274"/>
    </row>
    <row r="3291" spans="5:6" ht="14.4">
      <c r="E3291" s="274"/>
      <c r="F3291" s="274"/>
    </row>
    <row r="3292" spans="5:6" ht="14.4">
      <c r="E3292" s="274"/>
      <c r="F3292" s="274"/>
    </row>
    <row r="3293" spans="5:6" ht="14.4">
      <c r="E3293" s="274"/>
      <c r="F3293" s="274"/>
    </row>
    <row r="3294" spans="5:6" ht="14.4">
      <c r="E3294" s="274"/>
      <c r="F3294" s="274"/>
    </row>
    <row r="3295" spans="5:6" ht="14.4">
      <c r="E3295" s="274"/>
      <c r="F3295" s="274"/>
    </row>
    <row r="3296" spans="5:6" ht="14.4">
      <c r="E3296" s="274"/>
      <c r="F3296" s="274"/>
    </row>
    <row r="3297" spans="5:6" ht="14.4">
      <c r="E3297" s="274"/>
      <c r="F3297" s="274"/>
    </row>
    <row r="3298" spans="5:6" ht="14.4">
      <c r="E3298" s="274"/>
      <c r="F3298" s="274"/>
    </row>
    <row r="3299" spans="5:6" ht="14.4">
      <c r="E3299" s="274"/>
      <c r="F3299" s="274"/>
    </row>
    <row r="3300" spans="5:6" ht="14.4">
      <c r="E3300" s="274"/>
      <c r="F3300" s="274"/>
    </row>
    <row r="3301" spans="5:6" ht="14.4">
      <c r="E3301" s="274"/>
      <c r="F3301" s="274"/>
    </row>
    <row r="3302" spans="5:6" ht="14.4">
      <c r="E3302" s="274"/>
      <c r="F3302" s="274"/>
    </row>
    <row r="3303" spans="5:6" ht="14.4">
      <c r="E3303" s="274"/>
      <c r="F3303" s="274"/>
    </row>
    <row r="3304" spans="5:6" ht="14.4">
      <c r="E3304" s="274"/>
      <c r="F3304" s="274"/>
    </row>
    <row r="3305" spans="5:6" ht="14.4">
      <c r="E3305" s="274"/>
      <c r="F3305" s="274"/>
    </row>
    <row r="3306" spans="5:6" ht="14.4">
      <c r="E3306" s="274"/>
      <c r="F3306" s="274"/>
    </row>
    <row r="3307" spans="5:6" ht="14.4">
      <c r="E3307" s="274"/>
      <c r="F3307" s="274"/>
    </row>
    <row r="3308" spans="5:6" ht="14.4">
      <c r="E3308" s="274"/>
      <c r="F3308" s="274"/>
    </row>
    <row r="3309" spans="5:6" ht="14.4">
      <c r="E3309" s="274"/>
      <c r="F3309" s="274"/>
    </row>
    <row r="3310" spans="5:6" ht="14.4">
      <c r="E3310" s="274"/>
      <c r="F3310" s="274"/>
    </row>
    <row r="3311" spans="5:6" ht="14.4">
      <c r="E3311" s="274"/>
      <c r="F3311" s="274"/>
    </row>
    <row r="3312" spans="5:6" ht="14.4">
      <c r="E3312" s="274"/>
      <c r="F3312" s="274"/>
    </row>
    <row r="3313" spans="5:6" ht="14.4">
      <c r="E3313" s="274"/>
      <c r="F3313" s="274"/>
    </row>
    <row r="3314" spans="5:6" ht="14.4">
      <c r="E3314" s="274"/>
      <c r="F3314" s="274"/>
    </row>
    <row r="3315" spans="5:6" ht="14.4">
      <c r="E3315" s="274"/>
      <c r="F3315" s="274"/>
    </row>
    <row r="3316" spans="5:6" ht="14.4">
      <c r="E3316" s="274"/>
      <c r="F3316" s="274"/>
    </row>
    <row r="3317" spans="5:6" ht="14.4">
      <c r="E3317" s="274"/>
      <c r="F3317" s="274"/>
    </row>
    <row r="3318" spans="5:6" ht="14.4">
      <c r="E3318" s="274"/>
      <c r="F3318" s="274"/>
    </row>
    <row r="3319" spans="5:6" ht="14.4">
      <c r="E3319" s="274"/>
      <c r="F3319" s="274"/>
    </row>
    <row r="3320" spans="5:6" ht="14.4">
      <c r="E3320" s="274"/>
      <c r="F3320" s="274"/>
    </row>
    <row r="3321" spans="5:6" ht="14.4">
      <c r="E3321" s="274"/>
      <c r="F3321" s="274"/>
    </row>
    <row r="3322" spans="5:6" ht="14.4">
      <c r="E3322" s="274"/>
      <c r="F3322" s="274"/>
    </row>
    <row r="3323" spans="5:6" ht="14.4">
      <c r="E3323" s="274"/>
      <c r="F3323" s="274"/>
    </row>
    <row r="3324" spans="5:6" ht="14.4">
      <c r="E3324" s="274"/>
      <c r="F3324" s="274"/>
    </row>
    <row r="3325" spans="5:6" ht="14.4">
      <c r="E3325" s="274"/>
      <c r="F3325" s="274"/>
    </row>
    <row r="3326" spans="5:6" ht="14.4">
      <c r="E3326" s="274"/>
      <c r="F3326" s="274"/>
    </row>
    <row r="3327" spans="5:6" ht="14.4">
      <c r="E3327" s="274"/>
      <c r="F3327" s="274"/>
    </row>
    <row r="3328" spans="5:6" ht="14.4">
      <c r="E3328" s="274"/>
      <c r="F3328" s="274"/>
    </row>
    <row r="3329" spans="5:6" ht="14.4">
      <c r="E3329" s="274"/>
      <c r="F3329" s="274"/>
    </row>
    <row r="3330" spans="5:6" ht="14.4">
      <c r="E3330" s="274"/>
      <c r="F3330" s="274"/>
    </row>
    <row r="3331" spans="5:6" ht="14.4">
      <c r="E3331" s="274"/>
      <c r="F3331" s="274"/>
    </row>
    <row r="3332" spans="5:6" ht="14.4">
      <c r="E3332" s="274"/>
      <c r="F3332" s="274"/>
    </row>
    <row r="3333" spans="5:6" ht="14.4">
      <c r="E3333" s="274"/>
      <c r="F3333" s="274"/>
    </row>
    <row r="3334" spans="5:6" ht="14.4">
      <c r="E3334" s="274"/>
      <c r="F3334" s="274"/>
    </row>
    <row r="3335" spans="5:6" ht="14.4">
      <c r="E3335" s="274"/>
      <c r="F3335" s="274"/>
    </row>
    <row r="3336" spans="5:6" ht="14.4">
      <c r="E3336" s="274"/>
      <c r="F3336" s="274"/>
    </row>
    <row r="3337" spans="5:6" ht="14.4">
      <c r="E3337" s="274"/>
      <c r="F3337" s="274"/>
    </row>
    <row r="3338" spans="5:6" ht="14.4">
      <c r="E3338" s="274"/>
      <c r="F3338" s="274"/>
    </row>
    <row r="3339" spans="5:6" ht="14.4">
      <c r="E3339" s="274"/>
      <c r="F3339" s="274"/>
    </row>
    <row r="3340" spans="5:6" ht="14.4">
      <c r="E3340" s="274"/>
      <c r="F3340" s="274"/>
    </row>
    <row r="3341" spans="5:6" ht="14.4">
      <c r="E3341" s="274"/>
      <c r="F3341" s="274"/>
    </row>
    <row r="3342" spans="5:6" ht="14.4">
      <c r="E3342" s="274"/>
      <c r="F3342" s="274"/>
    </row>
    <row r="3343" spans="5:6" ht="14.4">
      <c r="E3343" s="274"/>
      <c r="F3343" s="274"/>
    </row>
    <row r="3344" spans="5:6" ht="14.4">
      <c r="E3344" s="274"/>
      <c r="F3344" s="274"/>
    </row>
    <row r="3345" spans="5:6" ht="14.4">
      <c r="E3345" s="274"/>
      <c r="F3345" s="274"/>
    </row>
    <row r="3346" spans="5:6" ht="14.4">
      <c r="E3346" s="274"/>
      <c r="F3346" s="274"/>
    </row>
    <row r="3347" spans="5:6" ht="14.4">
      <c r="E3347" s="274"/>
      <c r="F3347" s="274"/>
    </row>
    <row r="3348" spans="5:6" ht="14.4">
      <c r="E3348" s="274"/>
      <c r="F3348" s="274"/>
    </row>
    <row r="3349" spans="5:6" ht="14.4">
      <c r="E3349" s="274"/>
      <c r="F3349" s="274"/>
    </row>
    <row r="3350" spans="5:6" ht="14.4">
      <c r="E3350" s="274"/>
      <c r="F3350" s="274"/>
    </row>
    <row r="3351" spans="5:6" ht="14.4">
      <c r="E3351" s="274"/>
      <c r="F3351" s="274"/>
    </row>
    <row r="3352" spans="5:6" ht="14.4">
      <c r="E3352" s="274"/>
      <c r="F3352" s="274"/>
    </row>
    <row r="3353" spans="5:6" ht="14.4">
      <c r="E3353" s="274"/>
      <c r="F3353" s="274"/>
    </row>
    <row r="3354" spans="5:6" ht="14.4">
      <c r="E3354" s="274"/>
      <c r="F3354" s="274"/>
    </row>
    <row r="3355" spans="5:6" ht="14.4">
      <c r="E3355" s="274"/>
      <c r="F3355" s="274"/>
    </row>
    <row r="3356" spans="5:6" ht="14.4">
      <c r="E3356" s="274"/>
      <c r="F3356" s="274"/>
    </row>
    <row r="3357" spans="5:6" ht="14.4">
      <c r="E3357" s="274"/>
      <c r="F3357" s="274"/>
    </row>
    <row r="3358" spans="5:6" ht="14.4">
      <c r="E3358" s="274"/>
      <c r="F3358" s="274"/>
    </row>
    <row r="3359" spans="5:6" ht="14.4">
      <c r="E3359" s="274"/>
      <c r="F3359" s="274"/>
    </row>
    <row r="3360" spans="5:6" ht="14.4">
      <c r="E3360" s="274"/>
      <c r="F3360" s="274"/>
    </row>
    <row r="3361" spans="5:6" ht="14.4">
      <c r="E3361" s="274"/>
      <c r="F3361" s="274"/>
    </row>
    <row r="3362" spans="5:6" ht="14.4">
      <c r="E3362" s="274"/>
      <c r="F3362" s="274"/>
    </row>
    <row r="3363" spans="5:6" ht="14.4">
      <c r="E3363" s="274"/>
      <c r="F3363" s="274"/>
    </row>
    <row r="3364" spans="5:6" ht="14.4">
      <c r="E3364" s="274"/>
      <c r="F3364" s="274"/>
    </row>
    <row r="3365" spans="5:6" ht="14.4">
      <c r="E3365" s="274"/>
      <c r="F3365" s="274"/>
    </row>
    <row r="3366" spans="5:6" ht="14.4">
      <c r="E3366" s="274"/>
      <c r="F3366" s="274"/>
    </row>
    <row r="3367" spans="5:6" ht="14.4">
      <c r="E3367" s="274"/>
      <c r="F3367" s="274"/>
    </row>
    <row r="3368" spans="5:6" ht="14.4">
      <c r="E3368" s="274"/>
      <c r="F3368" s="274"/>
    </row>
    <row r="3369" spans="5:6" ht="14.4">
      <c r="E3369" s="274"/>
      <c r="F3369" s="274"/>
    </row>
    <row r="3370" spans="5:6" ht="14.4">
      <c r="E3370" s="274"/>
      <c r="F3370" s="274"/>
    </row>
    <row r="3371" spans="5:6" ht="14.4">
      <c r="E3371" s="274"/>
      <c r="F3371" s="274"/>
    </row>
    <row r="3372" spans="5:6" ht="14.4">
      <c r="E3372" s="274"/>
      <c r="F3372" s="274"/>
    </row>
    <row r="3373" spans="5:6" ht="14.4">
      <c r="E3373" s="274"/>
      <c r="F3373" s="274"/>
    </row>
    <row r="3374" spans="5:6" ht="14.4">
      <c r="E3374" s="274"/>
      <c r="F3374" s="274"/>
    </row>
    <row r="3375" spans="5:6" ht="14.4">
      <c r="E3375" s="274"/>
      <c r="F3375" s="274"/>
    </row>
    <row r="3376" spans="5:6" ht="14.4">
      <c r="E3376" s="274"/>
      <c r="F3376" s="274"/>
    </row>
    <row r="3377" spans="5:6" ht="14.4">
      <c r="E3377" s="274"/>
      <c r="F3377" s="274"/>
    </row>
    <row r="3378" spans="5:6" ht="14.4">
      <c r="E3378" s="274"/>
      <c r="F3378" s="274"/>
    </row>
    <row r="3379" spans="5:6" ht="14.4">
      <c r="E3379" s="274"/>
      <c r="F3379" s="274"/>
    </row>
    <row r="3380" spans="5:6" ht="14.4">
      <c r="E3380" s="274"/>
      <c r="F3380" s="274"/>
    </row>
    <row r="3381" spans="5:6" ht="14.4">
      <c r="E3381" s="274"/>
      <c r="F3381" s="274"/>
    </row>
    <row r="3382" spans="5:6" ht="14.4">
      <c r="F3382" s="274"/>
    </row>
    <row r="3383" spans="5:6" ht="14.4">
      <c r="F3383" s="274"/>
    </row>
    <row r="3384" spans="5:6" ht="14.4">
      <c r="F3384" s="274"/>
    </row>
    <row r="3385" spans="5:6" ht="14.4">
      <c r="F3385" s="274"/>
    </row>
    <row r="3386" spans="5:6" ht="14.4">
      <c r="F3386" s="274"/>
    </row>
    <row r="3387" spans="5:6" ht="14.4">
      <c r="F3387" s="274"/>
    </row>
    <row r="3388" spans="5:6" ht="14.4">
      <c r="F3388" s="274"/>
    </row>
    <row r="3389" spans="5:6" ht="14.4">
      <c r="F3389" s="274"/>
    </row>
    <row r="3390" spans="5:6" ht="14.4">
      <c r="F3390" s="274"/>
    </row>
    <row r="3391" spans="5:6" ht="14.4">
      <c r="F3391" s="274"/>
    </row>
    <row r="3392" spans="5:6" ht="14.4">
      <c r="F3392" s="274"/>
    </row>
    <row r="3393" spans="6:6" ht="14.4">
      <c r="F3393" s="274"/>
    </row>
    <row r="3394" spans="6:6" ht="14.4">
      <c r="F3394" s="274"/>
    </row>
    <row r="3395" spans="6:6" ht="14.4">
      <c r="F3395" s="274"/>
    </row>
    <row r="3396" spans="6:6" ht="14.4">
      <c r="F3396" s="274"/>
    </row>
    <row r="3397" spans="6:6" ht="14.4">
      <c r="F3397" s="274"/>
    </row>
    <row r="3398" spans="6:6" ht="14.4">
      <c r="F3398" s="274"/>
    </row>
    <row r="3399" spans="6:6" ht="14.4">
      <c r="F3399" s="274"/>
    </row>
    <row r="3400" spans="6:6" ht="14.4">
      <c r="F3400" s="274"/>
    </row>
    <row r="3401" spans="6:6" ht="14.4">
      <c r="F3401" s="274"/>
    </row>
    <row r="3402" spans="6:6" ht="14.4">
      <c r="F3402" s="274"/>
    </row>
    <row r="3403" spans="6:6" ht="14.4">
      <c r="F3403" s="274"/>
    </row>
    <row r="3404" spans="6:6" ht="14.4">
      <c r="F3404" s="274"/>
    </row>
    <row r="3405" spans="6:6" ht="14.4">
      <c r="F3405" s="274"/>
    </row>
    <row r="3406" spans="6:6" ht="14.4">
      <c r="F3406" s="274"/>
    </row>
    <row r="3407" spans="6:6" ht="14.4">
      <c r="F3407" s="274"/>
    </row>
    <row r="3408" spans="6:6" ht="14.4">
      <c r="F3408" s="274"/>
    </row>
    <row r="3409" spans="6:6" ht="14.4">
      <c r="F3409" s="274"/>
    </row>
    <row r="3410" spans="6:6" ht="14.4">
      <c r="F3410" s="274"/>
    </row>
    <row r="3411" spans="6:6" ht="14.4">
      <c r="F3411" s="274"/>
    </row>
    <row r="3412" spans="6:6" ht="14.4">
      <c r="F3412" s="274"/>
    </row>
    <row r="3413" spans="6:6" ht="14.4">
      <c r="F3413" s="274"/>
    </row>
    <row r="3414" spans="6:6" ht="14.4">
      <c r="F3414" s="274"/>
    </row>
    <row r="3415" spans="6:6" ht="14.4">
      <c r="F3415" s="274"/>
    </row>
    <row r="3416" spans="6:6" ht="14.4">
      <c r="F3416" s="274"/>
    </row>
    <row r="3417" spans="6:6" ht="14.4">
      <c r="F3417" s="274"/>
    </row>
    <row r="3418" spans="6:6" ht="14.4">
      <c r="F3418" s="274"/>
    </row>
    <row r="3419" spans="6:6" ht="14.4">
      <c r="F3419" s="274"/>
    </row>
    <row r="3420" spans="6:6" ht="14.4">
      <c r="F3420" s="274"/>
    </row>
    <row r="3421" spans="6:6" ht="14.4">
      <c r="F3421" s="274"/>
    </row>
    <row r="3422" spans="6:6" ht="14.4">
      <c r="F3422" s="274"/>
    </row>
    <row r="3423" spans="6:6" ht="14.4">
      <c r="F3423" s="274"/>
    </row>
    <row r="3424" spans="6:6" ht="14.4">
      <c r="F3424" s="274"/>
    </row>
    <row r="3425" spans="6:6" ht="14.4">
      <c r="F3425" s="274"/>
    </row>
    <row r="3426" spans="6:6" ht="14.4">
      <c r="F3426" s="274"/>
    </row>
    <row r="3427" spans="6:6" ht="14.4">
      <c r="F3427" s="274"/>
    </row>
    <row r="3428" spans="6:6" ht="14.4">
      <c r="F3428" s="274"/>
    </row>
    <row r="3429" spans="6:6" ht="14.4">
      <c r="F3429" s="274"/>
    </row>
    <row r="3430" spans="6:6" ht="14.4">
      <c r="F3430" s="274"/>
    </row>
    <row r="3431" spans="6:6" ht="14.4">
      <c r="F3431" s="274"/>
    </row>
    <row r="3432" spans="6:6" ht="14.4">
      <c r="F3432" s="274"/>
    </row>
    <row r="3433" spans="6:6" ht="14.4">
      <c r="F3433" s="274"/>
    </row>
    <row r="3434" spans="6:6" ht="14.4">
      <c r="F3434" s="274"/>
    </row>
    <row r="3435" spans="6:6" ht="14.4">
      <c r="F3435" s="274"/>
    </row>
    <row r="3436" spans="6:6" ht="14.4">
      <c r="F3436" s="274"/>
    </row>
    <row r="3437" spans="6:6" ht="14.4">
      <c r="F3437" s="274"/>
    </row>
    <row r="3438" spans="6:6" ht="14.4">
      <c r="F3438" s="274"/>
    </row>
    <row r="3439" spans="6:6" ht="14.4">
      <c r="F3439" s="274"/>
    </row>
    <row r="3440" spans="6:6" ht="14.4">
      <c r="F3440" s="274"/>
    </row>
    <row r="3441" spans="6:6" ht="14.4">
      <c r="F3441" s="274"/>
    </row>
    <row r="3442" spans="6:6" ht="14.4">
      <c r="F3442" s="274"/>
    </row>
    <row r="3443" spans="6:6" ht="14.4">
      <c r="F3443" s="274"/>
    </row>
    <row r="3444" spans="6:6" ht="14.4">
      <c r="F3444" s="274"/>
    </row>
    <row r="3445" spans="6:6" ht="14.4">
      <c r="F3445" s="274"/>
    </row>
    <row r="3446" spans="6:6" ht="14.4">
      <c r="F3446" s="274"/>
    </row>
    <row r="3447" spans="6:6" ht="14.4">
      <c r="F3447" s="274"/>
    </row>
    <row r="3448" spans="6:6" ht="14.4">
      <c r="F3448" s="274"/>
    </row>
    <row r="3449" spans="6:6" ht="14.4">
      <c r="F3449" s="274"/>
    </row>
    <row r="3450" spans="6:6" ht="14.4">
      <c r="F3450" s="274"/>
    </row>
    <row r="3451" spans="6:6" ht="14.4">
      <c r="F3451" s="274"/>
    </row>
    <row r="3452" spans="6:6" ht="14.4">
      <c r="F3452" s="274"/>
    </row>
    <row r="3453" spans="6:6" ht="14.4">
      <c r="F3453" s="274"/>
    </row>
    <row r="3454" spans="6:6" ht="14.4">
      <c r="F3454" s="274"/>
    </row>
    <row r="3455" spans="6:6" ht="14.4">
      <c r="F3455" s="274"/>
    </row>
    <row r="3456" spans="6:6" ht="14.4">
      <c r="F3456" s="274"/>
    </row>
    <row r="3457" spans="6:6" ht="14.4">
      <c r="F3457" s="274"/>
    </row>
    <row r="3458" spans="6:6" ht="14.4">
      <c r="F3458" s="274"/>
    </row>
    <row r="3459" spans="6:6" ht="14.4">
      <c r="F3459" s="274"/>
    </row>
    <row r="3460" spans="6:6" ht="14.4">
      <c r="F3460" s="274"/>
    </row>
    <row r="3461" spans="6:6" ht="14.4">
      <c r="F3461" s="274"/>
    </row>
    <row r="3462" spans="6:6" ht="14.4">
      <c r="F3462" s="274"/>
    </row>
    <row r="3463" spans="6:6" ht="14.4">
      <c r="F3463" s="274"/>
    </row>
    <row r="3464" spans="6:6" ht="14.4">
      <c r="F3464" s="274"/>
    </row>
    <row r="3465" spans="6:6" ht="14.4">
      <c r="F3465" s="274"/>
    </row>
    <row r="3466" spans="6:6" ht="14.4">
      <c r="F3466" s="274"/>
    </row>
    <row r="3467" spans="6:6" ht="14.4">
      <c r="F3467" s="274"/>
    </row>
    <row r="3468" spans="6:6" ht="14.4">
      <c r="F3468" s="274"/>
    </row>
    <row r="3469" spans="6:6" ht="14.4">
      <c r="F3469" s="274"/>
    </row>
    <row r="3470" spans="6:6" ht="14.4">
      <c r="F3470" s="274"/>
    </row>
    <row r="3471" spans="6:6" ht="14.4">
      <c r="F3471" s="274"/>
    </row>
    <row r="3472" spans="6:6" ht="14.4">
      <c r="F3472" s="274"/>
    </row>
    <row r="3473" spans="6:6" ht="14.4">
      <c r="F3473" s="274"/>
    </row>
    <row r="3474" spans="6:6" ht="14.4">
      <c r="F3474" s="274"/>
    </row>
    <row r="3475" spans="6:6" ht="14.4">
      <c r="F3475" s="274"/>
    </row>
    <row r="3476" spans="6:6" ht="14.4">
      <c r="F3476" s="274"/>
    </row>
    <row r="3477" spans="6:6" ht="14.4">
      <c r="F3477" s="274"/>
    </row>
    <row r="3478" spans="6:6" ht="14.4">
      <c r="F3478" s="274"/>
    </row>
    <row r="3479" spans="6:6" ht="14.4">
      <c r="F3479" s="274"/>
    </row>
    <row r="3480" spans="6:6" ht="14.4">
      <c r="F3480" s="274"/>
    </row>
    <row r="3481" spans="6:6" ht="14.4">
      <c r="F3481" s="274"/>
    </row>
    <row r="3482" spans="6:6" ht="14.4">
      <c r="F3482" s="274"/>
    </row>
    <row r="3483" spans="6:6" ht="14.4">
      <c r="F3483" s="274"/>
    </row>
    <row r="3484" spans="6:6" ht="14.4">
      <c r="F3484" s="274"/>
    </row>
    <row r="3485" spans="6:6" ht="14.4">
      <c r="F3485" s="274"/>
    </row>
    <row r="3486" spans="6:6" ht="14.4">
      <c r="F3486" s="274"/>
    </row>
    <row r="3487" spans="6:6" ht="14.4">
      <c r="F3487" s="274"/>
    </row>
    <row r="3488" spans="6:6" ht="14.4">
      <c r="F3488" s="274"/>
    </row>
    <row r="3489" spans="6:6" ht="14.4">
      <c r="F3489" s="274"/>
    </row>
    <row r="3490" spans="6:6" ht="14.4">
      <c r="F3490" s="274"/>
    </row>
    <row r="3491" spans="6:6" ht="14.4">
      <c r="F3491" s="274"/>
    </row>
    <row r="3492" spans="6:6" ht="14.4">
      <c r="F3492" s="274"/>
    </row>
    <row r="3493" spans="6:6" ht="14.4">
      <c r="F3493" s="274"/>
    </row>
    <row r="3494" spans="6:6" ht="14.4">
      <c r="F3494" s="274"/>
    </row>
    <row r="3495" spans="6:6" ht="14.4">
      <c r="F3495" s="274"/>
    </row>
    <row r="3496" spans="6:6" ht="14.4">
      <c r="F3496" s="274"/>
    </row>
    <row r="3497" spans="6:6" ht="14.4">
      <c r="F3497" s="274"/>
    </row>
    <row r="3498" spans="6:6" ht="14.4">
      <c r="F3498" s="274"/>
    </row>
    <row r="3499" spans="6:6" ht="14.4">
      <c r="F3499" s="274"/>
    </row>
    <row r="3500" spans="6:6" ht="14.4">
      <c r="F3500" s="274"/>
    </row>
    <row r="3501" spans="6:6" ht="14.4">
      <c r="F3501" s="274"/>
    </row>
    <row r="3502" spans="6:6" ht="14.4">
      <c r="F3502" s="274"/>
    </row>
    <row r="3503" spans="6:6" ht="14.4">
      <c r="F3503" s="274"/>
    </row>
    <row r="3504" spans="6:6" ht="14.4">
      <c r="F3504" s="274"/>
    </row>
    <row r="3505" spans="6:6" ht="14.4">
      <c r="F3505" s="274"/>
    </row>
    <row r="3506" spans="6:6" ht="14.4">
      <c r="F3506" s="274"/>
    </row>
    <row r="3507" spans="6:6" ht="14.4">
      <c r="F3507" s="274"/>
    </row>
    <row r="3508" spans="6:6" ht="14.4">
      <c r="F3508" s="274"/>
    </row>
    <row r="3509" spans="6:6" ht="14.4">
      <c r="F3509" s="274"/>
    </row>
    <row r="3510" spans="6:6" ht="14.4">
      <c r="F3510" s="274"/>
    </row>
    <row r="3511" spans="6:6" ht="14.4">
      <c r="F3511" s="274"/>
    </row>
    <row r="3512" spans="6:6" ht="14.4">
      <c r="F3512" s="274"/>
    </row>
    <row r="3513" spans="6:6" ht="14.4">
      <c r="F3513" s="274"/>
    </row>
    <row r="3514" spans="6:6" ht="14.4">
      <c r="F3514" s="274"/>
    </row>
    <row r="3515" spans="6:6" ht="14.4">
      <c r="F3515" s="274"/>
    </row>
    <row r="3516" spans="6:6" ht="14.4">
      <c r="F3516" s="274"/>
    </row>
    <row r="3517" spans="6:6" ht="14.4">
      <c r="F3517" s="274"/>
    </row>
    <row r="3518" spans="6:6" ht="14.4">
      <c r="F3518" s="274"/>
    </row>
    <row r="3519" spans="6:6" ht="14.4">
      <c r="F3519" s="274"/>
    </row>
    <row r="3520" spans="6:6" ht="14.4">
      <c r="F3520" s="274"/>
    </row>
    <row r="3521" spans="6:6" ht="14.4">
      <c r="F3521" s="274"/>
    </row>
    <row r="3522" spans="6:6" ht="14.4">
      <c r="F3522" s="274"/>
    </row>
    <row r="3523" spans="6:6" ht="14.4">
      <c r="F3523" s="274"/>
    </row>
    <row r="3524" spans="6:6" ht="14.4">
      <c r="F3524" s="274"/>
    </row>
    <row r="3525" spans="6:6" ht="14.4">
      <c r="F3525" s="274"/>
    </row>
    <row r="3526" spans="6:6" ht="14.4">
      <c r="F3526" s="274"/>
    </row>
    <row r="3527" spans="6:6" ht="14.4">
      <c r="F3527" s="274"/>
    </row>
    <row r="3528" spans="6:6" ht="14.4">
      <c r="F3528" s="274"/>
    </row>
    <row r="3529" spans="6:6" ht="14.4">
      <c r="F3529" s="274"/>
    </row>
    <row r="3530" spans="6:6" ht="14.4">
      <c r="F3530" s="274"/>
    </row>
    <row r="3531" spans="6:6" ht="14.4">
      <c r="F3531" s="274"/>
    </row>
    <row r="3532" spans="6:6" ht="14.4">
      <c r="F3532" s="274"/>
    </row>
    <row r="3533" spans="6:6" ht="14.4">
      <c r="F3533" s="274"/>
    </row>
    <row r="3534" spans="6:6" ht="14.4">
      <c r="F3534" s="274"/>
    </row>
    <row r="3535" spans="6:6" ht="14.4">
      <c r="F3535" s="274"/>
    </row>
    <row r="3536" spans="6:6" ht="14.4">
      <c r="F3536" s="274"/>
    </row>
    <row r="3537" spans="6:6" ht="14.4">
      <c r="F3537" s="274"/>
    </row>
    <row r="3538" spans="6:6" ht="14.4">
      <c r="F3538" s="274"/>
    </row>
    <row r="3539" spans="6:6" ht="14.4">
      <c r="F3539" s="274"/>
    </row>
    <row r="3540" spans="6:6" ht="14.4">
      <c r="F3540" s="274"/>
    </row>
    <row r="3541" spans="6:6" ht="14.4">
      <c r="F3541" s="274"/>
    </row>
    <row r="3542" spans="6:6" ht="14.4">
      <c r="F3542" s="274"/>
    </row>
    <row r="3543" spans="6:6" ht="14.4">
      <c r="F3543" s="274"/>
    </row>
    <row r="3544" spans="6:6" ht="14.4">
      <c r="F3544" s="274"/>
    </row>
    <row r="3545" spans="6:6" ht="14.4">
      <c r="F3545" s="274"/>
    </row>
    <row r="3546" spans="6:6" ht="14.4">
      <c r="F3546" s="274"/>
    </row>
    <row r="3547" spans="6:6" ht="14.4">
      <c r="F3547" s="274"/>
    </row>
    <row r="3548" spans="6:6" ht="14.4">
      <c r="F3548" s="274"/>
    </row>
    <row r="3549" spans="6:6" ht="14.4">
      <c r="F3549" s="274"/>
    </row>
    <row r="3550" spans="6:6" ht="14.4">
      <c r="F3550" s="274"/>
    </row>
    <row r="3551" spans="6:6" ht="14.4">
      <c r="F3551" s="274"/>
    </row>
    <row r="3552" spans="6:6" ht="14.4">
      <c r="F3552" s="274"/>
    </row>
    <row r="3553" spans="6:6" ht="14.4">
      <c r="F3553" s="274"/>
    </row>
    <row r="3554" spans="6:6" ht="14.4">
      <c r="F3554" s="274"/>
    </row>
    <row r="3555" spans="6:6" ht="14.4">
      <c r="F3555" s="274"/>
    </row>
    <row r="3556" spans="6:6" ht="14.4">
      <c r="F3556" s="274"/>
    </row>
    <row r="3557" spans="6:6" ht="14.4">
      <c r="F3557" s="274"/>
    </row>
    <row r="3558" spans="6:6" ht="14.4">
      <c r="F3558" s="274"/>
    </row>
    <row r="3559" spans="6:6" ht="14.4">
      <c r="F3559" s="274"/>
    </row>
    <row r="3560" spans="6:6" ht="14.4">
      <c r="F3560" s="274"/>
    </row>
    <row r="3561" spans="6:6" ht="14.4">
      <c r="F3561" s="274"/>
    </row>
    <row r="3562" spans="6:6" ht="14.4">
      <c r="F3562" s="274"/>
    </row>
    <row r="3563" spans="6:6" ht="14.4">
      <c r="F3563" s="274"/>
    </row>
    <row r="3564" spans="6:6" ht="14.4">
      <c r="F3564" s="274"/>
    </row>
    <row r="3565" spans="6:6" ht="14.4">
      <c r="F3565" s="274"/>
    </row>
    <row r="3566" spans="6:6" ht="14.4">
      <c r="F3566" s="274"/>
    </row>
    <row r="3567" spans="6:6" ht="14.4">
      <c r="F3567" s="274"/>
    </row>
    <row r="3568" spans="6:6" ht="14.4">
      <c r="F3568" s="274"/>
    </row>
    <row r="3569" spans="6:6" ht="14.4">
      <c r="F3569" s="274"/>
    </row>
    <row r="3570" spans="6:6" ht="14.4">
      <c r="F3570" s="274"/>
    </row>
    <row r="3571" spans="6:6" ht="14.4">
      <c r="F3571" s="274"/>
    </row>
    <row r="3572" spans="6:6" ht="14.4">
      <c r="F3572" s="274"/>
    </row>
    <row r="3573" spans="6:6" ht="14.4">
      <c r="F3573" s="274"/>
    </row>
    <row r="3574" spans="6:6" ht="14.4">
      <c r="F3574" s="274"/>
    </row>
    <row r="3575" spans="6:6" ht="14.4">
      <c r="F3575" s="274"/>
    </row>
    <row r="3576" spans="6:6" ht="14.4">
      <c r="F3576" s="274"/>
    </row>
    <row r="3577" spans="6:6" ht="14.4">
      <c r="F3577" s="274"/>
    </row>
    <row r="3578" spans="6:6" ht="14.4">
      <c r="F3578" s="274"/>
    </row>
    <row r="3579" spans="6:6" ht="14.4">
      <c r="F3579" s="274"/>
    </row>
    <row r="3580" spans="6:6" ht="14.4">
      <c r="F3580" s="274"/>
    </row>
    <row r="3581" spans="6:6" ht="14.4">
      <c r="F3581" s="274"/>
    </row>
    <row r="3582" spans="6:6" ht="14.4">
      <c r="F3582" s="274"/>
    </row>
    <row r="3583" spans="6:6" ht="14.4">
      <c r="F3583" s="274"/>
    </row>
    <row r="3584" spans="6:6" ht="14.4">
      <c r="F3584" s="274"/>
    </row>
    <row r="3585" spans="6:6" ht="14.4">
      <c r="F3585" s="274"/>
    </row>
    <row r="3586" spans="6:6" ht="14.4">
      <c r="F3586" s="274"/>
    </row>
    <row r="3587" spans="6:6" ht="14.4">
      <c r="F3587" s="274"/>
    </row>
    <row r="3588" spans="6:6" ht="14.4">
      <c r="F3588" s="274"/>
    </row>
    <row r="3589" spans="6:6" ht="14.4">
      <c r="F3589" s="274"/>
    </row>
    <row r="3590" spans="6:6" ht="14.4">
      <c r="F3590" s="274"/>
    </row>
    <row r="3591" spans="6:6" ht="14.4">
      <c r="F3591" s="274"/>
    </row>
    <row r="3592" spans="6:6" ht="14.4">
      <c r="F3592" s="274"/>
    </row>
    <row r="3593" spans="6:6" ht="14.4">
      <c r="F3593" s="274"/>
    </row>
    <row r="3594" spans="6:6" ht="14.4">
      <c r="F3594" s="274"/>
    </row>
    <row r="3595" spans="6:6" ht="14.4">
      <c r="F3595" s="274"/>
    </row>
    <row r="3596" spans="6:6" ht="14.4">
      <c r="F3596" s="274"/>
    </row>
    <row r="3597" spans="6:6" ht="14.4">
      <c r="F3597" s="274"/>
    </row>
    <row r="3598" spans="6:6" ht="14.4">
      <c r="F3598" s="274"/>
    </row>
    <row r="3599" spans="6:6" ht="14.4">
      <c r="F3599" s="274"/>
    </row>
    <row r="3600" spans="6:6" ht="14.4">
      <c r="F3600" s="274"/>
    </row>
    <row r="3601" spans="6:6" ht="14.4">
      <c r="F3601" s="274"/>
    </row>
    <row r="3602" spans="6:6" ht="14.4">
      <c r="F3602" s="274"/>
    </row>
    <row r="3603" spans="6:6" ht="14.4">
      <c r="F3603" s="274"/>
    </row>
    <row r="3604" spans="6:6" ht="14.4">
      <c r="F3604" s="274"/>
    </row>
    <row r="3605" spans="6:6" ht="14.4">
      <c r="F3605" s="274"/>
    </row>
    <row r="3606" spans="6:6" ht="14.4">
      <c r="F3606" s="274"/>
    </row>
    <row r="3607" spans="6:6" ht="14.4">
      <c r="F3607" s="274"/>
    </row>
    <row r="3608" spans="6:6" ht="14.4">
      <c r="F3608" s="274"/>
    </row>
    <row r="3609" spans="6:6" ht="14.4">
      <c r="F3609" s="274"/>
    </row>
    <row r="3610" spans="6:6" ht="14.4">
      <c r="F3610" s="274"/>
    </row>
    <row r="3611" spans="6:6" ht="14.4">
      <c r="F3611" s="274"/>
    </row>
    <row r="3612" spans="6:6" ht="14.4">
      <c r="F3612" s="274"/>
    </row>
    <row r="3613" spans="6:6" ht="14.4">
      <c r="F3613" s="274"/>
    </row>
    <row r="3614" spans="6:6" ht="14.4">
      <c r="F3614" s="274"/>
    </row>
    <row r="3615" spans="6:6" ht="14.4">
      <c r="F3615" s="274"/>
    </row>
    <row r="3616" spans="6:6" ht="14.4">
      <c r="F3616" s="274"/>
    </row>
    <row r="3617" spans="6:6" ht="14.4">
      <c r="F3617" s="274"/>
    </row>
    <row r="3618" spans="6:6" ht="14.4">
      <c r="F3618" s="274"/>
    </row>
    <row r="3619" spans="6:6" ht="14.4">
      <c r="F3619" s="274"/>
    </row>
    <row r="3620" spans="6:6" ht="14.4">
      <c r="F3620" s="274"/>
    </row>
    <row r="3621" spans="6:6" ht="14.4">
      <c r="F3621" s="274"/>
    </row>
    <row r="3622" spans="6:6" ht="14.4">
      <c r="F3622" s="274"/>
    </row>
    <row r="3623" spans="6:6" ht="14.4">
      <c r="F3623" s="274"/>
    </row>
    <row r="3624" spans="6:6" ht="14.4">
      <c r="F3624" s="274"/>
    </row>
    <row r="3625" spans="6:6" ht="14.4">
      <c r="F3625" s="274"/>
    </row>
    <row r="3626" spans="6:6" ht="14.4">
      <c r="F3626" s="274"/>
    </row>
    <row r="3627" spans="6:6" ht="14.4">
      <c r="F3627" s="274"/>
    </row>
    <row r="3628" spans="6:6" ht="14.4">
      <c r="F3628" s="274"/>
    </row>
    <row r="3629" spans="6:6" ht="14.4">
      <c r="F3629" s="274"/>
    </row>
    <row r="3630" spans="6:6" ht="14.4">
      <c r="F3630" s="274"/>
    </row>
    <row r="3631" spans="6:6" ht="14.4">
      <c r="F3631" s="274"/>
    </row>
    <row r="3632" spans="6:6" ht="14.4">
      <c r="F3632" s="274"/>
    </row>
    <row r="3633" spans="6:6" ht="14.4">
      <c r="F3633" s="274"/>
    </row>
    <row r="3634" spans="6:6" ht="14.4">
      <c r="F3634" s="274"/>
    </row>
    <row r="3635" spans="6:6" ht="14.4">
      <c r="F3635" s="274"/>
    </row>
    <row r="3636" spans="6:6" ht="14.4">
      <c r="F3636" s="274"/>
    </row>
    <row r="3637" spans="6:6" ht="14.4">
      <c r="F3637" s="274"/>
    </row>
    <row r="3638" spans="6:6" ht="14.4">
      <c r="F3638" s="274"/>
    </row>
    <row r="3639" spans="6:6" ht="14.4">
      <c r="F3639" s="274"/>
    </row>
    <row r="3640" spans="6:6" ht="14.4">
      <c r="F3640" s="274"/>
    </row>
    <row r="3641" spans="6:6" ht="14.4">
      <c r="F3641" s="274"/>
    </row>
    <row r="3642" spans="6:6" ht="14.4">
      <c r="F3642" s="274"/>
    </row>
    <row r="3643" spans="6:6" ht="14.4">
      <c r="F3643" s="274"/>
    </row>
    <row r="3644" spans="6:6" ht="14.4">
      <c r="F3644" s="274"/>
    </row>
    <row r="3645" spans="6:6" ht="14.4">
      <c r="F3645" s="274"/>
    </row>
    <row r="3646" spans="6:6" ht="14.4">
      <c r="F3646" s="274"/>
    </row>
    <row r="3647" spans="6:6" ht="14.4">
      <c r="F3647" s="274"/>
    </row>
    <row r="3648" spans="6:6" ht="14.4">
      <c r="F3648" s="274"/>
    </row>
    <row r="3649" spans="6:6" ht="14.4">
      <c r="F3649" s="274"/>
    </row>
    <row r="3650" spans="6:6" ht="14.4">
      <c r="F3650" s="274"/>
    </row>
    <row r="3651" spans="6:6" ht="14.4">
      <c r="F3651" s="274"/>
    </row>
    <row r="3652" spans="6:6" ht="14.4">
      <c r="F3652" s="274"/>
    </row>
    <row r="3653" spans="6:6" ht="14.4">
      <c r="F3653" s="274"/>
    </row>
    <row r="3654" spans="6:6" ht="14.4">
      <c r="F3654" s="274"/>
    </row>
    <row r="3655" spans="6:6" ht="14.4">
      <c r="F3655" s="274"/>
    </row>
    <row r="3656" spans="6:6" ht="14.4">
      <c r="F3656" s="274"/>
    </row>
    <row r="3657" spans="6:6" ht="14.4">
      <c r="F3657" s="274"/>
    </row>
    <row r="3658" spans="6:6" ht="14.4">
      <c r="F3658" s="274"/>
    </row>
    <row r="3659" spans="6:6" ht="14.4">
      <c r="F3659" s="274"/>
    </row>
    <row r="3660" spans="6:6" ht="14.4">
      <c r="F3660" s="274"/>
    </row>
    <row r="3661" spans="6:6" ht="14.4">
      <c r="F3661" s="274"/>
    </row>
    <row r="3662" spans="6:6" ht="14.4">
      <c r="F3662" s="274"/>
    </row>
    <row r="3663" spans="6:6" ht="14.4">
      <c r="F3663" s="274"/>
    </row>
    <row r="3664" spans="6:6" ht="14.4">
      <c r="F3664" s="274"/>
    </row>
    <row r="3665" spans="6:6" ht="14.4">
      <c r="F3665" s="274"/>
    </row>
    <row r="3666" spans="6:6" ht="14.4">
      <c r="F3666" s="274"/>
    </row>
    <row r="3667" spans="6:6" ht="14.4">
      <c r="F3667" s="274"/>
    </row>
    <row r="3668" spans="6:6" ht="14.4">
      <c r="F3668" s="274"/>
    </row>
    <row r="3669" spans="6:6" ht="14.4">
      <c r="F3669" s="274"/>
    </row>
    <row r="3670" spans="6:6" ht="14.4">
      <c r="F3670" s="274"/>
    </row>
    <row r="3671" spans="6:6" ht="14.4">
      <c r="F3671" s="274"/>
    </row>
    <row r="3672" spans="6:6" ht="14.4">
      <c r="F3672" s="274"/>
    </row>
    <row r="3673" spans="6:6" ht="14.4">
      <c r="F3673" s="274"/>
    </row>
    <row r="3674" spans="6:6" ht="14.4">
      <c r="F3674" s="274"/>
    </row>
    <row r="3675" spans="6:6" ht="14.4">
      <c r="F3675" s="274"/>
    </row>
    <row r="3676" spans="6:6" ht="14.4">
      <c r="F3676" s="274"/>
    </row>
    <row r="3677" spans="6:6" ht="14.4">
      <c r="F3677" s="274"/>
    </row>
    <row r="3678" spans="6:6" ht="14.4">
      <c r="F3678" s="274"/>
    </row>
    <row r="3679" spans="6:6" ht="14.4">
      <c r="F3679" s="274"/>
    </row>
    <row r="3680" spans="6:6" ht="14.4">
      <c r="F3680" s="274"/>
    </row>
    <row r="3681" spans="6:6" ht="14.4">
      <c r="F3681" s="274"/>
    </row>
    <row r="3682" spans="6:6" ht="14.4">
      <c r="F3682" s="274"/>
    </row>
    <row r="3683" spans="6:6" ht="14.4">
      <c r="F3683" s="274"/>
    </row>
    <row r="3684" spans="6:6" ht="14.4">
      <c r="F3684" s="274"/>
    </row>
    <row r="3685" spans="6:6" ht="14.4">
      <c r="F3685" s="274"/>
    </row>
    <row r="3686" spans="6:6" ht="14.4">
      <c r="F3686" s="274"/>
    </row>
    <row r="3687" spans="6:6" ht="14.4">
      <c r="F3687" s="274"/>
    </row>
    <row r="3688" spans="6:6" ht="14.4">
      <c r="F3688" s="274"/>
    </row>
    <row r="3689" spans="6:6" ht="14.4">
      <c r="F3689" s="274"/>
    </row>
    <row r="3690" spans="6:6" ht="14.4">
      <c r="F3690" s="274"/>
    </row>
    <row r="3691" spans="6:6" ht="14.4">
      <c r="F3691" s="274"/>
    </row>
    <row r="3692" spans="6:6" ht="14.4">
      <c r="F3692" s="274"/>
    </row>
    <row r="3693" spans="6:6" ht="14.4">
      <c r="F3693" s="274"/>
    </row>
    <row r="3694" spans="6:6" ht="14.4">
      <c r="F3694" s="274"/>
    </row>
    <row r="3695" spans="6:6" ht="14.4">
      <c r="F3695" s="274"/>
    </row>
    <row r="3696" spans="6:6" ht="14.4">
      <c r="F3696" s="274"/>
    </row>
    <row r="3697" spans="6:6" ht="14.4">
      <c r="F3697" s="274"/>
    </row>
    <row r="3698" spans="6:6" ht="14.4">
      <c r="F3698" s="274"/>
    </row>
    <row r="3699" spans="6:6" ht="14.4">
      <c r="F3699" s="274"/>
    </row>
    <row r="3700" spans="6:6" ht="14.4">
      <c r="F3700" s="274"/>
    </row>
    <row r="3701" spans="6:6" ht="14.4">
      <c r="F3701" s="274"/>
    </row>
    <row r="3702" spans="6:6" ht="14.4">
      <c r="F3702" s="274"/>
    </row>
    <row r="3703" spans="6:6" ht="14.4">
      <c r="F3703" s="274"/>
    </row>
    <row r="3704" spans="6:6" ht="14.4">
      <c r="F3704" s="274"/>
    </row>
    <row r="3705" spans="6:6" ht="14.4">
      <c r="F3705" s="274"/>
    </row>
    <row r="3706" spans="6:6" ht="14.4">
      <c r="F3706" s="274"/>
    </row>
    <row r="3707" spans="6:6" ht="14.4">
      <c r="F3707" s="274"/>
    </row>
    <row r="3708" spans="6:6" ht="14.4">
      <c r="F3708" s="274"/>
    </row>
    <row r="3709" spans="6:6" ht="14.4">
      <c r="F3709" s="274"/>
    </row>
    <row r="3710" spans="6:6" ht="14.4">
      <c r="F3710" s="274"/>
    </row>
    <row r="3711" spans="6:6" ht="14.4">
      <c r="F3711" s="274"/>
    </row>
    <row r="3712" spans="6:6" ht="14.4">
      <c r="F3712" s="274"/>
    </row>
    <row r="3713" spans="6:6" ht="14.4">
      <c r="F3713" s="274"/>
    </row>
    <row r="3714" spans="6:6" ht="14.4">
      <c r="F3714" s="274"/>
    </row>
    <row r="3715" spans="6:6" ht="14.4">
      <c r="F3715" s="274"/>
    </row>
    <row r="3716" spans="6:6" ht="14.4">
      <c r="F3716" s="274"/>
    </row>
    <row r="3717" spans="6:6" ht="14.4">
      <c r="F3717" s="274"/>
    </row>
    <row r="3718" spans="6:6" ht="14.4">
      <c r="F3718" s="274"/>
    </row>
    <row r="3719" spans="6:6" ht="14.4">
      <c r="F3719" s="274"/>
    </row>
    <row r="3720" spans="6:6" ht="14.4">
      <c r="F3720" s="274"/>
    </row>
    <row r="3721" spans="6:6" ht="14.4">
      <c r="F3721" s="274"/>
    </row>
    <row r="3722" spans="6:6" ht="14.4">
      <c r="F3722" s="274"/>
    </row>
    <row r="3723" spans="6:6" ht="14.4">
      <c r="F3723" s="274"/>
    </row>
    <row r="3724" spans="6:6" ht="14.4">
      <c r="F3724" s="274"/>
    </row>
    <row r="3725" spans="6:6" ht="14.4">
      <c r="F3725" s="274"/>
    </row>
    <row r="3726" spans="6:6" ht="14.4">
      <c r="F3726" s="274"/>
    </row>
    <row r="3727" spans="6:6" ht="14.4">
      <c r="F3727" s="274"/>
    </row>
    <row r="3728" spans="6:6" ht="14.4">
      <c r="F3728" s="274"/>
    </row>
    <row r="3729" spans="6:6" ht="14.4">
      <c r="F3729" s="274"/>
    </row>
    <row r="3730" spans="6:6" ht="14.4">
      <c r="F3730" s="274"/>
    </row>
    <row r="3731" spans="6:6" ht="14.4">
      <c r="F3731" s="274"/>
    </row>
    <row r="3732" spans="6:6" ht="14.4">
      <c r="F3732" s="274"/>
    </row>
    <row r="3733" spans="6:6" ht="14.4">
      <c r="F3733" s="274"/>
    </row>
    <row r="3734" spans="6:6" ht="14.4">
      <c r="F3734" s="274"/>
    </row>
    <row r="3735" spans="6:6" ht="14.4">
      <c r="F3735" s="274"/>
    </row>
    <row r="3736" spans="6:6" ht="14.4">
      <c r="F3736" s="274"/>
    </row>
    <row r="3737" spans="6:6" ht="14.4">
      <c r="F3737" s="274"/>
    </row>
    <row r="3738" spans="6:6" ht="14.4">
      <c r="F3738" s="274"/>
    </row>
    <row r="3739" spans="6:6" ht="14.4">
      <c r="F3739" s="274"/>
    </row>
    <row r="3740" spans="6:6" ht="14.4">
      <c r="F3740" s="274"/>
    </row>
    <row r="3741" spans="6:6" ht="14.4">
      <c r="F3741" s="274"/>
    </row>
    <row r="3742" spans="6:6" ht="14.4">
      <c r="F3742" s="274"/>
    </row>
    <row r="3743" spans="6:6" ht="14.4">
      <c r="F3743" s="274"/>
    </row>
    <row r="3744" spans="6:6" ht="14.4">
      <c r="F3744" s="274"/>
    </row>
    <row r="3745" spans="6:6" ht="14.4">
      <c r="F3745" s="274"/>
    </row>
    <row r="3746" spans="6:6" ht="14.4">
      <c r="F3746" s="274"/>
    </row>
    <row r="3747" spans="6:6" ht="14.4">
      <c r="F3747" s="274"/>
    </row>
    <row r="3748" spans="6:6" ht="14.4">
      <c r="F3748" s="274"/>
    </row>
    <row r="3749" spans="6:6" ht="14.4">
      <c r="F3749" s="274"/>
    </row>
    <row r="3750" spans="6:6" ht="14.4">
      <c r="F3750" s="274"/>
    </row>
    <row r="3751" spans="6:6" ht="14.4">
      <c r="F3751" s="274"/>
    </row>
    <row r="3752" spans="6:6" ht="14.4">
      <c r="F3752" s="274"/>
    </row>
    <row r="3753" spans="6:6" ht="14.4">
      <c r="F3753" s="274"/>
    </row>
    <row r="3754" spans="6:6" ht="14.4">
      <c r="F3754" s="274"/>
    </row>
    <row r="3755" spans="6:6" ht="14.4">
      <c r="F3755" s="274"/>
    </row>
    <row r="3756" spans="6:6" ht="14.4">
      <c r="F3756" s="274"/>
    </row>
    <row r="3757" spans="6:6" ht="14.4">
      <c r="F3757" s="274"/>
    </row>
    <row r="3758" spans="6:6" ht="14.4">
      <c r="F3758" s="274"/>
    </row>
    <row r="3759" spans="6:6" ht="14.4">
      <c r="F3759" s="274"/>
    </row>
    <row r="3760" spans="6:6" ht="14.4">
      <c r="F3760" s="274"/>
    </row>
    <row r="3761" spans="6:6" ht="14.4">
      <c r="F3761" s="274"/>
    </row>
    <row r="3762" spans="6:6" ht="14.4">
      <c r="F3762" s="274"/>
    </row>
    <row r="3763" spans="6:6" ht="14.4">
      <c r="F3763" s="274"/>
    </row>
    <row r="3764" spans="6:6" ht="14.4">
      <c r="F3764" s="274"/>
    </row>
    <row r="3765" spans="6:6" ht="14.4">
      <c r="F3765" s="274"/>
    </row>
    <row r="3766" spans="6:6" ht="14.4">
      <c r="F3766" s="274"/>
    </row>
    <row r="3767" spans="6:6" ht="14.4">
      <c r="F3767" s="274"/>
    </row>
    <row r="3768" spans="6:6" ht="14.4">
      <c r="F3768" s="274"/>
    </row>
    <row r="3769" spans="6:6" ht="14.4">
      <c r="F3769" s="274"/>
    </row>
    <row r="3770" spans="6:6" ht="14.4">
      <c r="F3770" s="274"/>
    </row>
    <row r="3771" spans="6:6" ht="14.4">
      <c r="F3771" s="274"/>
    </row>
    <row r="3772" spans="6:6" ht="14.4">
      <c r="F3772" s="274"/>
    </row>
    <row r="3773" spans="6:6" ht="14.4">
      <c r="F3773" s="274"/>
    </row>
    <row r="3774" spans="6:6" ht="14.4">
      <c r="F3774" s="274"/>
    </row>
    <row r="3775" spans="6:6" ht="14.4">
      <c r="F3775" s="274"/>
    </row>
    <row r="3776" spans="6:6" ht="14.4">
      <c r="F3776" s="274"/>
    </row>
    <row r="3777" spans="6:6" ht="14.4">
      <c r="F3777" s="274"/>
    </row>
    <row r="3778" spans="6:6" ht="14.4">
      <c r="F3778" s="274"/>
    </row>
    <row r="3779" spans="6:6" ht="14.4">
      <c r="F3779" s="274"/>
    </row>
    <row r="3780" spans="6:6" ht="14.4">
      <c r="F3780" s="274"/>
    </row>
    <row r="3781" spans="6:6" ht="14.4">
      <c r="F3781" s="274"/>
    </row>
    <row r="3782" spans="6:6" ht="14.4">
      <c r="F3782" s="274"/>
    </row>
    <row r="3783" spans="6:6" ht="14.4">
      <c r="F3783" s="274"/>
    </row>
    <row r="3784" spans="6:6" ht="14.4">
      <c r="F3784" s="274"/>
    </row>
    <row r="3785" spans="6:6" ht="14.4">
      <c r="F3785" s="274"/>
    </row>
    <row r="3786" spans="6:6" ht="14.4">
      <c r="F3786" s="274"/>
    </row>
    <row r="3787" spans="6:6" ht="14.4">
      <c r="F3787" s="274"/>
    </row>
    <row r="3788" spans="6:6" ht="14.4">
      <c r="F3788" s="274"/>
    </row>
    <row r="3789" spans="6:6" ht="14.4">
      <c r="F3789" s="274"/>
    </row>
    <row r="3790" spans="6:6" ht="14.4">
      <c r="F3790" s="274"/>
    </row>
    <row r="3791" spans="6:6" ht="14.4">
      <c r="F3791" s="274"/>
    </row>
    <row r="3792" spans="6:6" ht="14.4">
      <c r="F3792" s="274"/>
    </row>
    <row r="3793" spans="6:6" ht="14.4">
      <c r="F3793" s="274"/>
    </row>
    <row r="3794" spans="6:6" ht="14.4">
      <c r="F3794" s="274"/>
    </row>
    <row r="3795" spans="6:6" ht="14.4">
      <c r="F3795" s="274"/>
    </row>
    <row r="3796" spans="6:6" ht="14.4">
      <c r="F3796" s="274"/>
    </row>
    <row r="3797" spans="6:6" ht="14.4">
      <c r="F3797" s="274"/>
    </row>
    <row r="3798" spans="6:6" ht="14.4">
      <c r="F3798" s="274"/>
    </row>
    <row r="3799" spans="6:6" ht="14.4">
      <c r="F3799" s="274"/>
    </row>
    <row r="3800" spans="6:6" ht="14.4">
      <c r="F3800" s="274"/>
    </row>
    <row r="3801" spans="6:6" ht="14.4">
      <c r="F3801" s="274"/>
    </row>
    <row r="3802" spans="6:6" ht="14.4">
      <c r="F3802" s="274"/>
    </row>
    <row r="3803" spans="6:6" ht="14.4">
      <c r="F3803" s="274"/>
    </row>
    <row r="3804" spans="6:6" ht="14.4">
      <c r="F3804" s="274"/>
    </row>
    <row r="3805" spans="6:6" ht="14.4">
      <c r="F3805" s="274"/>
    </row>
    <row r="3806" spans="6:6" ht="14.4">
      <c r="F3806" s="274"/>
    </row>
    <row r="3807" spans="6:6" ht="14.4">
      <c r="F3807" s="274"/>
    </row>
    <row r="3808" spans="6:6" ht="14.4">
      <c r="F3808" s="274"/>
    </row>
    <row r="3809" spans="6:6" ht="14.4">
      <c r="F3809" s="274"/>
    </row>
    <row r="3810" spans="6:6" ht="14.4">
      <c r="F3810" s="274"/>
    </row>
    <row r="3811" spans="6:6" ht="14.4">
      <c r="F3811" s="274"/>
    </row>
    <row r="3812" spans="6:6" ht="14.4">
      <c r="F3812" s="274"/>
    </row>
    <row r="3813" spans="6:6" ht="14.4">
      <c r="F3813" s="274"/>
    </row>
    <row r="3814" spans="6:6" ht="14.4">
      <c r="F3814" s="274"/>
    </row>
    <row r="3815" spans="6:6" ht="14.4">
      <c r="F3815" s="274"/>
    </row>
    <row r="3816" spans="6:6" ht="14.4">
      <c r="F3816" s="274"/>
    </row>
    <row r="3817" spans="6:6" ht="14.4">
      <c r="F3817" s="274"/>
    </row>
    <row r="3818" spans="6:6" ht="14.4">
      <c r="F3818" s="274"/>
    </row>
    <row r="3819" spans="6:6" ht="14.4">
      <c r="F3819" s="274"/>
    </row>
    <row r="3820" spans="6:6" ht="14.4">
      <c r="F3820" s="274"/>
    </row>
    <row r="3821" spans="6:6" ht="14.4">
      <c r="F3821" s="274"/>
    </row>
    <row r="3822" spans="6:6" ht="14.4">
      <c r="F3822" s="274"/>
    </row>
    <row r="3823" spans="6:6" ht="14.4">
      <c r="F3823" s="274"/>
    </row>
    <row r="3824" spans="6:6" ht="14.4">
      <c r="F3824" s="274"/>
    </row>
    <row r="3825" spans="6:6" ht="14.4">
      <c r="F3825" s="274"/>
    </row>
    <row r="3826" spans="6:6" ht="14.4">
      <c r="F3826" s="274"/>
    </row>
    <row r="3827" spans="6:6" ht="14.4">
      <c r="F3827" s="274"/>
    </row>
    <row r="3828" spans="6:6" ht="14.4">
      <c r="F3828" s="274"/>
    </row>
    <row r="3829" spans="6:6" ht="14.4">
      <c r="F3829" s="274"/>
    </row>
    <row r="3830" spans="6:6" ht="14.4">
      <c r="F3830" s="274"/>
    </row>
    <row r="3831" spans="6:6" ht="14.4">
      <c r="F3831" s="274"/>
    </row>
    <row r="3832" spans="6:6" ht="14.4">
      <c r="F3832" s="274"/>
    </row>
    <row r="3833" spans="6:6" ht="14.4">
      <c r="F3833" s="274"/>
    </row>
    <row r="3834" spans="6:6" ht="14.4">
      <c r="F3834" s="274"/>
    </row>
    <row r="3835" spans="6:6" ht="14.4">
      <c r="F3835" s="274"/>
    </row>
    <row r="3836" spans="6:6" ht="14.4">
      <c r="F3836" s="274"/>
    </row>
    <row r="3837" spans="6:6" ht="14.4">
      <c r="F3837" s="274"/>
    </row>
    <row r="3838" spans="6:6" ht="14.4">
      <c r="F3838" s="274"/>
    </row>
    <row r="3839" spans="6:6" ht="14.4">
      <c r="F3839" s="274"/>
    </row>
    <row r="3840" spans="6:6" ht="14.4">
      <c r="F3840" s="274"/>
    </row>
    <row r="3841" spans="6:6" ht="14.4">
      <c r="F3841" s="274"/>
    </row>
    <row r="3842" spans="6:6" ht="14.4">
      <c r="F3842" s="274"/>
    </row>
    <row r="3843" spans="6:6" ht="14.4">
      <c r="F3843" s="274"/>
    </row>
    <row r="3844" spans="6:6" ht="14.4">
      <c r="F3844" s="274"/>
    </row>
    <row r="3845" spans="6:6" ht="14.4">
      <c r="F3845" s="274"/>
    </row>
    <row r="3846" spans="6:6" ht="14.4">
      <c r="F3846" s="274"/>
    </row>
    <row r="3847" spans="6:6" ht="14.4">
      <c r="F3847" s="274"/>
    </row>
    <row r="3848" spans="6:6" ht="14.4">
      <c r="F3848" s="274"/>
    </row>
    <row r="3849" spans="6:6" ht="14.4">
      <c r="F3849" s="274"/>
    </row>
    <row r="3850" spans="6:6" ht="14.4">
      <c r="F3850" s="274"/>
    </row>
    <row r="3851" spans="6:6" ht="14.4">
      <c r="F3851" s="274"/>
    </row>
    <row r="3852" spans="6:6" ht="14.4">
      <c r="F3852" s="274"/>
    </row>
    <row r="3853" spans="6:6" ht="14.4">
      <c r="F3853" s="274"/>
    </row>
    <row r="3854" spans="6:6" ht="14.4">
      <c r="F3854" s="274"/>
    </row>
    <row r="3855" spans="6:6" ht="14.4">
      <c r="F3855" s="274"/>
    </row>
    <row r="3856" spans="6:6" ht="14.4">
      <c r="F3856" s="274"/>
    </row>
    <row r="3857" spans="6:6" ht="14.4">
      <c r="F3857" s="274"/>
    </row>
    <row r="3858" spans="6:6" ht="14.4">
      <c r="F3858" s="274"/>
    </row>
    <row r="3859" spans="6:6" ht="14.4">
      <c r="F3859" s="274"/>
    </row>
    <row r="3860" spans="6:6" ht="14.4">
      <c r="F3860" s="274"/>
    </row>
    <row r="3861" spans="6:6" ht="14.4">
      <c r="F3861" s="274"/>
    </row>
    <row r="3862" spans="6:6" ht="14.4">
      <c r="F3862" s="274"/>
    </row>
    <row r="3863" spans="6:6" ht="14.4">
      <c r="F3863" s="274"/>
    </row>
    <row r="3864" spans="6:6" ht="14.4">
      <c r="F3864" s="274"/>
    </row>
    <row r="3865" spans="6:6" ht="14.4">
      <c r="F3865" s="274"/>
    </row>
    <row r="3866" spans="6:6" ht="14.4">
      <c r="F3866" s="274"/>
    </row>
    <row r="3867" spans="6:6" ht="14.4">
      <c r="F3867" s="274"/>
    </row>
    <row r="3868" spans="6:6" ht="14.4">
      <c r="F3868" s="274"/>
    </row>
    <row r="3869" spans="6:6" ht="14.4">
      <c r="F3869" s="274"/>
    </row>
    <row r="3870" spans="6:6" ht="14.4">
      <c r="F3870" s="274"/>
    </row>
    <row r="3871" spans="6:6" ht="14.4">
      <c r="F3871" s="274"/>
    </row>
    <row r="3872" spans="6:6" ht="14.4">
      <c r="F3872" s="274"/>
    </row>
    <row r="3873" spans="6:6" ht="14.4">
      <c r="F3873" s="274"/>
    </row>
    <row r="3874" spans="6:6" ht="14.4">
      <c r="F3874" s="274"/>
    </row>
    <row r="3875" spans="6:6" ht="14.4">
      <c r="F3875" s="274"/>
    </row>
    <row r="3876" spans="6:6" ht="14.4">
      <c r="F3876" s="274"/>
    </row>
    <row r="3877" spans="6:6" ht="14.4">
      <c r="F3877" s="274"/>
    </row>
    <row r="3878" spans="6:6" ht="14.4">
      <c r="F3878" s="274"/>
    </row>
    <row r="3879" spans="6:6" ht="14.4">
      <c r="F3879" s="274"/>
    </row>
    <row r="3880" spans="6:6" ht="14.4">
      <c r="F3880" s="274"/>
    </row>
    <row r="3881" spans="6:6" ht="14.4">
      <c r="F3881" s="274"/>
    </row>
    <row r="3882" spans="6:6" ht="14.4">
      <c r="F3882" s="274"/>
    </row>
    <row r="3883" spans="6:6" ht="14.4">
      <c r="F3883" s="274"/>
    </row>
    <row r="3884" spans="6:6" ht="14.4">
      <c r="F3884" s="274"/>
    </row>
    <row r="3885" spans="6:6" ht="14.4">
      <c r="F3885" s="274"/>
    </row>
    <row r="3886" spans="6:6" ht="14.4">
      <c r="F3886" s="274"/>
    </row>
    <row r="3887" spans="6:6" ht="14.4">
      <c r="F3887" s="274"/>
    </row>
    <row r="3888" spans="6:6" ht="14.4">
      <c r="F3888" s="274"/>
    </row>
    <row r="3889" spans="6:6" ht="14.4">
      <c r="F3889" s="274"/>
    </row>
    <row r="3890" spans="6:6" ht="14.4">
      <c r="F3890" s="274"/>
    </row>
    <row r="3891" spans="6:6" ht="14.4">
      <c r="F3891" s="274"/>
    </row>
    <row r="3892" spans="6:6" ht="14.4">
      <c r="F3892" s="274"/>
    </row>
    <row r="3893" spans="6:6" ht="14.4">
      <c r="F3893" s="274"/>
    </row>
    <row r="3894" spans="6:6" ht="14.4">
      <c r="F3894" s="274"/>
    </row>
    <row r="3895" spans="6:6" ht="14.4">
      <c r="F3895" s="274"/>
    </row>
    <row r="3896" spans="6:6" ht="14.4">
      <c r="F3896" s="274"/>
    </row>
    <row r="3897" spans="6:6" ht="14.4">
      <c r="F3897" s="274"/>
    </row>
    <row r="3898" spans="6:6" ht="14.4">
      <c r="F3898" s="274"/>
    </row>
    <row r="3899" spans="6:6" ht="14.4">
      <c r="F3899" s="274"/>
    </row>
    <row r="3900" spans="6:6" ht="14.4">
      <c r="F3900" s="274"/>
    </row>
    <row r="3901" spans="6:6" ht="14.4">
      <c r="F3901" s="274"/>
    </row>
    <row r="3902" spans="6:6" ht="14.4">
      <c r="F3902" s="274"/>
    </row>
    <row r="3903" spans="6:6" ht="14.4">
      <c r="F3903" s="274"/>
    </row>
    <row r="3904" spans="6:6" ht="14.4">
      <c r="F3904" s="274"/>
    </row>
    <row r="3905" spans="6:6" ht="14.4">
      <c r="F3905" s="274"/>
    </row>
    <row r="3906" spans="6:6" ht="14.4">
      <c r="F3906" s="274"/>
    </row>
    <row r="3907" spans="6:6" ht="14.4">
      <c r="F3907" s="274"/>
    </row>
    <row r="3908" spans="6:6" ht="14.4">
      <c r="F3908" s="274"/>
    </row>
    <row r="3909" spans="6:6" ht="14.4">
      <c r="F3909" s="274"/>
    </row>
    <row r="3910" spans="6:6" ht="14.4">
      <c r="F3910" s="274"/>
    </row>
    <row r="3911" spans="6:6" ht="14.4">
      <c r="F3911" s="274"/>
    </row>
    <row r="3912" spans="6:6" ht="14.4">
      <c r="F3912" s="274"/>
    </row>
    <row r="3913" spans="6:6" ht="14.4">
      <c r="F3913" s="274"/>
    </row>
    <row r="3914" spans="6:6" ht="14.4">
      <c r="F3914" s="274"/>
    </row>
    <row r="3915" spans="6:6" ht="14.4">
      <c r="F3915" s="274"/>
    </row>
    <row r="3916" spans="6:6" ht="14.4">
      <c r="F3916" s="274"/>
    </row>
    <row r="3917" spans="6:6" ht="14.4">
      <c r="F3917" s="274"/>
    </row>
    <row r="3918" spans="6:6" ht="14.4">
      <c r="F3918" s="274"/>
    </row>
    <row r="3919" spans="6:6" ht="14.4">
      <c r="F3919" s="274"/>
    </row>
    <row r="3920" spans="6:6" ht="14.4">
      <c r="F3920" s="274"/>
    </row>
    <row r="3921" spans="6:6" ht="14.4">
      <c r="F3921" s="274"/>
    </row>
    <row r="3922" spans="6:6" ht="14.4">
      <c r="F3922" s="274"/>
    </row>
    <row r="3923" spans="6:6" ht="14.4">
      <c r="F3923" s="274"/>
    </row>
    <row r="3924" spans="6:6" ht="14.4">
      <c r="F3924" s="274"/>
    </row>
    <row r="3925" spans="6:6" ht="14.4">
      <c r="F3925" s="274"/>
    </row>
    <row r="3926" spans="6:6" ht="14.4">
      <c r="F3926" s="274"/>
    </row>
    <row r="3927" spans="6:6" ht="14.4">
      <c r="F3927" s="274"/>
    </row>
    <row r="3928" spans="6:6" ht="14.4">
      <c r="F3928" s="274"/>
    </row>
    <row r="3929" spans="6:6" ht="14.4">
      <c r="F3929" s="274"/>
    </row>
    <row r="3930" spans="6:6" ht="14.4">
      <c r="F3930" s="274"/>
    </row>
    <row r="3931" spans="6:6" ht="14.4">
      <c r="F3931" s="274"/>
    </row>
    <row r="3932" spans="6:6" ht="14.4">
      <c r="F3932" s="274"/>
    </row>
    <row r="3933" spans="6:6" ht="14.4">
      <c r="F3933" s="274"/>
    </row>
    <row r="3934" spans="6:6" ht="14.4">
      <c r="F3934" s="274"/>
    </row>
    <row r="3935" spans="6:6" ht="14.4">
      <c r="F3935" s="274"/>
    </row>
    <row r="3936" spans="6:6" ht="14.4">
      <c r="F3936" s="274"/>
    </row>
    <row r="3937" spans="6:6" ht="14.4">
      <c r="F3937" s="274"/>
    </row>
    <row r="3938" spans="6:6" ht="14.4">
      <c r="F3938" s="274"/>
    </row>
    <row r="3939" spans="6:6" ht="14.4">
      <c r="F3939" s="274"/>
    </row>
    <row r="3940" spans="6:6" ht="14.4">
      <c r="F3940" s="274"/>
    </row>
    <row r="3941" spans="6:6" ht="14.4">
      <c r="F3941" s="274"/>
    </row>
    <row r="3942" spans="6:6" ht="14.4">
      <c r="F3942" s="274"/>
    </row>
    <row r="3943" spans="6:6" ht="14.4">
      <c r="F3943" s="274"/>
    </row>
    <row r="3944" spans="6:6" ht="14.4">
      <c r="F3944" s="274"/>
    </row>
    <row r="3945" spans="6:6" ht="14.4">
      <c r="F3945" s="274"/>
    </row>
    <row r="3946" spans="6:6" ht="14.4">
      <c r="F3946" s="274"/>
    </row>
    <row r="3947" spans="6:6" ht="14.4">
      <c r="F3947" s="274"/>
    </row>
    <row r="3948" spans="6:6" ht="14.4">
      <c r="F3948" s="274"/>
    </row>
    <row r="3949" spans="6:6" ht="14.4">
      <c r="F3949" s="274"/>
    </row>
    <row r="3950" spans="6:6" ht="14.4">
      <c r="F3950" s="274"/>
    </row>
    <row r="3951" spans="6:6" ht="14.4">
      <c r="F3951" s="274"/>
    </row>
    <row r="3952" spans="6:6" ht="14.4">
      <c r="F3952" s="274"/>
    </row>
    <row r="3953" spans="6:6" ht="14.4">
      <c r="F3953" s="274"/>
    </row>
    <row r="3954" spans="6:6" ht="14.4">
      <c r="F3954" s="274"/>
    </row>
    <row r="3955" spans="6:6" ht="14.4">
      <c r="F3955" s="274"/>
    </row>
    <row r="3956" spans="6:6" ht="14.4">
      <c r="F3956" s="274"/>
    </row>
    <row r="3957" spans="6:6" ht="14.4">
      <c r="F3957" s="274"/>
    </row>
    <row r="3958" spans="6:6" ht="14.4">
      <c r="F3958" s="274"/>
    </row>
    <row r="3959" spans="6:6" ht="14.4">
      <c r="F3959" s="274"/>
    </row>
    <row r="3960" spans="6:6" ht="14.4">
      <c r="F3960" s="274"/>
    </row>
    <row r="3961" spans="6:6" ht="14.4">
      <c r="F3961" s="274"/>
    </row>
    <row r="3962" spans="6:6" ht="14.4">
      <c r="F3962" s="274"/>
    </row>
    <row r="3963" spans="6:6" ht="14.4">
      <c r="F3963" s="274"/>
    </row>
    <row r="3964" spans="6:6" ht="14.4">
      <c r="F3964" s="274"/>
    </row>
    <row r="3965" spans="6:6" ht="14.4">
      <c r="F3965" s="274"/>
    </row>
    <row r="3966" spans="6:6" ht="14.4">
      <c r="F3966" s="274"/>
    </row>
    <row r="3967" spans="6:6" ht="14.4">
      <c r="F3967" s="274"/>
    </row>
    <row r="3968" spans="6:6" ht="14.4">
      <c r="F3968" s="274"/>
    </row>
    <row r="3969" spans="6:6" ht="14.4">
      <c r="F3969" s="274"/>
    </row>
    <row r="3970" spans="6:6" ht="14.4">
      <c r="F3970" s="274"/>
    </row>
    <row r="3971" spans="6:6" ht="14.4">
      <c r="F3971" s="274"/>
    </row>
    <row r="3972" spans="6:6" ht="14.4">
      <c r="F3972" s="274"/>
    </row>
    <row r="3973" spans="6:6" ht="14.4">
      <c r="F3973" s="274"/>
    </row>
    <row r="3974" spans="6:6" ht="14.4">
      <c r="F3974" s="274"/>
    </row>
    <row r="3975" spans="6:6" ht="14.4">
      <c r="F3975" s="274"/>
    </row>
    <row r="3976" spans="6:6" ht="14.4">
      <c r="F3976" s="274"/>
    </row>
    <row r="3977" spans="6:6" ht="14.4">
      <c r="F3977" s="274"/>
    </row>
    <row r="3978" spans="6:6" ht="14.4">
      <c r="F3978" s="274"/>
    </row>
    <row r="3979" spans="6:6" ht="14.4">
      <c r="F3979" s="274"/>
    </row>
    <row r="3980" spans="6:6" ht="14.4">
      <c r="F3980" s="274"/>
    </row>
    <row r="3981" spans="6:6" ht="14.4">
      <c r="F3981" s="274"/>
    </row>
    <row r="3982" spans="6:6" ht="14.4">
      <c r="F3982" s="274"/>
    </row>
    <row r="3983" spans="6:6" ht="14.4">
      <c r="F3983" s="274"/>
    </row>
    <row r="3984" spans="6:6" ht="14.4">
      <c r="F3984" s="274"/>
    </row>
    <row r="3985" spans="6:6" ht="14.4">
      <c r="F3985" s="274"/>
    </row>
    <row r="3986" spans="6:6" ht="14.4">
      <c r="F3986" s="274"/>
    </row>
    <row r="3987" spans="6:6" ht="14.4">
      <c r="F3987" s="274"/>
    </row>
    <row r="3988" spans="6:6" ht="14.4">
      <c r="F3988" s="274"/>
    </row>
    <row r="3989" spans="6:6" ht="14.4">
      <c r="F3989" s="274"/>
    </row>
    <row r="3990" spans="6:6" ht="14.4">
      <c r="F3990" s="274"/>
    </row>
    <row r="3991" spans="6:6" ht="14.4">
      <c r="F3991" s="274"/>
    </row>
    <row r="3992" spans="6:6" ht="14.4">
      <c r="F3992" s="274"/>
    </row>
    <row r="3993" spans="6:6" ht="14.4">
      <c r="F3993" s="274"/>
    </row>
    <row r="3994" spans="6:6" ht="14.4">
      <c r="F3994" s="274"/>
    </row>
    <row r="3995" spans="6:6" ht="14.4">
      <c r="F3995" s="274"/>
    </row>
    <row r="3996" spans="6:6" ht="14.4">
      <c r="F3996" s="274"/>
    </row>
    <row r="3997" spans="6:6" ht="14.4">
      <c r="F3997" s="274"/>
    </row>
    <row r="3998" spans="6:6" ht="14.4">
      <c r="F3998" s="274"/>
    </row>
    <row r="3999" spans="6:6" ht="14.4">
      <c r="F3999" s="274"/>
    </row>
    <row r="4000" spans="6:6" ht="14.4">
      <c r="F4000" s="274"/>
    </row>
    <row r="4001" spans="6:6" ht="14.4">
      <c r="F4001" s="274"/>
    </row>
    <row r="4002" spans="6:6" ht="14.4">
      <c r="F4002" s="274"/>
    </row>
    <row r="4003" spans="6:6" ht="14.4">
      <c r="F4003" s="274"/>
    </row>
    <row r="4004" spans="6:6" ht="14.4">
      <c r="F4004" s="274"/>
    </row>
    <row r="4005" spans="6:6" ht="14.4">
      <c r="F4005" s="274"/>
    </row>
    <row r="4006" spans="6:6" ht="14.4">
      <c r="F4006" s="274"/>
    </row>
    <row r="4007" spans="6:6" ht="14.4">
      <c r="F4007" s="274"/>
    </row>
    <row r="4008" spans="6:6" ht="14.4">
      <c r="F4008" s="274"/>
    </row>
    <row r="4009" spans="6:6" ht="14.4">
      <c r="F4009" s="274"/>
    </row>
    <row r="4010" spans="6:6" ht="14.4">
      <c r="F4010" s="274"/>
    </row>
    <row r="4011" spans="6:6" ht="14.4">
      <c r="F4011" s="274"/>
    </row>
    <row r="4012" spans="6:6" ht="14.4">
      <c r="F4012" s="274"/>
    </row>
    <row r="4013" spans="6:6" ht="14.4">
      <c r="F4013" s="274"/>
    </row>
    <row r="4014" spans="6:6" ht="14.4">
      <c r="F4014" s="274"/>
    </row>
    <row r="4015" spans="6:6" ht="14.4">
      <c r="F4015" s="274"/>
    </row>
    <row r="4016" spans="6:6" ht="14.4">
      <c r="F4016" s="274"/>
    </row>
    <row r="4017" spans="6:6" ht="14.4">
      <c r="F4017" s="274"/>
    </row>
    <row r="4018" spans="6:6" ht="14.4">
      <c r="F4018" s="274"/>
    </row>
    <row r="4019" spans="6:6" ht="14.4">
      <c r="F4019" s="274"/>
    </row>
    <row r="4020" spans="6:6" ht="14.4">
      <c r="F4020" s="274"/>
    </row>
    <row r="4021" spans="6:6" ht="14.4">
      <c r="F4021" s="274"/>
    </row>
    <row r="4022" spans="6:6" ht="14.4">
      <c r="F4022" s="274"/>
    </row>
    <row r="4023" spans="6:6" ht="14.4">
      <c r="F4023" s="274"/>
    </row>
    <row r="4024" spans="6:6" ht="14.4">
      <c r="F4024" s="274"/>
    </row>
    <row r="4025" spans="6:6" ht="14.4">
      <c r="F4025" s="274"/>
    </row>
    <row r="4026" spans="6:6" ht="14.4">
      <c r="F4026" s="274"/>
    </row>
    <row r="4027" spans="6:6" ht="14.4">
      <c r="F4027" s="274"/>
    </row>
    <row r="4028" spans="6:6" ht="14.4">
      <c r="F4028" s="274"/>
    </row>
    <row r="4029" spans="6:6" ht="14.4">
      <c r="F4029" s="274"/>
    </row>
    <row r="4030" spans="6:6" ht="14.4">
      <c r="F4030" s="274"/>
    </row>
    <row r="4031" spans="6:6" ht="14.4">
      <c r="F4031" s="274"/>
    </row>
    <row r="4032" spans="6:6" ht="14.4">
      <c r="F4032" s="274"/>
    </row>
    <row r="4033" spans="6:6" ht="14.4">
      <c r="F4033" s="274"/>
    </row>
    <row r="4034" spans="6:6" ht="14.4">
      <c r="F4034" s="274"/>
    </row>
    <row r="4035" spans="6:6" ht="14.4">
      <c r="F4035" s="274"/>
    </row>
    <row r="4036" spans="6:6" ht="14.4">
      <c r="F4036" s="274"/>
    </row>
    <row r="4037" spans="6:6" ht="14.4">
      <c r="F4037" s="274"/>
    </row>
    <row r="4038" spans="6:6" ht="14.4">
      <c r="F4038" s="274"/>
    </row>
    <row r="4039" spans="6:6" ht="14.4">
      <c r="F4039" s="274"/>
    </row>
    <row r="4040" spans="6:6" ht="14.4">
      <c r="F4040" s="274"/>
    </row>
    <row r="4041" spans="6:6" ht="14.4">
      <c r="F4041" s="274"/>
    </row>
    <row r="4042" spans="6:6" ht="14.4">
      <c r="F4042" s="274"/>
    </row>
    <row r="4043" spans="6:6" ht="14.4">
      <c r="F4043" s="274"/>
    </row>
    <row r="4044" spans="6:6" ht="14.4">
      <c r="F4044" s="274"/>
    </row>
    <row r="4045" spans="6:6" ht="14.4">
      <c r="F4045" s="274"/>
    </row>
    <row r="4046" spans="6:6" ht="14.4">
      <c r="F4046" s="274"/>
    </row>
    <row r="4047" spans="6:6" ht="14.4">
      <c r="F4047" s="274"/>
    </row>
    <row r="4048" spans="6:6" ht="14.4">
      <c r="F4048" s="274"/>
    </row>
    <row r="4049" spans="6:6" ht="14.4">
      <c r="F4049" s="274"/>
    </row>
    <row r="4050" spans="6:6" ht="14.4">
      <c r="F4050" s="274"/>
    </row>
    <row r="4051" spans="6:6" ht="14.4">
      <c r="F4051" s="274"/>
    </row>
    <row r="4052" spans="6:6" ht="14.4">
      <c r="F4052" s="274"/>
    </row>
    <row r="4053" spans="6:6" ht="14.4">
      <c r="F4053" s="274"/>
    </row>
    <row r="4054" spans="6:6" ht="14.4">
      <c r="F4054" s="274"/>
    </row>
    <row r="4055" spans="6:6" ht="14.4">
      <c r="F4055" s="274"/>
    </row>
    <row r="4056" spans="6:6" ht="14.4">
      <c r="F4056" s="274"/>
    </row>
    <row r="4057" spans="6:6" ht="14.4">
      <c r="F4057" s="274"/>
    </row>
    <row r="4058" spans="6:6" ht="14.4">
      <c r="F4058" s="274"/>
    </row>
    <row r="4059" spans="6:6" ht="14.4">
      <c r="F4059" s="274"/>
    </row>
    <row r="4060" spans="6:6" ht="14.4">
      <c r="F4060" s="274"/>
    </row>
    <row r="4061" spans="6:6" ht="14.4">
      <c r="F4061" s="274"/>
    </row>
    <row r="4062" spans="6:6" ht="14.4">
      <c r="F4062" s="274"/>
    </row>
    <row r="4063" spans="6:6" ht="14.4">
      <c r="F4063" s="274"/>
    </row>
    <row r="4064" spans="6:6" ht="14.4">
      <c r="F4064" s="274"/>
    </row>
    <row r="4065" spans="6:6" ht="14.4">
      <c r="F4065" s="274"/>
    </row>
    <row r="4066" spans="6:6" ht="14.4">
      <c r="F4066" s="274"/>
    </row>
    <row r="4067" spans="6:6" ht="14.4">
      <c r="F4067" s="274"/>
    </row>
    <row r="4068" spans="6:6" ht="14.4">
      <c r="F4068" s="274"/>
    </row>
    <row r="4069" spans="6:6" ht="14.4">
      <c r="F4069" s="274"/>
    </row>
    <row r="4070" spans="6:6" ht="14.4">
      <c r="F4070" s="274"/>
    </row>
    <row r="4071" spans="6:6" ht="14.4">
      <c r="F4071" s="274"/>
    </row>
    <row r="4072" spans="6:6" ht="14.4">
      <c r="F4072" s="274"/>
    </row>
    <row r="4073" spans="6:6" ht="14.4">
      <c r="F4073" s="274"/>
    </row>
    <row r="4074" spans="6:6" ht="14.4">
      <c r="F4074" s="274"/>
    </row>
    <row r="4075" spans="6:6" ht="14.4">
      <c r="F4075" s="274"/>
    </row>
    <row r="4076" spans="6:6" ht="14.4">
      <c r="F4076" s="274"/>
    </row>
    <row r="4077" spans="6:6" ht="14.4">
      <c r="F4077" s="274"/>
    </row>
    <row r="4078" spans="6:6" ht="14.4">
      <c r="F4078" s="274"/>
    </row>
    <row r="4079" spans="6:6" ht="14.4">
      <c r="F4079" s="274"/>
    </row>
    <row r="4080" spans="6:6" ht="14.4">
      <c r="F4080" s="274"/>
    </row>
    <row r="4081" spans="6:6" ht="14.4">
      <c r="F4081" s="274"/>
    </row>
    <row r="4082" spans="6:6" ht="14.4">
      <c r="F4082" s="274"/>
    </row>
    <row r="4083" spans="6:6" ht="14.4">
      <c r="F4083" s="274"/>
    </row>
    <row r="4084" spans="6:6" ht="14.4">
      <c r="F4084" s="274"/>
    </row>
    <row r="4085" spans="6:6" ht="14.4">
      <c r="F4085" s="274"/>
    </row>
    <row r="4086" spans="6:6" ht="14.4">
      <c r="F4086" s="274"/>
    </row>
    <row r="4087" spans="6:6" ht="14.4">
      <c r="F4087" s="274"/>
    </row>
    <row r="4088" spans="6:6" ht="14.4">
      <c r="F4088" s="274"/>
    </row>
    <row r="4089" spans="6:6" ht="14.4">
      <c r="F4089" s="274"/>
    </row>
    <row r="4090" spans="6:6" ht="14.4">
      <c r="F4090" s="274"/>
    </row>
    <row r="4091" spans="6:6" ht="14.4">
      <c r="F4091" s="274"/>
    </row>
    <row r="4092" spans="6:6" ht="14.4">
      <c r="F4092" s="274"/>
    </row>
    <row r="4093" spans="6:6" ht="14.4">
      <c r="F4093" s="274"/>
    </row>
    <row r="4094" spans="6:6" ht="14.4">
      <c r="F4094" s="274"/>
    </row>
    <row r="4095" spans="6:6" ht="14.4">
      <c r="F4095" s="274"/>
    </row>
    <row r="4096" spans="6:6" ht="14.4">
      <c r="F4096" s="274"/>
    </row>
    <row r="4097" spans="6:6" ht="14.4">
      <c r="F4097" s="274"/>
    </row>
    <row r="4098" spans="6:6" ht="14.4">
      <c r="F4098" s="274"/>
    </row>
    <row r="4099" spans="6:6" ht="14.4">
      <c r="F4099" s="274"/>
    </row>
    <row r="4100" spans="6:6" ht="14.4">
      <c r="F4100" s="274"/>
    </row>
    <row r="4101" spans="6:6" ht="14.4">
      <c r="F4101" s="274"/>
    </row>
    <row r="4102" spans="6:6" ht="14.4">
      <c r="F4102" s="274"/>
    </row>
    <row r="4103" spans="6:6" ht="14.4">
      <c r="F4103" s="274"/>
    </row>
    <row r="4104" spans="6:6" ht="14.4">
      <c r="F4104" s="274"/>
    </row>
    <row r="4105" spans="6:6" ht="14.4">
      <c r="F4105" s="274"/>
    </row>
    <row r="4106" spans="6:6" ht="14.4">
      <c r="F4106" s="274"/>
    </row>
    <row r="4107" spans="6:6" ht="14.4">
      <c r="F4107" s="274"/>
    </row>
    <row r="4108" spans="6:6" ht="14.4">
      <c r="F4108" s="274"/>
    </row>
    <row r="4109" spans="6:6" ht="14.4">
      <c r="F4109" s="274"/>
    </row>
    <row r="4110" spans="6:6" ht="14.4">
      <c r="F4110" s="274"/>
    </row>
    <row r="4111" spans="6:6" ht="14.4">
      <c r="F4111" s="274"/>
    </row>
    <row r="4112" spans="6:6" ht="14.4">
      <c r="F4112" s="274"/>
    </row>
    <row r="4113" spans="6:6" ht="14.4">
      <c r="F4113" s="274"/>
    </row>
    <row r="4114" spans="6:6" ht="14.4">
      <c r="F4114" s="274"/>
    </row>
    <row r="4115" spans="6:6" ht="14.4">
      <c r="F4115" s="274"/>
    </row>
    <row r="4116" spans="6:6" ht="14.4">
      <c r="F4116" s="274"/>
    </row>
    <row r="4117" spans="6:6" ht="14.4">
      <c r="F4117" s="274"/>
    </row>
    <row r="4118" spans="6:6" ht="14.4">
      <c r="F4118" s="274"/>
    </row>
    <row r="4119" spans="6:6" ht="14.4">
      <c r="F4119" s="274"/>
    </row>
    <row r="4120" spans="6:6" ht="14.4">
      <c r="F4120" s="274"/>
    </row>
    <row r="4121" spans="6:6" ht="14.4">
      <c r="F4121" s="274"/>
    </row>
    <row r="4122" spans="6:6" ht="14.4">
      <c r="F4122" s="274"/>
    </row>
    <row r="4123" spans="6:6" ht="14.4">
      <c r="F4123" s="274"/>
    </row>
    <row r="4124" spans="6:6" ht="14.4">
      <c r="F4124" s="274"/>
    </row>
    <row r="4125" spans="6:6" ht="14.4">
      <c r="F4125" s="274"/>
    </row>
    <row r="4126" spans="6:6" ht="14.4">
      <c r="F4126" s="274"/>
    </row>
    <row r="4127" spans="6:6" ht="14.4">
      <c r="F4127" s="274"/>
    </row>
    <row r="4128" spans="6:6" ht="14.4">
      <c r="F4128" s="274"/>
    </row>
    <row r="4129" spans="6:6" ht="14.4">
      <c r="F4129" s="274"/>
    </row>
    <row r="4130" spans="6:6" ht="14.4">
      <c r="F4130" s="274"/>
    </row>
    <row r="4131" spans="6:6" ht="14.4">
      <c r="F4131" s="274"/>
    </row>
    <row r="4132" spans="6:6" ht="14.4">
      <c r="F4132" s="274"/>
    </row>
    <row r="4133" spans="6:6" ht="14.4">
      <c r="F4133" s="274"/>
    </row>
    <row r="4134" spans="6:6" ht="14.4">
      <c r="F4134" s="274"/>
    </row>
    <row r="4135" spans="6:6" ht="14.4">
      <c r="F4135" s="274"/>
    </row>
    <row r="4136" spans="6:6" ht="14.4">
      <c r="F4136" s="274"/>
    </row>
    <row r="4137" spans="6:6" ht="14.4">
      <c r="F4137" s="274"/>
    </row>
    <row r="4138" spans="6:6" ht="14.4">
      <c r="F4138" s="274"/>
    </row>
    <row r="4139" spans="6:6" ht="14.4">
      <c r="F4139" s="274"/>
    </row>
    <row r="4140" spans="6:6" ht="14.4">
      <c r="F4140" s="274"/>
    </row>
    <row r="4141" spans="6:6" ht="14.4">
      <c r="F4141" s="274"/>
    </row>
    <row r="4142" spans="6:6" ht="14.4">
      <c r="F4142" s="274"/>
    </row>
    <row r="4143" spans="6:6" ht="14.4">
      <c r="F4143" s="274"/>
    </row>
    <row r="4144" spans="6:6" ht="14.4">
      <c r="F4144" s="274"/>
    </row>
    <row r="4145" spans="6:6" ht="14.4">
      <c r="F4145" s="274"/>
    </row>
    <row r="4146" spans="6:6" ht="14.4">
      <c r="F4146" s="274"/>
    </row>
    <row r="4147" spans="6:6" ht="14.4">
      <c r="F4147" s="274"/>
    </row>
    <row r="4148" spans="6:6" ht="14.4">
      <c r="F4148" s="274"/>
    </row>
    <row r="4149" spans="6:6" ht="14.4">
      <c r="F4149" s="274"/>
    </row>
    <row r="4150" spans="6:6" ht="14.4">
      <c r="F4150" s="274"/>
    </row>
    <row r="4151" spans="6:6" ht="14.4">
      <c r="F4151" s="274"/>
    </row>
    <row r="4152" spans="6:6" ht="14.4">
      <c r="F4152" s="274"/>
    </row>
    <row r="4153" spans="6:6" ht="14.4">
      <c r="F4153" s="274"/>
    </row>
    <row r="4154" spans="6:6" ht="14.4">
      <c r="F4154" s="274"/>
    </row>
    <row r="4155" spans="6:6" ht="14.4">
      <c r="F4155" s="274"/>
    </row>
    <row r="4156" spans="6:6" ht="14.4">
      <c r="F4156" s="274"/>
    </row>
    <row r="4157" spans="6:6" ht="14.4">
      <c r="F4157" s="274"/>
    </row>
    <row r="4158" spans="6:6" ht="14.4">
      <c r="F4158" s="274"/>
    </row>
    <row r="4159" spans="6:6" ht="14.4">
      <c r="F4159" s="274"/>
    </row>
    <row r="4160" spans="6:6" ht="14.4">
      <c r="F4160" s="274"/>
    </row>
    <row r="4161" spans="6:6" ht="14.4">
      <c r="F4161" s="274"/>
    </row>
    <row r="4162" spans="6:6" ht="14.4">
      <c r="F4162" s="274"/>
    </row>
    <row r="4163" spans="6:6" ht="14.4">
      <c r="F4163" s="274"/>
    </row>
    <row r="4164" spans="6:6" ht="14.4">
      <c r="F4164" s="274"/>
    </row>
    <row r="4165" spans="6:6" ht="14.4">
      <c r="F4165" s="274"/>
    </row>
    <row r="4166" spans="6:6" ht="14.4">
      <c r="F4166" s="274"/>
    </row>
    <row r="4167" spans="6:6" ht="14.4">
      <c r="F4167" s="274"/>
    </row>
    <row r="4168" spans="6:6" ht="14.4">
      <c r="F4168" s="274"/>
    </row>
    <row r="4169" spans="6:6" ht="14.4">
      <c r="F4169" s="274"/>
    </row>
    <row r="4170" spans="6:6" ht="14.4">
      <c r="F4170" s="274"/>
    </row>
    <row r="4171" spans="6:6" ht="14.4">
      <c r="F4171" s="274"/>
    </row>
    <row r="4172" spans="6:6" ht="14.4">
      <c r="F4172" s="274"/>
    </row>
    <row r="4173" spans="6:6" ht="14.4">
      <c r="F4173" s="274"/>
    </row>
    <row r="4174" spans="6:6" ht="14.4">
      <c r="F4174" s="274"/>
    </row>
    <row r="4175" spans="6:6" ht="14.4">
      <c r="F4175" s="274"/>
    </row>
    <row r="4176" spans="6:6" ht="14.4">
      <c r="F4176" s="274"/>
    </row>
    <row r="4177" spans="6:6" ht="14.4">
      <c r="F4177" s="274"/>
    </row>
    <row r="4178" spans="6:6" ht="14.4">
      <c r="F4178" s="274"/>
    </row>
    <row r="4179" spans="6:6" ht="14.4">
      <c r="F4179" s="274"/>
    </row>
    <row r="4180" spans="6:6" ht="14.4">
      <c r="F4180" s="274"/>
    </row>
    <row r="4181" spans="6:6" ht="14.4">
      <c r="F4181" s="274"/>
    </row>
    <row r="4182" spans="6:6" ht="14.4">
      <c r="F4182" s="274"/>
    </row>
    <row r="4183" spans="6:6" ht="14.4">
      <c r="F4183" s="274"/>
    </row>
    <row r="4184" spans="6:6" ht="14.4">
      <c r="F4184" s="274"/>
    </row>
    <row r="4185" spans="6:6" ht="14.4">
      <c r="F4185" s="274"/>
    </row>
    <row r="4186" spans="6:6" ht="14.4">
      <c r="F4186" s="274"/>
    </row>
    <row r="4187" spans="6:6" ht="14.4">
      <c r="F4187" s="274"/>
    </row>
    <row r="4188" spans="6:6" ht="14.4">
      <c r="F4188" s="274"/>
    </row>
    <row r="4189" spans="6:6" ht="14.4">
      <c r="F4189" s="274"/>
    </row>
    <row r="4190" spans="6:6" ht="14.4">
      <c r="F4190" s="274"/>
    </row>
    <row r="4191" spans="6:6" ht="14.4">
      <c r="F4191" s="274"/>
    </row>
    <row r="4192" spans="6:6" ht="14.4">
      <c r="F4192" s="274"/>
    </row>
    <row r="4193" spans="6:6" ht="14.4">
      <c r="F4193" s="274"/>
    </row>
    <row r="4194" spans="6:6" ht="14.4">
      <c r="F4194" s="274"/>
    </row>
    <row r="4195" spans="6:6" ht="14.4">
      <c r="F4195" s="274"/>
    </row>
    <row r="4196" spans="6:6" ht="14.4">
      <c r="F4196" s="274"/>
    </row>
    <row r="4197" spans="6:6" ht="14.4">
      <c r="F4197" s="274"/>
    </row>
    <row r="4198" spans="6:6" ht="14.4">
      <c r="F4198" s="274"/>
    </row>
    <row r="4199" spans="6:6" ht="14.4">
      <c r="F4199" s="274"/>
    </row>
    <row r="4200" spans="6:6" ht="14.4">
      <c r="F4200" s="274"/>
    </row>
    <row r="4201" spans="6:6" ht="14.4">
      <c r="F4201" s="274"/>
    </row>
    <row r="4202" spans="6:6" ht="14.4">
      <c r="F4202" s="274"/>
    </row>
    <row r="4203" spans="6:6" ht="14.4">
      <c r="F4203" s="274"/>
    </row>
    <row r="4204" spans="6:6" ht="14.4">
      <c r="F4204" s="274"/>
    </row>
    <row r="4205" spans="6:6" ht="14.4">
      <c r="F4205" s="274"/>
    </row>
    <row r="4206" spans="6:6" ht="14.4">
      <c r="F4206" s="274"/>
    </row>
    <row r="4207" spans="6:6" ht="14.4">
      <c r="F4207" s="274"/>
    </row>
    <row r="4208" spans="6:6" ht="14.4">
      <c r="F4208" s="274"/>
    </row>
    <row r="4209" spans="6:6" ht="14.4">
      <c r="F4209" s="274"/>
    </row>
    <row r="4210" spans="6:6" ht="14.4">
      <c r="F4210" s="274"/>
    </row>
    <row r="4211" spans="6:6" ht="14.4">
      <c r="F4211" s="274"/>
    </row>
    <row r="4212" spans="6:6" ht="14.4">
      <c r="F4212" s="274"/>
    </row>
    <row r="4213" spans="6:6" ht="14.4">
      <c r="F4213" s="274"/>
    </row>
    <row r="4214" spans="6:6" ht="14.4">
      <c r="F4214" s="274"/>
    </row>
    <row r="4215" spans="6:6" ht="14.4">
      <c r="F4215" s="274"/>
    </row>
    <row r="4216" spans="6:6" ht="14.4">
      <c r="F4216" s="274"/>
    </row>
    <row r="4217" spans="6:6" ht="14.4">
      <c r="F4217" s="274"/>
    </row>
    <row r="4218" spans="6:6" ht="14.4">
      <c r="F4218" s="274"/>
    </row>
    <row r="4219" spans="6:6" ht="14.4">
      <c r="F4219" s="274"/>
    </row>
    <row r="4220" spans="6:6" ht="14.4">
      <c r="F4220" s="274"/>
    </row>
    <row r="4221" spans="6:6" ht="14.4">
      <c r="F4221" s="274"/>
    </row>
    <row r="4222" spans="6:6" ht="14.4">
      <c r="F4222" s="274"/>
    </row>
    <row r="4223" spans="6:6" ht="14.4">
      <c r="F4223" s="274"/>
    </row>
    <row r="4224" spans="6:6" ht="14.4">
      <c r="F4224" s="274"/>
    </row>
    <row r="4225" spans="6:6" ht="14.4">
      <c r="F4225" s="274"/>
    </row>
    <row r="4226" spans="6:6" ht="14.4">
      <c r="F4226" s="274"/>
    </row>
    <row r="4227" spans="6:6" ht="14.4">
      <c r="F4227" s="274"/>
    </row>
    <row r="4228" spans="6:6" ht="14.4">
      <c r="F4228" s="274"/>
    </row>
    <row r="4229" spans="6:6" ht="14.4">
      <c r="F4229" s="274"/>
    </row>
    <row r="4230" spans="6:6" ht="14.4">
      <c r="F4230" s="274"/>
    </row>
    <row r="4231" spans="6:6" ht="14.4">
      <c r="F4231" s="274"/>
    </row>
    <row r="4232" spans="6:6" ht="14.4">
      <c r="F4232" s="274"/>
    </row>
    <row r="4233" spans="6:6" ht="14.4">
      <c r="F4233" s="274"/>
    </row>
    <row r="4234" spans="6:6" ht="14.4">
      <c r="F4234" s="274"/>
    </row>
    <row r="4235" spans="6:6" ht="14.4">
      <c r="F4235" s="274"/>
    </row>
    <row r="4236" spans="6:6" ht="14.4">
      <c r="F4236" s="274"/>
    </row>
    <row r="4237" spans="6:6" ht="14.4">
      <c r="F4237" s="274"/>
    </row>
    <row r="4238" spans="6:6" ht="14.4">
      <c r="F4238" s="274"/>
    </row>
    <row r="4239" spans="6:6" ht="14.4">
      <c r="F4239" s="274"/>
    </row>
    <row r="4240" spans="6:6" ht="14.4">
      <c r="F4240" s="274"/>
    </row>
    <row r="4241" spans="6:6" ht="14.4">
      <c r="F4241" s="274"/>
    </row>
    <row r="4242" spans="6:6" ht="14.4">
      <c r="F4242" s="274"/>
    </row>
    <row r="4243" spans="6:6" ht="14.4">
      <c r="F4243" s="274"/>
    </row>
    <row r="4244" spans="6:6" ht="14.4">
      <c r="F4244" s="274"/>
    </row>
    <row r="4245" spans="6:6" ht="14.4">
      <c r="F4245" s="274"/>
    </row>
    <row r="4246" spans="6:6" ht="14.4">
      <c r="F4246" s="274"/>
    </row>
    <row r="4247" spans="6:6" ht="14.4">
      <c r="F4247" s="274"/>
    </row>
    <row r="4248" spans="6:6" ht="14.4">
      <c r="F4248" s="274"/>
    </row>
    <row r="4249" spans="6:6" ht="14.4">
      <c r="F4249" s="274"/>
    </row>
    <row r="4250" spans="6:6" ht="14.4">
      <c r="F4250" s="274"/>
    </row>
    <row r="4251" spans="6:6" ht="14.4">
      <c r="F4251" s="274"/>
    </row>
    <row r="4252" spans="6:6" ht="14.4">
      <c r="F4252" s="274"/>
    </row>
    <row r="4253" spans="6:6" ht="14.4">
      <c r="F4253" s="274"/>
    </row>
    <row r="4254" spans="6:6" ht="14.4">
      <c r="F4254" s="274"/>
    </row>
    <row r="4255" spans="6:6" ht="14.4">
      <c r="F4255" s="274"/>
    </row>
    <row r="4256" spans="6:6" ht="14.4">
      <c r="F4256" s="274"/>
    </row>
    <row r="4257" spans="6:6" ht="14.4">
      <c r="F4257" s="274"/>
    </row>
    <row r="4258" spans="6:6" ht="14.4">
      <c r="F4258" s="274"/>
    </row>
    <row r="4259" spans="6:6" ht="14.4">
      <c r="F4259" s="274"/>
    </row>
    <row r="4260" spans="6:6" ht="14.4">
      <c r="F4260" s="274"/>
    </row>
    <row r="4261" spans="6:6" ht="14.4">
      <c r="F4261" s="274"/>
    </row>
    <row r="4262" spans="6:6" ht="14.4">
      <c r="F4262" s="274"/>
    </row>
    <row r="4263" spans="6:6" ht="14.4">
      <c r="F4263" s="274"/>
    </row>
    <row r="4264" spans="6:6" ht="14.4">
      <c r="F4264" s="274"/>
    </row>
    <row r="4265" spans="6:6" ht="14.4">
      <c r="F4265" s="274"/>
    </row>
    <row r="4266" spans="6:6" ht="14.4">
      <c r="F4266" s="274"/>
    </row>
    <row r="4267" spans="6:6" ht="14.4">
      <c r="F4267" s="274"/>
    </row>
    <row r="4268" spans="6:6" ht="14.4">
      <c r="F4268" s="274"/>
    </row>
    <row r="4269" spans="6:6" ht="14.4">
      <c r="F4269" s="274"/>
    </row>
    <row r="4270" spans="6:6" ht="14.4">
      <c r="F4270" s="274"/>
    </row>
    <row r="4271" spans="6:6" ht="14.4">
      <c r="F4271" s="274"/>
    </row>
    <row r="4272" spans="6:6" ht="14.4">
      <c r="F4272" s="274"/>
    </row>
    <row r="4273" spans="6:6" ht="14.4">
      <c r="F4273" s="274"/>
    </row>
    <row r="4274" spans="6:6" ht="14.4">
      <c r="F4274" s="274"/>
    </row>
    <row r="4275" spans="6:6" ht="14.4">
      <c r="F4275" s="274"/>
    </row>
    <row r="4276" spans="6:6" ht="14.4">
      <c r="F4276" s="274"/>
    </row>
    <row r="4277" spans="6:6" ht="14.4">
      <c r="F4277" s="274"/>
    </row>
    <row r="4278" spans="6:6" ht="14.4">
      <c r="F4278" s="274"/>
    </row>
    <row r="4279" spans="6:6" ht="14.4">
      <c r="F4279" s="274"/>
    </row>
    <row r="4280" spans="6:6" ht="14.4">
      <c r="F4280" s="274"/>
    </row>
    <row r="4281" spans="6:6" ht="14.4">
      <c r="F4281" s="274"/>
    </row>
    <row r="4282" spans="6:6" ht="14.4">
      <c r="F4282" s="274"/>
    </row>
    <row r="4283" spans="6:6" ht="14.4">
      <c r="F4283" s="274"/>
    </row>
    <row r="4284" spans="6:6" ht="14.4">
      <c r="F4284" s="274"/>
    </row>
    <row r="4285" spans="6:6" ht="14.4">
      <c r="F4285" s="274"/>
    </row>
    <row r="4286" spans="6:6" ht="14.4">
      <c r="F4286" s="274"/>
    </row>
    <row r="4287" spans="6:6" ht="14.4">
      <c r="F4287" s="274"/>
    </row>
    <row r="4288" spans="6:6" ht="14.4">
      <c r="F4288" s="274"/>
    </row>
    <row r="4289" spans="6:6" ht="14.4">
      <c r="F4289" s="274"/>
    </row>
    <row r="4290" spans="6:6" ht="14.4">
      <c r="F4290" s="274"/>
    </row>
    <row r="4291" spans="6:6" ht="14.4">
      <c r="F4291" s="274"/>
    </row>
    <row r="4292" spans="6:6" ht="14.4">
      <c r="F4292" s="274"/>
    </row>
    <row r="4293" spans="6:6" ht="14.4">
      <c r="F4293" s="274"/>
    </row>
    <row r="4294" spans="6:6" ht="14.4">
      <c r="F4294" s="274"/>
    </row>
    <row r="4295" spans="6:6" ht="14.4">
      <c r="F4295" s="274"/>
    </row>
    <row r="4296" spans="6:6" ht="14.4">
      <c r="F4296" s="274"/>
    </row>
    <row r="4297" spans="6:6" ht="14.4">
      <c r="F4297" s="274"/>
    </row>
    <row r="4298" spans="6:6" ht="14.4">
      <c r="F4298" s="274"/>
    </row>
    <row r="4299" spans="6:6" ht="14.4">
      <c r="F4299" s="274"/>
    </row>
    <row r="4300" spans="6:6" ht="14.4">
      <c r="F4300" s="274"/>
    </row>
    <row r="4301" spans="6:6" ht="14.4">
      <c r="F4301" s="274"/>
    </row>
    <row r="4302" spans="6:6" ht="14.4">
      <c r="F4302" s="274"/>
    </row>
    <row r="4303" spans="6:6" ht="14.4">
      <c r="F4303" s="274"/>
    </row>
    <row r="4304" spans="6:6" ht="14.4">
      <c r="F4304" s="274"/>
    </row>
    <row r="4305" spans="6:6" ht="14.4">
      <c r="F4305" s="274"/>
    </row>
    <row r="4306" spans="6:6" ht="14.4">
      <c r="F4306" s="274"/>
    </row>
    <row r="4307" spans="6:6" ht="14.4">
      <c r="F4307" s="274"/>
    </row>
    <row r="4308" spans="6:6" ht="14.4">
      <c r="F4308" s="274"/>
    </row>
    <row r="4309" spans="6:6" ht="14.4">
      <c r="F4309" s="274"/>
    </row>
    <row r="4310" spans="6:6" ht="14.4">
      <c r="F4310" s="274"/>
    </row>
    <row r="4311" spans="6:6" ht="14.4">
      <c r="F4311" s="274"/>
    </row>
    <row r="4312" spans="6:6" ht="14.4">
      <c r="F4312" s="274"/>
    </row>
    <row r="4313" spans="6:6" ht="14.4">
      <c r="F4313" s="274"/>
    </row>
    <row r="4314" spans="6:6" ht="14.4">
      <c r="F4314" s="274"/>
    </row>
    <row r="4315" spans="6:6" ht="14.4">
      <c r="F4315" s="274"/>
    </row>
    <row r="4316" spans="6:6" ht="14.4">
      <c r="F4316" s="274"/>
    </row>
    <row r="4317" spans="6:6" ht="14.4">
      <c r="F4317" s="274"/>
    </row>
    <row r="4318" spans="6:6" ht="14.4">
      <c r="F4318" s="274"/>
    </row>
    <row r="4319" spans="6:6" ht="14.4">
      <c r="F4319" s="274"/>
    </row>
    <row r="4320" spans="6:6" ht="14.4">
      <c r="F4320" s="274"/>
    </row>
    <row r="4321" spans="6:6" ht="14.4">
      <c r="F4321" s="274"/>
    </row>
    <row r="4322" spans="6:6" ht="14.4">
      <c r="F4322" s="274"/>
    </row>
    <row r="4323" spans="6:6" ht="14.4">
      <c r="F4323" s="274"/>
    </row>
    <row r="4324" spans="6:6" ht="14.4">
      <c r="F4324" s="274"/>
    </row>
    <row r="4325" spans="6:6" ht="14.4">
      <c r="F4325" s="274"/>
    </row>
    <row r="4326" spans="6:6" ht="14.4">
      <c r="F4326" s="274"/>
    </row>
    <row r="4327" spans="6:6" ht="14.4">
      <c r="F4327" s="274"/>
    </row>
    <row r="4328" spans="6:6" ht="14.4">
      <c r="F4328" s="274"/>
    </row>
    <row r="4329" spans="6:6" ht="14.4">
      <c r="F4329" s="274"/>
    </row>
    <row r="4330" spans="6:6" ht="14.4">
      <c r="F4330" s="274"/>
    </row>
    <row r="4331" spans="6:6" ht="14.4">
      <c r="F4331" s="274"/>
    </row>
    <row r="4332" spans="6:6" ht="14.4">
      <c r="F4332" s="274"/>
    </row>
    <row r="4333" spans="6:6" ht="14.4">
      <c r="F4333" s="274"/>
    </row>
    <row r="4334" spans="6:6" ht="14.4">
      <c r="F4334" s="274"/>
    </row>
    <row r="4335" spans="6:6" ht="14.4">
      <c r="F4335" s="274"/>
    </row>
    <row r="4336" spans="6:6" ht="14.4">
      <c r="F4336" s="274"/>
    </row>
    <row r="4337" spans="6:6" ht="14.4">
      <c r="F4337" s="274"/>
    </row>
    <row r="4338" spans="6:6" ht="14.4">
      <c r="F4338" s="274"/>
    </row>
    <row r="4339" spans="6:6" ht="14.4">
      <c r="F4339" s="274"/>
    </row>
    <row r="4340" spans="6:6" ht="14.4">
      <c r="F4340" s="274"/>
    </row>
    <row r="4341" spans="6:6" ht="14.4">
      <c r="F4341" s="274"/>
    </row>
    <row r="4342" spans="6:6" ht="14.4">
      <c r="F4342" s="274"/>
    </row>
    <row r="4343" spans="6:6" ht="14.4">
      <c r="F4343" s="274"/>
    </row>
    <row r="4344" spans="6:6" ht="14.4">
      <c r="F4344" s="274"/>
    </row>
    <row r="4345" spans="6:6" ht="14.4">
      <c r="F4345" s="274"/>
    </row>
    <row r="4346" spans="6:6" ht="14.4">
      <c r="F4346" s="274"/>
    </row>
    <row r="4347" spans="6:6" ht="14.4">
      <c r="F4347" s="274"/>
    </row>
    <row r="4348" spans="6:6" ht="14.4">
      <c r="F4348" s="274"/>
    </row>
    <row r="4349" spans="6:6" ht="14.4">
      <c r="F4349" s="274"/>
    </row>
    <row r="4350" spans="6:6" ht="14.4">
      <c r="F4350" s="274"/>
    </row>
    <row r="4351" spans="6:6" ht="14.4">
      <c r="F4351" s="274"/>
    </row>
    <row r="4352" spans="6:6" ht="14.4">
      <c r="F4352" s="274"/>
    </row>
    <row r="4353" spans="6:6" ht="14.4">
      <c r="F4353" s="274"/>
    </row>
    <row r="4354" spans="6:6" ht="14.4">
      <c r="F4354" s="274"/>
    </row>
    <row r="4355" spans="6:6" ht="14.4">
      <c r="F4355" s="274"/>
    </row>
    <row r="4356" spans="6:6" ht="14.4">
      <c r="F4356" s="274"/>
    </row>
    <row r="4357" spans="6:6" ht="14.4">
      <c r="F4357" s="274"/>
    </row>
    <row r="4358" spans="6:6" ht="14.4">
      <c r="F4358" s="274"/>
    </row>
    <row r="4359" spans="6:6" ht="14.4">
      <c r="F4359" s="274"/>
    </row>
    <row r="4360" spans="6:6" ht="14.4">
      <c r="F4360" s="274"/>
    </row>
    <row r="4361" spans="6:6" ht="14.4">
      <c r="F4361" s="274"/>
    </row>
    <row r="4362" spans="6:6" ht="14.4">
      <c r="F4362" s="274"/>
    </row>
    <row r="4363" spans="6:6" ht="14.4">
      <c r="F4363" s="274"/>
    </row>
    <row r="4364" spans="6:6" ht="14.4">
      <c r="F4364" s="274"/>
    </row>
    <row r="4365" spans="6:6" ht="14.4">
      <c r="F4365" s="274"/>
    </row>
    <row r="4366" spans="6:6" ht="14.4">
      <c r="F4366" s="274"/>
    </row>
    <row r="4367" spans="6:6" ht="14.4">
      <c r="F4367" s="274"/>
    </row>
    <row r="4368" spans="6:6" ht="14.4">
      <c r="F4368" s="274"/>
    </row>
    <row r="4369" spans="6:6" ht="14.4">
      <c r="F4369" s="274"/>
    </row>
    <row r="4370" spans="6:6" ht="14.4">
      <c r="F4370" s="274"/>
    </row>
    <row r="4371" spans="6:6" ht="14.4">
      <c r="F4371" s="274"/>
    </row>
    <row r="4372" spans="6:6" ht="14.4">
      <c r="F4372" s="274"/>
    </row>
    <row r="4373" spans="6:6" ht="14.4">
      <c r="F4373" s="274"/>
    </row>
    <row r="4374" spans="6:6" ht="14.4">
      <c r="F4374" s="274"/>
    </row>
    <row r="4375" spans="6:6" ht="14.4">
      <c r="F4375" s="274"/>
    </row>
    <row r="4376" spans="6:6" ht="14.4">
      <c r="F4376" s="274"/>
    </row>
    <row r="4377" spans="6:6" ht="14.4">
      <c r="F4377" s="274"/>
    </row>
    <row r="4378" spans="6:6" ht="14.4">
      <c r="F4378" s="274"/>
    </row>
    <row r="4379" spans="6:6" ht="14.4">
      <c r="F4379" s="274"/>
    </row>
    <row r="4380" spans="6:6" ht="14.4">
      <c r="F4380" s="274"/>
    </row>
    <row r="4381" spans="6:6" ht="14.4">
      <c r="F4381" s="274"/>
    </row>
    <row r="4382" spans="6:6" ht="14.4">
      <c r="F4382" s="274"/>
    </row>
    <row r="4383" spans="6:6" ht="14.4">
      <c r="F4383" s="274"/>
    </row>
    <row r="4384" spans="6:6" ht="14.4">
      <c r="F4384" s="274"/>
    </row>
    <row r="4385" spans="6:6" ht="14.4">
      <c r="F4385" s="274"/>
    </row>
    <row r="4386" spans="6:6" ht="14.4">
      <c r="F4386" s="274"/>
    </row>
    <row r="4387" spans="6:6" ht="14.4">
      <c r="F4387" s="274"/>
    </row>
    <row r="4388" spans="6:6" ht="14.4">
      <c r="F4388" s="274"/>
    </row>
    <row r="4389" spans="6:6" ht="14.4">
      <c r="F4389" s="274"/>
    </row>
    <row r="4390" spans="6:6" ht="14.4">
      <c r="F4390" s="274"/>
    </row>
    <row r="4391" spans="6:6" ht="14.4">
      <c r="F4391" s="274"/>
    </row>
    <row r="4392" spans="6:6" ht="14.4">
      <c r="F4392" s="274"/>
    </row>
    <row r="4393" spans="6:6" ht="14.4">
      <c r="F4393" s="274"/>
    </row>
    <row r="4394" spans="6:6" ht="14.4">
      <c r="F4394" s="274"/>
    </row>
    <row r="4395" spans="6:6" ht="14.4">
      <c r="F4395" s="274"/>
    </row>
    <row r="4396" spans="6:6" ht="14.4">
      <c r="F4396" s="274"/>
    </row>
    <row r="4397" spans="6:6" ht="14.4">
      <c r="F4397" s="274"/>
    </row>
    <row r="4398" spans="6:6" ht="14.4">
      <c r="F4398" s="274"/>
    </row>
    <row r="4399" spans="6:6" ht="14.4">
      <c r="F4399" s="274"/>
    </row>
    <row r="4400" spans="6:6" ht="14.4">
      <c r="F4400" s="274"/>
    </row>
    <row r="4401" spans="6:6" ht="14.4">
      <c r="F4401" s="274"/>
    </row>
    <row r="4402" spans="6:6" ht="14.4">
      <c r="F4402" s="274"/>
    </row>
    <row r="4403" spans="6:6" ht="14.4">
      <c r="F4403" s="274"/>
    </row>
    <row r="4404" spans="6:6" ht="14.4">
      <c r="F4404" s="274"/>
    </row>
    <row r="4405" spans="6:6" ht="14.4">
      <c r="F4405" s="274"/>
    </row>
    <row r="4406" spans="6:6" ht="14.4">
      <c r="F4406" s="274"/>
    </row>
    <row r="4407" spans="6:6" ht="14.4">
      <c r="F4407" s="274"/>
    </row>
    <row r="4408" spans="6:6" ht="14.4">
      <c r="F4408" s="274"/>
    </row>
    <row r="4409" spans="6:6" ht="14.4">
      <c r="F4409" s="274"/>
    </row>
    <row r="4410" spans="6:6" ht="14.4">
      <c r="F4410" s="274"/>
    </row>
    <row r="4411" spans="6:6" ht="14.4">
      <c r="F4411" s="274"/>
    </row>
    <row r="4412" spans="6:6" ht="14.4">
      <c r="F4412" s="274"/>
    </row>
    <row r="4413" spans="6:6" ht="14.4">
      <c r="F4413" s="274"/>
    </row>
    <row r="4414" spans="6:6" ht="14.4">
      <c r="F4414" s="274"/>
    </row>
    <row r="4415" spans="6:6" ht="14.4">
      <c r="F4415" s="274"/>
    </row>
    <row r="4416" spans="6:6" ht="14.4">
      <c r="F4416" s="274"/>
    </row>
    <row r="4417" spans="6:6" ht="14.4">
      <c r="F4417" s="274"/>
    </row>
    <row r="4418" spans="6:6" ht="14.4">
      <c r="F4418" s="274"/>
    </row>
    <row r="4419" spans="6:6" ht="14.4">
      <c r="F4419" s="274"/>
    </row>
    <row r="4420" spans="6:6" ht="14.4">
      <c r="F4420" s="274"/>
    </row>
    <row r="4421" spans="6:6" ht="14.4">
      <c r="F4421" s="274"/>
    </row>
    <row r="4422" spans="6:6" ht="14.4">
      <c r="F4422" s="274"/>
    </row>
    <row r="4423" spans="6:6" ht="14.4">
      <c r="F4423" s="274"/>
    </row>
    <row r="4424" spans="6:6" ht="14.4">
      <c r="F4424" s="274"/>
    </row>
    <row r="4425" spans="6:6" ht="14.4">
      <c r="F4425" s="274"/>
    </row>
    <row r="4426" spans="6:6" ht="14.4">
      <c r="F4426" s="274"/>
    </row>
    <row r="4427" spans="6:6" ht="14.4">
      <c r="F4427" s="274"/>
    </row>
    <row r="4428" spans="6:6" ht="14.4">
      <c r="F4428" s="274"/>
    </row>
    <row r="4429" spans="6:6" ht="14.4">
      <c r="F4429" s="274"/>
    </row>
    <row r="4430" spans="6:6" ht="14.4">
      <c r="F4430" s="274"/>
    </row>
    <row r="4431" spans="6:6" ht="14.4">
      <c r="F4431" s="274"/>
    </row>
    <row r="4432" spans="6:6" ht="14.4">
      <c r="F4432" s="274"/>
    </row>
    <row r="4433" spans="6:6" ht="14.4">
      <c r="F4433" s="274"/>
    </row>
    <row r="4434" spans="6:6" ht="14.4">
      <c r="F4434" s="274"/>
    </row>
    <row r="4435" spans="6:6" ht="14.4">
      <c r="F4435" s="274"/>
    </row>
    <row r="4436" spans="6:6" ht="14.4">
      <c r="F4436" s="274"/>
    </row>
    <row r="4437" spans="6:6" ht="14.4">
      <c r="F4437" s="274"/>
    </row>
    <row r="4438" spans="6:6" ht="14.4">
      <c r="F4438" s="274"/>
    </row>
    <row r="4439" spans="6:6" ht="14.4">
      <c r="F4439" s="274"/>
    </row>
    <row r="4440" spans="6:6" ht="14.4">
      <c r="F4440" s="274"/>
    </row>
    <row r="4441" spans="6:6" ht="14.4">
      <c r="F4441" s="274"/>
    </row>
    <row r="4442" spans="6:6" ht="14.4">
      <c r="F4442" s="274"/>
    </row>
    <row r="4443" spans="6:6" ht="14.4">
      <c r="F4443" s="274"/>
    </row>
    <row r="4444" spans="6:6" ht="14.4">
      <c r="F4444" s="274"/>
    </row>
    <row r="4445" spans="6:6" ht="14.4">
      <c r="F4445" s="274"/>
    </row>
    <row r="4446" spans="6:6" ht="14.4">
      <c r="F4446" s="274"/>
    </row>
    <row r="4447" spans="6:6" ht="14.4">
      <c r="F4447" s="274"/>
    </row>
    <row r="4448" spans="6:6" ht="14.4">
      <c r="F4448" s="274"/>
    </row>
    <row r="4449" spans="6:6" ht="14.4">
      <c r="F4449" s="274"/>
    </row>
    <row r="4450" spans="6:6" ht="14.4">
      <c r="F4450" s="274"/>
    </row>
    <row r="4451" spans="6:6" ht="14.4">
      <c r="F4451" s="274"/>
    </row>
    <row r="4452" spans="6:6" ht="14.4">
      <c r="F4452" s="274"/>
    </row>
    <row r="4453" spans="6:6" ht="14.4">
      <c r="F4453" s="274"/>
    </row>
    <row r="4454" spans="6:6" ht="14.4">
      <c r="F4454" s="274"/>
    </row>
    <row r="4455" spans="6:6" ht="14.4">
      <c r="F4455" s="274"/>
    </row>
    <row r="4456" spans="6:6" ht="14.4">
      <c r="F4456" s="274"/>
    </row>
    <row r="4457" spans="6:6" ht="14.4">
      <c r="F4457" s="274"/>
    </row>
    <row r="4458" spans="6:6" ht="14.4">
      <c r="F4458" s="274"/>
    </row>
    <row r="4459" spans="6:6" ht="14.4">
      <c r="F4459" s="274"/>
    </row>
    <row r="4460" spans="6:6" ht="14.4">
      <c r="F4460" s="274"/>
    </row>
    <row r="4461" spans="6:6" ht="14.4">
      <c r="F4461" s="274"/>
    </row>
    <row r="4462" spans="6:6" ht="14.4">
      <c r="F4462" s="274"/>
    </row>
    <row r="4463" spans="6:6" ht="14.4">
      <c r="F4463" s="274"/>
    </row>
    <row r="4464" spans="6:6" ht="14.4">
      <c r="F4464" s="274"/>
    </row>
    <row r="4465" spans="6:6" ht="14.4">
      <c r="F4465" s="274"/>
    </row>
    <row r="4466" spans="6:6" ht="14.4">
      <c r="F4466" s="274"/>
    </row>
    <row r="4467" spans="6:6" ht="14.4">
      <c r="F4467" s="274"/>
    </row>
    <row r="4468" spans="6:6" ht="14.4">
      <c r="F4468" s="274"/>
    </row>
    <row r="4469" spans="6:6" ht="14.4">
      <c r="F4469" s="274"/>
    </row>
    <row r="4470" spans="6:6" ht="14.4">
      <c r="F4470" s="274"/>
    </row>
    <row r="4471" spans="6:6" ht="14.4">
      <c r="F4471" s="274"/>
    </row>
    <row r="4472" spans="6:6" ht="14.4">
      <c r="F4472" s="274"/>
    </row>
    <row r="4473" spans="6:6" ht="14.4">
      <c r="F4473" s="274"/>
    </row>
    <row r="4474" spans="6:6" ht="14.4">
      <c r="F4474" s="274"/>
    </row>
    <row r="4475" spans="6:6" ht="14.4">
      <c r="F4475" s="274"/>
    </row>
    <row r="4476" spans="6:6" ht="14.4">
      <c r="F4476" s="274"/>
    </row>
    <row r="4477" spans="6:6" ht="14.4">
      <c r="F4477" s="274"/>
    </row>
    <row r="4478" spans="6:6" ht="14.4">
      <c r="F4478" s="274"/>
    </row>
    <row r="4479" spans="6:6" ht="14.4">
      <c r="F4479" s="274"/>
    </row>
    <row r="4480" spans="6:6" ht="14.4">
      <c r="F4480" s="274"/>
    </row>
    <row r="4481" spans="6:6" ht="14.4">
      <c r="F4481" s="274"/>
    </row>
    <row r="4482" spans="6:6" ht="14.4">
      <c r="F4482" s="274"/>
    </row>
    <row r="4483" spans="6:6" ht="14.4">
      <c r="F4483" s="274"/>
    </row>
    <row r="4484" spans="6:6" ht="14.4">
      <c r="F4484" s="274"/>
    </row>
    <row r="4485" spans="6:6" ht="14.4">
      <c r="F4485" s="274"/>
    </row>
    <row r="4486" spans="6:6" ht="14.4">
      <c r="F4486" s="274"/>
    </row>
    <row r="4487" spans="6:6" ht="14.4">
      <c r="F4487" s="274"/>
    </row>
    <row r="4488" spans="6:6" ht="14.4">
      <c r="F4488" s="274"/>
    </row>
    <row r="4489" spans="6:6" ht="14.4">
      <c r="F4489" s="274"/>
    </row>
    <row r="4490" spans="6:6" ht="14.4">
      <c r="F4490" s="274"/>
    </row>
    <row r="4491" spans="6:6" ht="14.4">
      <c r="F4491" s="274"/>
    </row>
    <row r="4492" spans="6:6" ht="14.4">
      <c r="F4492" s="274"/>
    </row>
    <row r="4493" spans="6:6" ht="14.4">
      <c r="F4493" s="274"/>
    </row>
    <row r="4494" spans="6:6" ht="14.4">
      <c r="F4494" s="274"/>
    </row>
    <row r="4495" spans="6:6" ht="14.4">
      <c r="F4495" s="274"/>
    </row>
    <row r="4496" spans="6:6" ht="14.4">
      <c r="F4496" s="274"/>
    </row>
    <row r="4497" spans="6:6" ht="14.4">
      <c r="F4497" s="274"/>
    </row>
    <row r="4498" spans="6:6" ht="14.4">
      <c r="F4498" s="274"/>
    </row>
    <row r="4499" spans="6:6" ht="14.4">
      <c r="F4499" s="274"/>
    </row>
    <row r="4500" spans="6:6" ht="14.4">
      <c r="F4500" s="274"/>
    </row>
    <row r="4501" spans="6:6" ht="14.4">
      <c r="F4501" s="274"/>
    </row>
    <row r="4502" spans="6:6" ht="14.4">
      <c r="F4502" s="274"/>
    </row>
    <row r="4503" spans="6:6" ht="14.4">
      <c r="F4503" s="274"/>
    </row>
    <row r="4504" spans="6:6" ht="14.4">
      <c r="F4504" s="274"/>
    </row>
    <row r="4505" spans="6:6" ht="14.4">
      <c r="F4505" s="274"/>
    </row>
    <row r="4506" spans="6:6" ht="14.4">
      <c r="F4506" s="274"/>
    </row>
    <row r="4507" spans="6:6" ht="14.4">
      <c r="F4507" s="274"/>
    </row>
    <row r="4508" spans="6:6" ht="14.4">
      <c r="F4508" s="274"/>
    </row>
    <row r="4509" spans="6:6" ht="14.4">
      <c r="F4509" s="274"/>
    </row>
    <row r="4510" spans="6:6" ht="14.4">
      <c r="F4510" s="274"/>
    </row>
    <row r="4511" spans="6:6" ht="14.4">
      <c r="F4511" s="274"/>
    </row>
    <row r="4512" spans="6:6" ht="14.4">
      <c r="F4512" s="274"/>
    </row>
    <row r="4513" spans="6:6" ht="14.4">
      <c r="F4513" s="274"/>
    </row>
    <row r="4514" spans="6:6" ht="14.4">
      <c r="F4514" s="274"/>
    </row>
    <row r="4515" spans="6:6" ht="14.4">
      <c r="F4515" s="274"/>
    </row>
    <row r="4516" spans="6:6" ht="14.4">
      <c r="F4516" s="274"/>
    </row>
    <row r="4517" spans="6:6" ht="14.4">
      <c r="F4517" s="274"/>
    </row>
    <row r="4518" spans="6:6" ht="14.4">
      <c r="F4518" s="274"/>
    </row>
    <row r="4519" spans="6:6" ht="14.4">
      <c r="F4519" s="274"/>
    </row>
    <row r="4520" spans="6:6" ht="14.4">
      <c r="F4520" s="274"/>
    </row>
    <row r="4521" spans="6:6" ht="14.4">
      <c r="F4521" s="274"/>
    </row>
    <row r="4522" spans="6:6" ht="14.4">
      <c r="F4522" s="274"/>
    </row>
    <row r="4523" spans="6:6" ht="14.4">
      <c r="F4523" s="274"/>
    </row>
    <row r="4524" spans="6:6" ht="14.4">
      <c r="F4524" s="274"/>
    </row>
    <row r="4525" spans="6:6" ht="14.4">
      <c r="F4525" s="274"/>
    </row>
    <row r="4526" spans="6:6" ht="14.4">
      <c r="F4526" s="274"/>
    </row>
    <row r="4527" spans="6:6" ht="14.4">
      <c r="F4527" s="274"/>
    </row>
    <row r="4528" spans="6:6" ht="14.4">
      <c r="F4528" s="274"/>
    </row>
    <row r="4529" spans="6:6" ht="14.4">
      <c r="F4529" s="274"/>
    </row>
    <row r="4530" spans="6:6" ht="14.4">
      <c r="F4530" s="274"/>
    </row>
    <row r="4531" spans="6:6" ht="14.4">
      <c r="F4531" s="274"/>
    </row>
    <row r="4532" spans="6:6" ht="14.4">
      <c r="F4532" s="274"/>
    </row>
    <row r="4533" spans="6:6" ht="14.4">
      <c r="F4533" s="274"/>
    </row>
    <row r="4534" spans="6:6" ht="14.4">
      <c r="F4534" s="274"/>
    </row>
    <row r="4535" spans="6:6" ht="14.4">
      <c r="F4535" s="274"/>
    </row>
    <row r="4536" spans="6:6" ht="14.4">
      <c r="F4536" s="274"/>
    </row>
    <row r="4537" spans="6:6" ht="14.4">
      <c r="F4537" s="274"/>
    </row>
    <row r="4538" spans="6:6" ht="14.4">
      <c r="F4538" s="274"/>
    </row>
    <row r="4539" spans="6:6" ht="14.4">
      <c r="F4539" s="274"/>
    </row>
    <row r="4540" spans="6:6" ht="14.4">
      <c r="F4540" s="274"/>
    </row>
    <row r="4541" spans="6:6" ht="14.4">
      <c r="F4541" s="274"/>
    </row>
    <row r="4542" spans="6:6" ht="14.4">
      <c r="F4542" s="274"/>
    </row>
    <row r="4543" spans="6:6" ht="14.4">
      <c r="F4543" s="274"/>
    </row>
    <row r="4544" spans="6:6" ht="14.4">
      <c r="F4544" s="274"/>
    </row>
    <row r="4545" spans="6:6" ht="14.4">
      <c r="F4545" s="274"/>
    </row>
    <row r="4546" spans="6:6" ht="14.4">
      <c r="F4546" s="274"/>
    </row>
    <row r="4547" spans="6:6" ht="14.4">
      <c r="F4547" s="274"/>
    </row>
    <row r="4548" spans="6:6" ht="14.4">
      <c r="F4548" s="274"/>
    </row>
    <row r="4549" spans="6:6" ht="14.4">
      <c r="F4549" s="274"/>
    </row>
    <row r="4550" spans="6:6" ht="14.4">
      <c r="F4550" s="274"/>
    </row>
    <row r="4551" spans="6:6" ht="14.4">
      <c r="F4551" s="274"/>
    </row>
    <row r="4552" spans="6:6" ht="14.4">
      <c r="F4552" s="274"/>
    </row>
    <row r="4553" spans="6:6" ht="14.4">
      <c r="F4553" s="274"/>
    </row>
    <row r="4554" spans="6:6" ht="14.4">
      <c r="F4554" s="274"/>
    </row>
    <row r="4555" spans="6:6" ht="14.4">
      <c r="F4555" s="274"/>
    </row>
    <row r="4556" spans="6:6" ht="14.4">
      <c r="F4556" s="274"/>
    </row>
    <row r="4557" spans="6:6" ht="14.4">
      <c r="F4557" s="274"/>
    </row>
    <row r="4558" spans="6:6" ht="14.4">
      <c r="F4558" s="274"/>
    </row>
    <row r="4559" spans="6:6" ht="14.4">
      <c r="F4559" s="274"/>
    </row>
    <row r="4560" spans="6:6" ht="14.4">
      <c r="F4560" s="274"/>
    </row>
    <row r="4561" spans="6:6" ht="14.4">
      <c r="F4561" s="274"/>
    </row>
    <row r="4562" spans="6:6" ht="14.4">
      <c r="F4562" s="274"/>
    </row>
    <row r="4563" spans="6:6" ht="14.4">
      <c r="F4563" s="274"/>
    </row>
    <row r="4564" spans="6:6" ht="14.4">
      <c r="F4564" s="274"/>
    </row>
    <row r="4565" spans="6:6" ht="14.4">
      <c r="F4565" s="274"/>
    </row>
    <row r="4566" spans="6:6" ht="14.4">
      <c r="F4566" s="274"/>
    </row>
    <row r="4567" spans="6:6" ht="14.4">
      <c r="F4567" s="274"/>
    </row>
    <row r="4568" spans="6:6" ht="14.4">
      <c r="F4568" s="274"/>
    </row>
    <row r="4569" spans="6:6" ht="14.4">
      <c r="F4569" s="274"/>
    </row>
    <row r="4570" spans="6:6" ht="14.4">
      <c r="F4570" s="274"/>
    </row>
    <row r="4571" spans="6:6" ht="14.4">
      <c r="F4571" s="274"/>
    </row>
    <row r="4572" spans="6:6" ht="14.4">
      <c r="F4572" s="274"/>
    </row>
    <row r="4573" spans="6:6" ht="14.4">
      <c r="F4573" s="274"/>
    </row>
    <row r="4574" spans="6:6" ht="14.4">
      <c r="F4574" s="274"/>
    </row>
    <row r="4575" spans="6:6" ht="14.4">
      <c r="F4575" s="274"/>
    </row>
    <row r="4576" spans="6:6" ht="14.4">
      <c r="F4576" s="274"/>
    </row>
    <row r="4577" spans="6:6" ht="14.4">
      <c r="F4577" s="274"/>
    </row>
    <row r="4578" spans="6:6" ht="14.4">
      <c r="F4578" s="274"/>
    </row>
    <row r="4579" spans="6:6" ht="14.4">
      <c r="F4579" s="274"/>
    </row>
    <row r="4580" spans="6:6" ht="14.4">
      <c r="F4580" s="274"/>
    </row>
    <row r="4581" spans="6:6" ht="14.4">
      <c r="F4581" s="274"/>
    </row>
    <row r="4582" spans="6:6" ht="14.4">
      <c r="F4582" s="274"/>
    </row>
    <row r="4583" spans="6:6" ht="14.4">
      <c r="F4583" s="274"/>
    </row>
    <row r="4584" spans="6:6" ht="14.4">
      <c r="F4584" s="274"/>
    </row>
    <row r="4585" spans="6:6" ht="14.4">
      <c r="F4585" s="274"/>
    </row>
    <row r="4586" spans="6:6" ht="14.4">
      <c r="F4586" s="274"/>
    </row>
    <row r="4587" spans="6:6" ht="14.4">
      <c r="F4587" s="274"/>
    </row>
    <row r="4588" spans="6:6" ht="14.4">
      <c r="F4588" s="274"/>
    </row>
    <row r="4589" spans="6:6" ht="14.4">
      <c r="F4589" s="274"/>
    </row>
    <row r="4590" spans="6:6" ht="14.4">
      <c r="F4590" s="274"/>
    </row>
    <row r="4591" spans="6:6" ht="14.4">
      <c r="F4591" s="274"/>
    </row>
    <row r="4592" spans="6:6" ht="14.4">
      <c r="F4592" s="274"/>
    </row>
    <row r="4593" spans="6:6" ht="14.4">
      <c r="F4593" s="274"/>
    </row>
    <row r="4594" spans="6:6" ht="14.4">
      <c r="F4594" s="274"/>
    </row>
    <row r="4595" spans="6:6" ht="14.4">
      <c r="F4595" s="274"/>
    </row>
    <row r="4596" spans="6:6" ht="14.4">
      <c r="F4596" s="274"/>
    </row>
    <row r="4597" spans="6:6" ht="14.4">
      <c r="F4597" s="274"/>
    </row>
    <row r="4598" spans="6:6" ht="14.4">
      <c r="F4598" s="274"/>
    </row>
    <row r="4599" spans="6:6" ht="14.4">
      <c r="F4599" s="274"/>
    </row>
    <row r="4600" spans="6:6" ht="14.4">
      <c r="F4600" s="274"/>
    </row>
    <row r="4601" spans="6:6" ht="14.4">
      <c r="F4601" s="274"/>
    </row>
    <row r="4602" spans="6:6" ht="14.4">
      <c r="F4602" s="274"/>
    </row>
    <row r="4603" spans="6:6" ht="14.4">
      <c r="F4603" s="274"/>
    </row>
    <row r="4604" spans="6:6" ht="14.4">
      <c r="F4604" s="274"/>
    </row>
    <row r="4605" spans="6:6" ht="14.4">
      <c r="F4605" s="274"/>
    </row>
    <row r="4606" spans="6:6" ht="14.4">
      <c r="F4606" s="274"/>
    </row>
    <row r="4607" spans="6:6" ht="14.4">
      <c r="F4607" s="274"/>
    </row>
    <row r="4608" spans="6:6" ht="14.4">
      <c r="F4608" s="274"/>
    </row>
    <row r="4609" spans="6:6" ht="14.4">
      <c r="F4609" s="274"/>
    </row>
    <row r="4610" spans="6:6" ht="14.4">
      <c r="F4610" s="274"/>
    </row>
    <row r="4611" spans="6:6" ht="14.4">
      <c r="F4611" s="274"/>
    </row>
    <row r="4612" spans="6:6" ht="14.4">
      <c r="F4612" s="274"/>
    </row>
    <row r="4613" spans="6:6" ht="14.4">
      <c r="F4613" s="274"/>
    </row>
    <row r="4614" spans="6:6" ht="14.4">
      <c r="F4614" s="274"/>
    </row>
    <row r="4615" spans="6:6" ht="14.4">
      <c r="F4615" s="274"/>
    </row>
    <row r="4616" spans="6:6" ht="14.4">
      <c r="F4616" s="274"/>
    </row>
    <row r="4617" spans="6:6" ht="14.4">
      <c r="F4617" s="274"/>
    </row>
    <row r="4618" spans="6:6" ht="14.4">
      <c r="F4618" s="274"/>
    </row>
    <row r="4619" spans="6:6" ht="14.4">
      <c r="F4619" s="274"/>
    </row>
    <row r="4620" spans="6:6" ht="14.4">
      <c r="F4620" s="274"/>
    </row>
    <row r="4621" spans="6:6" ht="14.4">
      <c r="F4621" s="274"/>
    </row>
    <row r="4622" spans="6:6" ht="14.4">
      <c r="F4622" s="274"/>
    </row>
    <row r="4623" spans="6:6" ht="14.4">
      <c r="F4623" s="274"/>
    </row>
    <row r="4624" spans="6:6" ht="14.4">
      <c r="F4624" s="274"/>
    </row>
    <row r="4625" spans="6:6" ht="14.4">
      <c r="F4625" s="274"/>
    </row>
    <row r="4626" spans="6:6" ht="14.4">
      <c r="F4626" s="274"/>
    </row>
    <row r="4627" spans="6:6" ht="14.4">
      <c r="F4627" s="274"/>
    </row>
    <row r="4628" spans="6:6" ht="14.4">
      <c r="F4628" s="274"/>
    </row>
    <row r="4629" spans="6:6" ht="14.4">
      <c r="F4629" s="274"/>
    </row>
    <row r="4630" spans="6:6" ht="14.4">
      <c r="F4630" s="274"/>
    </row>
    <row r="4631" spans="6:6" ht="14.4">
      <c r="F4631" s="274"/>
    </row>
    <row r="4632" spans="6:6" ht="14.4">
      <c r="F4632" s="274"/>
    </row>
    <row r="4633" spans="6:6" ht="14.4">
      <c r="F4633" s="274"/>
    </row>
    <row r="4634" spans="6:6" ht="14.4">
      <c r="F4634" s="274"/>
    </row>
    <row r="4635" spans="6:6" ht="14.4">
      <c r="F4635" s="274"/>
    </row>
    <row r="4636" spans="6:6" ht="14.4">
      <c r="F4636" s="274"/>
    </row>
    <row r="4637" spans="6:6" ht="14.4">
      <c r="F4637" s="274"/>
    </row>
    <row r="4638" spans="6:6" ht="14.4">
      <c r="F4638" s="274"/>
    </row>
    <row r="4639" spans="6:6" ht="14.4">
      <c r="F4639" s="274"/>
    </row>
    <row r="4640" spans="6:6" ht="14.4">
      <c r="F4640" s="274"/>
    </row>
    <row r="4641" spans="6:6" ht="14.4">
      <c r="F4641" s="274"/>
    </row>
    <row r="4642" spans="6:6" ht="14.4">
      <c r="F4642" s="274"/>
    </row>
    <row r="4643" spans="6:6" ht="14.4">
      <c r="F4643" s="274"/>
    </row>
    <row r="4644" spans="6:6" ht="14.4">
      <c r="F4644" s="274"/>
    </row>
    <row r="4645" spans="6:6" ht="14.4">
      <c r="F4645" s="274"/>
    </row>
    <row r="4646" spans="6:6" ht="14.4">
      <c r="F4646" s="274"/>
    </row>
    <row r="4647" spans="6:6" ht="14.4">
      <c r="F4647" s="274"/>
    </row>
    <row r="4648" spans="6:6" ht="14.4">
      <c r="F4648" s="274"/>
    </row>
    <row r="4649" spans="6:6" ht="14.4">
      <c r="F4649" s="274"/>
    </row>
    <row r="4650" spans="6:6" ht="14.4">
      <c r="F4650" s="274"/>
    </row>
    <row r="4651" spans="6:6" ht="14.4">
      <c r="F4651" s="274"/>
    </row>
    <row r="4652" spans="6:6" ht="14.4">
      <c r="F4652" s="274"/>
    </row>
    <row r="4653" spans="6:6" ht="14.4">
      <c r="F4653" s="274"/>
    </row>
    <row r="4654" spans="6:6" ht="14.4">
      <c r="F4654" s="274"/>
    </row>
    <row r="4655" spans="6:6" ht="14.4">
      <c r="F4655" s="274"/>
    </row>
    <row r="4656" spans="6:6" ht="14.4">
      <c r="F4656" s="274"/>
    </row>
    <row r="4657" spans="6:6" ht="14.4">
      <c r="F4657" s="274"/>
    </row>
    <row r="4658" spans="6:6" ht="14.4">
      <c r="F4658" s="274"/>
    </row>
    <row r="4659" spans="6:6" ht="14.4">
      <c r="F4659" s="274"/>
    </row>
    <row r="4660" spans="6:6" ht="14.4">
      <c r="F4660" s="274"/>
    </row>
    <row r="4661" spans="6:6" ht="14.4">
      <c r="F4661" s="274"/>
    </row>
    <row r="4662" spans="6:6" ht="14.4">
      <c r="F4662" s="274"/>
    </row>
    <row r="4663" spans="6:6" ht="14.4">
      <c r="F4663" s="274"/>
    </row>
    <row r="4664" spans="6:6" ht="14.4">
      <c r="F4664" s="274"/>
    </row>
    <row r="4665" spans="6:6" ht="14.4">
      <c r="F4665" s="274"/>
    </row>
    <row r="4666" spans="6:6" ht="14.4">
      <c r="F4666" s="274"/>
    </row>
    <row r="4667" spans="6:6" ht="14.4">
      <c r="F4667" s="274"/>
    </row>
    <row r="4668" spans="6:6" ht="14.4">
      <c r="F4668" s="274"/>
    </row>
    <row r="4669" spans="6:6" ht="14.4">
      <c r="F4669" s="274"/>
    </row>
    <row r="4670" spans="6:6" ht="14.4">
      <c r="F4670" s="274"/>
    </row>
    <row r="4671" spans="6:6" ht="14.4">
      <c r="F4671" s="274"/>
    </row>
    <row r="4672" spans="6:6" ht="14.4">
      <c r="F4672" s="274"/>
    </row>
    <row r="4673" spans="6:6" ht="14.4">
      <c r="F4673" s="274"/>
    </row>
    <row r="4674" spans="6:6" ht="14.4">
      <c r="F4674" s="274"/>
    </row>
    <row r="4675" spans="6:6" ht="14.4">
      <c r="F4675" s="274"/>
    </row>
    <row r="4676" spans="6:6" ht="14.4">
      <c r="F4676" s="274"/>
    </row>
    <row r="4677" spans="6:6" ht="14.4">
      <c r="F4677" s="274"/>
    </row>
    <row r="4678" spans="6:6" ht="14.4">
      <c r="F4678" s="274"/>
    </row>
    <row r="4679" spans="6:6" ht="14.4">
      <c r="F4679" s="274"/>
    </row>
    <row r="4680" spans="6:6" ht="14.4">
      <c r="F4680" s="274"/>
    </row>
    <row r="4681" spans="6:6" ht="14.4">
      <c r="F4681" s="274"/>
    </row>
    <row r="4682" spans="6:6" ht="14.4">
      <c r="F4682" s="274"/>
    </row>
    <row r="4683" spans="6:6" ht="14.4">
      <c r="F4683" s="274"/>
    </row>
    <row r="4684" spans="6:6" ht="14.4">
      <c r="F4684" s="274"/>
    </row>
    <row r="4685" spans="6:6" ht="14.4">
      <c r="F4685" s="274"/>
    </row>
    <row r="4686" spans="6:6" ht="14.4">
      <c r="F4686" s="274"/>
    </row>
    <row r="4687" spans="6:6" ht="14.4">
      <c r="F4687" s="274"/>
    </row>
    <row r="4688" spans="6:6" ht="14.4">
      <c r="F4688" s="274"/>
    </row>
    <row r="4689" spans="6:6" ht="14.4">
      <c r="F4689" s="274"/>
    </row>
    <row r="4690" spans="6:6" ht="14.4">
      <c r="F4690" s="274"/>
    </row>
    <row r="4691" spans="6:6" ht="14.4">
      <c r="F4691" s="274"/>
    </row>
    <row r="4692" spans="6:6" ht="14.4">
      <c r="F4692" s="274"/>
    </row>
    <row r="4693" spans="6:6" ht="14.4">
      <c r="F4693" s="274"/>
    </row>
    <row r="4694" spans="6:6" ht="14.4">
      <c r="F4694" s="274"/>
    </row>
    <row r="4695" spans="6:6" ht="14.4">
      <c r="F4695" s="274"/>
    </row>
    <row r="4696" spans="6:6" ht="14.4">
      <c r="F4696" s="274"/>
    </row>
    <row r="4697" spans="6:6" ht="14.4">
      <c r="F4697" s="274"/>
    </row>
    <row r="4698" spans="6:6" ht="14.4">
      <c r="F4698" s="274"/>
    </row>
    <row r="4699" spans="6:6" ht="14.4">
      <c r="F4699" s="274"/>
    </row>
    <row r="4700" spans="6:6" ht="14.4">
      <c r="F4700" s="274"/>
    </row>
    <row r="4701" spans="6:6" ht="14.4">
      <c r="F4701" s="274"/>
    </row>
    <row r="4702" spans="6:6" ht="14.4">
      <c r="F4702" s="274"/>
    </row>
    <row r="4703" spans="6:6" ht="14.4">
      <c r="F4703" s="274"/>
    </row>
    <row r="4704" spans="6:6" ht="14.4">
      <c r="F4704" s="274"/>
    </row>
    <row r="4705" spans="6:6" ht="14.4">
      <c r="F4705" s="274"/>
    </row>
    <row r="4706" spans="6:6" ht="14.4">
      <c r="F4706" s="274"/>
    </row>
    <row r="4707" spans="6:6" ht="14.4">
      <c r="F4707" s="274"/>
    </row>
    <row r="4708" spans="6:6" ht="14.4">
      <c r="F4708" s="274"/>
    </row>
    <row r="4709" spans="6:6" ht="14.4">
      <c r="F4709" s="274"/>
    </row>
    <row r="4710" spans="6:6" ht="14.4">
      <c r="F4710" s="274"/>
    </row>
    <row r="4711" spans="6:6" ht="14.4">
      <c r="F4711" s="274"/>
    </row>
    <row r="4712" spans="6:6" ht="14.4">
      <c r="F4712" s="274"/>
    </row>
    <row r="4713" spans="6:6" ht="14.4">
      <c r="F4713" s="274"/>
    </row>
    <row r="4714" spans="6:6" ht="14.4">
      <c r="F4714" s="274"/>
    </row>
    <row r="4715" spans="6:6" ht="14.4">
      <c r="F4715" s="274"/>
    </row>
    <row r="4716" spans="6:6" ht="14.4">
      <c r="F4716" s="274"/>
    </row>
    <row r="4717" spans="6:6" ht="14.4">
      <c r="F4717" s="274"/>
    </row>
    <row r="4718" spans="6:6" ht="14.4">
      <c r="F4718" s="274"/>
    </row>
    <row r="4719" spans="6:6" ht="14.4">
      <c r="F4719" s="274"/>
    </row>
    <row r="4720" spans="6:6" ht="14.4">
      <c r="F4720" s="274"/>
    </row>
    <row r="4721" spans="6:6" ht="14.4">
      <c r="F4721" s="274"/>
    </row>
    <row r="4722" spans="6:6" ht="14.4">
      <c r="F4722" s="274"/>
    </row>
    <row r="4723" spans="6:6" ht="14.4">
      <c r="F4723" s="274"/>
    </row>
    <row r="4724" spans="6:6" ht="14.4">
      <c r="F4724" s="274"/>
    </row>
    <row r="4725" spans="6:6" ht="14.4">
      <c r="F4725" s="274"/>
    </row>
    <row r="4726" spans="6:6" ht="14.4">
      <c r="F4726" s="274"/>
    </row>
    <row r="4727" spans="6:6" ht="14.4">
      <c r="F4727" s="274"/>
    </row>
    <row r="4728" spans="6:6" ht="14.4">
      <c r="F4728" s="274"/>
    </row>
    <row r="4729" spans="6:6" ht="14.4">
      <c r="F4729" s="274"/>
    </row>
    <row r="4730" spans="6:6" ht="14.4">
      <c r="F4730" s="274"/>
    </row>
    <row r="4731" spans="6:6" ht="14.4">
      <c r="F4731" s="274"/>
    </row>
    <row r="4732" spans="6:6" ht="14.4">
      <c r="F4732" s="274"/>
    </row>
    <row r="4733" spans="6:6" ht="14.4">
      <c r="F4733" s="274"/>
    </row>
    <row r="4734" spans="6:6" ht="14.4">
      <c r="F4734" s="274"/>
    </row>
    <row r="4735" spans="6:6" ht="14.4">
      <c r="F4735" s="274"/>
    </row>
    <row r="4736" spans="6:6" ht="14.4">
      <c r="F4736" s="274"/>
    </row>
    <row r="4737" spans="6:6" ht="14.4">
      <c r="F4737" s="274"/>
    </row>
    <row r="4738" spans="6:6" ht="14.4">
      <c r="F4738" s="274"/>
    </row>
    <row r="4739" spans="6:6" ht="14.4">
      <c r="F4739" s="274"/>
    </row>
    <row r="4740" spans="6:6" ht="14.4">
      <c r="F4740" s="274"/>
    </row>
    <row r="4741" spans="6:6" ht="14.4">
      <c r="F4741" s="274"/>
    </row>
    <row r="4742" spans="6:6" ht="14.4">
      <c r="F4742" s="274"/>
    </row>
    <row r="4743" spans="6:6" ht="14.4">
      <c r="F4743" s="274"/>
    </row>
    <row r="4744" spans="6:6" ht="14.4">
      <c r="F4744" s="274"/>
    </row>
    <row r="4745" spans="6:6" ht="14.4">
      <c r="F4745" s="274"/>
    </row>
    <row r="4746" spans="6:6" ht="14.4">
      <c r="F4746" s="274"/>
    </row>
    <row r="4747" spans="6:6" ht="14.4">
      <c r="F4747" s="274"/>
    </row>
    <row r="4748" spans="6:6" ht="14.4">
      <c r="F4748" s="274"/>
    </row>
    <row r="4749" spans="6:6" ht="14.4">
      <c r="F4749" s="274"/>
    </row>
    <row r="4750" spans="6:6" ht="14.4">
      <c r="F4750" s="274"/>
    </row>
    <row r="4751" spans="6:6" ht="14.4">
      <c r="F4751" s="274"/>
    </row>
    <row r="4752" spans="6:6" ht="14.4">
      <c r="F4752" s="274"/>
    </row>
    <row r="4753" spans="6:6" ht="14.4">
      <c r="F4753" s="274"/>
    </row>
    <row r="4754" spans="6:6" ht="14.4">
      <c r="F4754" s="274"/>
    </row>
    <row r="4755" spans="6:6" ht="14.4">
      <c r="F4755" s="274"/>
    </row>
    <row r="4756" spans="6:6" ht="14.4">
      <c r="F4756" s="274"/>
    </row>
    <row r="4757" spans="6:6" ht="14.4">
      <c r="F4757" s="274"/>
    </row>
    <row r="4758" spans="6:6" ht="14.4">
      <c r="F4758" s="274"/>
    </row>
    <row r="4759" spans="6:6" ht="14.4">
      <c r="F4759" s="274"/>
    </row>
    <row r="4760" spans="6:6" ht="14.4">
      <c r="F4760" s="274"/>
    </row>
    <row r="4761" spans="6:6" ht="14.4">
      <c r="F4761" s="274"/>
    </row>
    <row r="4762" spans="6:6" ht="14.4">
      <c r="F4762" s="274"/>
    </row>
    <row r="4763" spans="6:6" ht="14.4">
      <c r="F4763" s="274"/>
    </row>
    <row r="4764" spans="6:6" ht="14.4">
      <c r="F4764" s="274"/>
    </row>
    <row r="4765" spans="6:6" ht="14.4">
      <c r="F4765" s="274"/>
    </row>
    <row r="4766" spans="6:6" ht="14.4">
      <c r="F4766" s="274"/>
    </row>
    <row r="4767" spans="6:6" ht="14.4">
      <c r="F4767" s="274"/>
    </row>
    <row r="4768" spans="6:6" ht="14.4">
      <c r="F4768" s="274"/>
    </row>
    <row r="4769" spans="6:6" ht="14.4">
      <c r="F4769" s="274"/>
    </row>
    <row r="4770" spans="6:6" ht="14.4">
      <c r="F4770" s="274"/>
    </row>
    <row r="4771" spans="6:6" ht="14.4">
      <c r="F4771" s="274"/>
    </row>
    <row r="4772" spans="6:6" ht="14.4">
      <c r="F4772" s="274"/>
    </row>
    <row r="4773" spans="6:6" ht="14.4">
      <c r="F4773" s="274"/>
    </row>
    <row r="4774" spans="6:6" ht="14.4">
      <c r="F4774" s="274"/>
    </row>
    <row r="4775" spans="6:6" ht="14.4">
      <c r="F4775" s="274"/>
    </row>
    <row r="4776" spans="6:6" ht="14.4">
      <c r="F4776" s="274"/>
    </row>
    <row r="4777" spans="6:6" ht="14.4">
      <c r="F4777" s="274"/>
    </row>
    <row r="4778" spans="6:6" ht="14.4">
      <c r="F4778" s="274"/>
    </row>
    <row r="4779" spans="6:6" ht="14.4">
      <c r="F4779" s="274"/>
    </row>
    <row r="4780" spans="6:6" ht="14.4">
      <c r="F4780" s="274"/>
    </row>
    <row r="4781" spans="6:6" ht="14.4">
      <c r="F4781" s="274"/>
    </row>
    <row r="4782" spans="6:6" ht="14.4">
      <c r="F4782" s="274"/>
    </row>
    <row r="4783" spans="6:6" ht="14.4">
      <c r="F4783" s="274"/>
    </row>
    <row r="4784" spans="6:6" ht="14.4">
      <c r="F4784" s="274"/>
    </row>
    <row r="4785" spans="6:6" ht="14.4">
      <c r="F4785" s="274"/>
    </row>
    <row r="4786" spans="6:6" ht="14.4">
      <c r="F4786" s="274"/>
    </row>
    <row r="4787" spans="6:6" ht="14.4">
      <c r="F4787" s="274"/>
    </row>
    <row r="4788" spans="6:6" ht="14.4">
      <c r="F4788" s="274"/>
    </row>
    <row r="4789" spans="6:6" ht="14.4">
      <c r="F4789" s="274"/>
    </row>
    <row r="4790" spans="6:6" ht="14.4">
      <c r="F4790" s="274"/>
    </row>
    <row r="4791" spans="6:6" ht="14.4">
      <c r="F4791" s="274"/>
    </row>
    <row r="4792" spans="6:6" ht="14.4">
      <c r="F4792" s="274"/>
    </row>
    <row r="4793" spans="6:6" ht="14.4">
      <c r="F4793" s="274"/>
    </row>
    <row r="4794" spans="6:6" ht="14.4">
      <c r="F4794" s="274"/>
    </row>
    <row r="4795" spans="6:6" ht="14.4">
      <c r="F4795" s="274"/>
    </row>
    <row r="4796" spans="6:6" ht="14.4">
      <c r="F4796" s="274"/>
    </row>
    <row r="4797" spans="6:6" ht="14.4">
      <c r="F4797" s="274"/>
    </row>
    <row r="4798" spans="6:6" ht="14.4">
      <c r="F4798" s="274"/>
    </row>
    <row r="4799" spans="6:6" ht="14.4">
      <c r="F4799" s="274"/>
    </row>
    <row r="4800" spans="6:6" ht="14.4">
      <c r="F4800" s="274"/>
    </row>
    <row r="4801" spans="6:6" ht="14.4">
      <c r="F4801" s="274"/>
    </row>
    <row r="4802" spans="6:6" ht="14.4">
      <c r="F4802" s="274"/>
    </row>
    <row r="4803" spans="6:6" ht="14.4">
      <c r="F4803" s="274"/>
    </row>
    <row r="4804" spans="6:6" ht="14.4">
      <c r="F4804" s="274"/>
    </row>
    <row r="4805" spans="6:6" ht="14.4">
      <c r="F4805" s="274"/>
    </row>
    <row r="4806" spans="6:6" ht="14.4">
      <c r="F4806" s="274"/>
    </row>
    <row r="4807" spans="6:6" ht="14.4">
      <c r="F4807" s="274"/>
    </row>
    <row r="4808" spans="6:6" ht="14.4">
      <c r="F4808" s="274"/>
    </row>
    <row r="4809" spans="6:6" ht="14.4">
      <c r="F4809" s="274"/>
    </row>
    <row r="4810" spans="6:6" ht="14.4">
      <c r="F4810" s="274"/>
    </row>
    <row r="4811" spans="6:6" ht="14.4">
      <c r="F4811" s="274"/>
    </row>
    <row r="4812" spans="6:6" ht="14.4">
      <c r="F4812" s="274"/>
    </row>
    <row r="4813" spans="6:6" ht="14.4">
      <c r="F4813" s="274"/>
    </row>
    <row r="4814" spans="6:6" ht="14.4">
      <c r="F4814" s="274"/>
    </row>
    <row r="4815" spans="6:6" ht="14.4">
      <c r="F4815" s="274"/>
    </row>
    <row r="4816" spans="6:6" ht="14.4">
      <c r="F4816" s="274"/>
    </row>
    <row r="4817" spans="6:6" ht="14.4">
      <c r="F4817" s="274"/>
    </row>
    <row r="4818" spans="6:6" ht="14.4">
      <c r="F4818" s="274"/>
    </row>
    <row r="4819" spans="6:6" ht="14.4">
      <c r="F4819" s="274"/>
    </row>
    <row r="4820" spans="6:6" ht="14.4">
      <c r="F4820" s="274"/>
    </row>
    <row r="4821" spans="6:6" ht="14.4">
      <c r="F4821" s="274"/>
    </row>
    <row r="4822" spans="6:6" ht="14.4">
      <c r="F4822" s="274"/>
    </row>
    <row r="4823" spans="6:6" ht="14.4">
      <c r="F4823" s="274"/>
    </row>
    <row r="4824" spans="6:6" ht="14.4">
      <c r="F4824" s="274"/>
    </row>
    <row r="4825" spans="6:6" ht="14.4">
      <c r="F4825" s="274"/>
    </row>
    <row r="4826" spans="6:6" ht="14.4">
      <c r="F4826" s="274"/>
    </row>
    <row r="4827" spans="6:6" ht="14.4">
      <c r="F4827" s="274"/>
    </row>
    <row r="4828" spans="6:6" ht="14.4">
      <c r="F4828" s="274"/>
    </row>
    <row r="4829" spans="6:6" ht="14.4">
      <c r="F4829" s="274"/>
    </row>
    <row r="4830" spans="6:6" ht="14.4">
      <c r="F4830" s="274"/>
    </row>
    <row r="4831" spans="6:6" ht="14.4">
      <c r="F4831" s="274"/>
    </row>
    <row r="4832" spans="6:6" ht="14.4">
      <c r="F4832" s="274"/>
    </row>
    <row r="4833" spans="6:6" ht="14.4">
      <c r="F4833" s="274"/>
    </row>
    <row r="4834" spans="6:6" ht="14.4">
      <c r="F4834" s="274"/>
    </row>
    <row r="4835" spans="6:6" ht="14.4">
      <c r="F4835" s="274"/>
    </row>
    <row r="4836" spans="6:6" ht="14.4">
      <c r="F4836" s="274"/>
    </row>
    <row r="4837" spans="6:6" ht="14.4">
      <c r="F4837" s="274"/>
    </row>
    <row r="4838" spans="6:6" ht="14.4">
      <c r="F4838" s="274"/>
    </row>
    <row r="4839" spans="6:6" ht="14.4">
      <c r="F4839" s="274"/>
    </row>
    <row r="4840" spans="6:6" ht="14.4">
      <c r="F4840" s="274"/>
    </row>
    <row r="4841" spans="6:6" ht="14.4">
      <c r="F4841" s="274"/>
    </row>
    <row r="4842" spans="6:6" ht="14.4">
      <c r="F4842" s="274"/>
    </row>
    <row r="4843" spans="6:6" ht="14.4">
      <c r="F4843" s="274"/>
    </row>
    <row r="4844" spans="6:6" ht="14.4">
      <c r="F4844" s="274"/>
    </row>
    <row r="4845" spans="6:6" ht="14.4">
      <c r="F4845" s="274"/>
    </row>
    <row r="4846" spans="6:6" ht="14.4">
      <c r="F4846" s="274"/>
    </row>
    <row r="4847" spans="6:6" ht="14.4">
      <c r="F4847" s="274"/>
    </row>
    <row r="4848" spans="6:6" ht="14.4">
      <c r="F4848" s="274"/>
    </row>
    <row r="4849" spans="6:6" ht="14.4">
      <c r="F4849" s="274"/>
    </row>
    <row r="4850" spans="6:6" ht="14.4">
      <c r="F4850" s="274"/>
    </row>
    <row r="4851" spans="6:6" ht="14.4">
      <c r="F4851" s="274"/>
    </row>
    <row r="4852" spans="6:6" ht="14.4">
      <c r="F4852" s="274"/>
    </row>
    <row r="4853" spans="6:6" ht="14.4">
      <c r="F4853" s="274"/>
    </row>
    <row r="4854" spans="6:6" ht="14.4">
      <c r="F4854" s="274"/>
    </row>
    <row r="4855" spans="6:6" ht="14.4">
      <c r="F4855" s="274"/>
    </row>
    <row r="4856" spans="6:6" ht="14.4">
      <c r="F4856" s="274"/>
    </row>
    <row r="4857" spans="6:6" ht="14.4">
      <c r="F4857" s="274"/>
    </row>
    <row r="4858" spans="6:6" ht="14.4">
      <c r="F4858" s="274"/>
    </row>
    <row r="4859" spans="6:6" ht="14.4">
      <c r="F4859" s="274"/>
    </row>
    <row r="4860" spans="6:6" ht="14.4">
      <c r="F4860" s="274"/>
    </row>
    <row r="4861" spans="6:6" ht="14.4">
      <c r="F4861" s="274"/>
    </row>
    <row r="4862" spans="6:6" ht="14.4">
      <c r="F4862" s="274"/>
    </row>
    <row r="4863" spans="6:6" ht="14.4">
      <c r="F4863" s="274"/>
    </row>
    <row r="4864" spans="6:6" ht="14.4">
      <c r="F4864" s="274"/>
    </row>
    <row r="4865" spans="6:6" ht="14.4">
      <c r="F4865" s="274"/>
    </row>
    <row r="4866" spans="6:6" ht="14.4">
      <c r="F4866" s="274"/>
    </row>
    <row r="4867" spans="6:6" ht="14.4">
      <c r="F4867" s="274"/>
    </row>
    <row r="4868" spans="6:6" ht="14.4">
      <c r="F4868" s="274"/>
    </row>
    <row r="4869" spans="6:6" ht="14.4">
      <c r="F4869" s="274"/>
    </row>
    <row r="4870" spans="6:6" ht="14.4">
      <c r="F4870" s="274"/>
    </row>
    <row r="4871" spans="6:6" ht="14.4">
      <c r="F4871" s="274"/>
    </row>
    <row r="4872" spans="6:6" ht="14.4">
      <c r="F4872" s="274"/>
    </row>
    <row r="4873" spans="6:6" ht="14.4">
      <c r="F4873" s="274"/>
    </row>
    <row r="4874" spans="6:6" ht="14.4">
      <c r="F4874" s="274"/>
    </row>
    <row r="4875" spans="6:6" ht="14.4">
      <c r="F4875" s="274"/>
    </row>
    <row r="4876" spans="6:6" ht="14.4">
      <c r="F4876" s="274"/>
    </row>
    <row r="4877" spans="6:6" ht="14.4">
      <c r="F4877" s="274"/>
    </row>
    <row r="4878" spans="6:6" ht="14.4">
      <c r="F4878" s="274"/>
    </row>
    <row r="4879" spans="6:6" ht="14.4">
      <c r="F4879" s="274"/>
    </row>
    <row r="4880" spans="6:6" ht="14.4">
      <c r="F4880" s="274"/>
    </row>
    <row r="4881" spans="6:6" ht="14.4">
      <c r="F4881" s="274"/>
    </row>
    <row r="4882" spans="6:6" ht="14.4">
      <c r="F4882" s="274"/>
    </row>
    <row r="4883" spans="6:6" ht="14.4">
      <c r="F4883" s="274"/>
    </row>
    <row r="4884" spans="6:6" ht="14.4">
      <c r="F4884" s="274"/>
    </row>
    <row r="4885" spans="6:6" ht="14.4">
      <c r="F4885" s="274"/>
    </row>
    <row r="4886" spans="6:6" ht="14.4">
      <c r="F4886" s="274"/>
    </row>
    <row r="4887" spans="6:6" ht="14.4">
      <c r="F4887" s="274"/>
    </row>
    <row r="4888" spans="6:6" ht="14.4">
      <c r="F4888" s="274"/>
    </row>
    <row r="4889" spans="6:6" ht="14.4">
      <c r="F4889" s="274"/>
    </row>
    <row r="4890" spans="6:6" ht="14.4">
      <c r="F4890" s="274"/>
    </row>
    <row r="4891" spans="6:6" ht="14.4">
      <c r="F4891" s="274"/>
    </row>
    <row r="4892" spans="6:6" ht="14.4">
      <c r="F4892" s="274"/>
    </row>
    <row r="4893" spans="6:6" ht="14.4">
      <c r="F4893" s="274"/>
    </row>
    <row r="4894" spans="6:6" ht="14.4">
      <c r="F4894" s="274"/>
    </row>
    <row r="4895" spans="6:6" ht="14.4">
      <c r="F4895" s="274"/>
    </row>
    <row r="4896" spans="6:6" ht="14.4">
      <c r="F4896" s="274"/>
    </row>
    <row r="4897" spans="6:6" ht="14.4">
      <c r="F4897" s="274"/>
    </row>
    <row r="4898" spans="6:6" ht="14.4">
      <c r="F4898" s="274"/>
    </row>
    <row r="4899" spans="6:6" ht="14.4">
      <c r="F4899" s="274"/>
    </row>
    <row r="4900" spans="6:6" ht="14.4">
      <c r="F4900" s="274"/>
    </row>
    <row r="4901" spans="6:6" ht="14.4">
      <c r="F4901" s="274"/>
    </row>
    <row r="4902" spans="6:6" ht="14.4">
      <c r="F4902" s="274"/>
    </row>
    <row r="4903" spans="6:6" ht="14.4">
      <c r="F4903" s="274"/>
    </row>
    <row r="4904" spans="6:6" ht="14.4">
      <c r="F4904" s="274"/>
    </row>
    <row r="4905" spans="6:6" ht="14.4">
      <c r="F4905" s="274"/>
    </row>
    <row r="4906" spans="6:6" ht="14.4">
      <c r="F4906" s="274"/>
    </row>
    <row r="4907" spans="6:6" ht="14.4">
      <c r="F4907" s="274"/>
    </row>
    <row r="4908" spans="6:6" ht="14.4">
      <c r="F4908" s="274"/>
    </row>
    <row r="4909" spans="6:6" ht="14.4">
      <c r="F4909" s="274"/>
    </row>
    <row r="4910" spans="6:6" ht="14.4">
      <c r="F4910" s="274"/>
    </row>
    <row r="4911" spans="6:6" ht="14.4">
      <c r="F4911" s="274"/>
    </row>
    <row r="4912" spans="6:6" ht="14.4">
      <c r="F4912" s="274"/>
    </row>
    <row r="4913" spans="6:6" ht="14.4">
      <c r="F4913" s="274"/>
    </row>
    <row r="4914" spans="6:6" ht="14.4">
      <c r="F4914" s="274"/>
    </row>
    <row r="4915" spans="6:6" ht="14.4">
      <c r="F4915" s="274"/>
    </row>
    <row r="4916" spans="6:6" ht="14.4">
      <c r="F4916" s="274"/>
    </row>
    <row r="4917" spans="6:6" ht="14.4">
      <c r="F4917" s="274"/>
    </row>
    <row r="4918" spans="6:6" ht="14.4">
      <c r="F4918" s="274"/>
    </row>
    <row r="4919" spans="6:6" ht="14.4">
      <c r="F4919" s="274"/>
    </row>
    <row r="4920" spans="6:6" ht="14.4">
      <c r="F4920" s="274"/>
    </row>
    <row r="4921" spans="6:6" ht="14.4">
      <c r="F4921" s="274"/>
    </row>
    <row r="4922" spans="6:6" ht="14.4">
      <c r="F4922" s="274"/>
    </row>
    <row r="4923" spans="6:6" ht="14.4">
      <c r="F4923" s="274"/>
    </row>
    <row r="4924" spans="6:6" ht="14.4">
      <c r="F4924" s="274"/>
    </row>
    <row r="4925" spans="6:6" ht="14.4">
      <c r="F4925" s="274"/>
    </row>
    <row r="4926" spans="6:6" ht="14.4">
      <c r="F4926" s="274"/>
    </row>
    <row r="4927" spans="6:6" ht="14.4">
      <c r="F4927" s="274"/>
    </row>
    <row r="4928" spans="6:6" ht="14.4">
      <c r="F4928" s="274"/>
    </row>
    <row r="4929" spans="6:6" ht="14.4">
      <c r="F4929" s="274"/>
    </row>
    <row r="4930" spans="6:6" ht="14.4">
      <c r="F4930" s="274"/>
    </row>
    <row r="4931" spans="6:6" ht="14.4">
      <c r="F4931" s="274"/>
    </row>
    <row r="4932" spans="6:6" ht="14.4">
      <c r="F4932" s="274"/>
    </row>
    <row r="4933" spans="6:6" ht="14.4">
      <c r="F4933" s="274"/>
    </row>
    <row r="4934" spans="6:6" ht="14.4">
      <c r="F4934" s="274"/>
    </row>
    <row r="4935" spans="6:6" ht="14.4">
      <c r="F4935" s="274"/>
    </row>
    <row r="4936" spans="6:6" ht="14.4">
      <c r="F4936" s="274"/>
    </row>
    <row r="4937" spans="6:6" ht="14.4">
      <c r="F4937" s="274"/>
    </row>
    <row r="4938" spans="6:6" ht="14.4">
      <c r="F4938" s="274"/>
    </row>
    <row r="4939" spans="6:6" ht="14.4">
      <c r="F4939" s="274"/>
    </row>
    <row r="4940" spans="6:6" ht="14.4">
      <c r="F4940" s="274"/>
    </row>
    <row r="4941" spans="6:6" ht="14.4">
      <c r="F4941" s="274"/>
    </row>
    <row r="4942" spans="6:6" ht="14.4">
      <c r="F4942" s="274"/>
    </row>
    <row r="4943" spans="6:6" ht="14.4">
      <c r="F4943" s="274"/>
    </row>
    <row r="4944" spans="6:6" ht="14.4">
      <c r="F4944" s="274"/>
    </row>
    <row r="4945" spans="6:6" ht="14.4">
      <c r="F4945" s="274"/>
    </row>
    <row r="4946" spans="6:6" ht="14.4">
      <c r="F4946" s="274"/>
    </row>
    <row r="4947" spans="6:6" ht="14.4">
      <c r="F4947" s="274"/>
    </row>
    <row r="4948" spans="6:6" ht="14.4">
      <c r="F4948" s="274"/>
    </row>
    <row r="4949" spans="6:6" ht="14.4">
      <c r="F4949" s="274"/>
    </row>
    <row r="4950" spans="6:6" ht="14.4">
      <c r="F4950" s="274"/>
    </row>
    <row r="4951" spans="6:6" ht="14.4">
      <c r="F4951" s="274"/>
    </row>
    <row r="4952" spans="6:6" ht="14.4">
      <c r="F4952" s="274"/>
    </row>
    <row r="4953" spans="6:6" ht="14.4">
      <c r="F4953" s="274"/>
    </row>
    <row r="4954" spans="6:6" ht="14.4">
      <c r="F4954" s="274"/>
    </row>
    <row r="4955" spans="6:6" ht="14.4">
      <c r="F4955" s="274"/>
    </row>
    <row r="4956" spans="6:6" ht="14.4">
      <c r="F4956" s="274"/>
    </row>
    <row r="4957" spans="6:6" ht="14.4">
      <c r="F4957" s="274"/>
    </row>
    <row r="4958" spans="6:6" ht="14.4">
      <c r="F4958" s="274"/>
    </row>
    <row r="4959" spans="6:6" ht="14.4">
      <c r="F4959" s="274"/>
    </row>
    <row r="4960" spans="6:6" ht="14.4">
      <c r="F4960" s="274"/>
    </row>
    <row r="4961" spans="6:6" ht="14.4">
      <c r="F4961" s="274"/>
    </row>
    <row r="4962" spans="6:6" ht="14.4">
      <c r="F4962" s="274"/>
    </row>
    <row r="4963" spans="6:6" ht="14.4">
      <c r="F4963" s="274"/>
    </row>
    <row r="4964" spans="6:6" ht="14.4">
      <c r="F4964" s="274"/>
    </row>
    <row r="4965" spans="6:6" ht="14.4">
      <c r="F4965" s="274"/>
    </row>
    <row r="4966" spans="6:6" ht="14.4">
      <c r="F4966" s="274"/>
    </row>
    <row r="4967" spans="6:6" ht="14.4">
      <c r="F4967" s="274"/>
    </row>
    <row r="4968" spans="6:6" ht="14.4">
      <c r="F4968" s="274"/>
    </row>
    <row r="4969" spans="6:6" ht="14.4">
      <c r="F4969" s="274"/>
    </row>
    <row r="4970" spans="6:6" ht="14.4">
      <c r="F4970" s="274"/>
    </row>
    <row r="4971" spans="6:6" ht="14.4">
      <c r="F4971" s="274"/>
    </row>
    <row r="4972" spans="6:6" ht="14.4">
      <c r="F4972" s="274"/>
    </row>
    <row r="4973" spans="6:6" ht="14.4">
      <c r="F4973" s="274"/>
    </row>
    <row r="4974" spans="6:6" ht="14.4">
      <c r="F4974" s="274"/>
    </row>
    <row r="4975" spans="6:6" ht="14.4">
      <c r="F4975" s="274"/>
    </row>
    <row r="4976" spans="6:6" ht="14.4">
      <c r="F4976" s="274"/>
    </row>
    <row r="4977" spans="6:6" ht="14.4">
      <c r="F4977" s="274"/>
    </row>
    <row r="4978" spans="6:6" ht="14.4">
      <c r="F4978" s="274"/>
    </row>
    <row r="4979" spans="6:6" ht="14.4">
      <c r="F4979" s="274"/>
    </row>
    <row r="4980" spans="6:6" ht="14.4">
      <c r="F4980" s="274"/>
    </row>
    <row r="4981" spans="6:6" ht="14.4">
      <c r="F4981" s="274"/>
    </row>
    <row r="4982" spans="6:6" ht="14.4">
      <c r="F4982" s="274"/>
    </row>
    <row r="4983" spans="6:6" ht="14.4">
      <c r="F4983" s="274"/>
    </row>
    <row r="4984" spans="6:6" ht="14.4">
      <c r="F4984" s="274"/>
    </row>
    <row r="4985" spans="6:6" ht="14.4">
      <c r="F4985" s="274"/>
    </row>
    <row r="4986" spans="6:6" ht="14.4">
      <c r="F4986" s="274"/>
    </row>
    <row r="4987" spans="6:6" ht="14.4">
      <c r="F4987" s="274"/>
    </row>
    <row r="4988" spans="6:6" ht="14.4">
      <c r="F4988" s="274"/>
    </row>
    <row r="4989" spans="6:6" ht="14.4">
      <c r="F4989" s="274"/>
    </row>
    <row r="4990" spans="6:6" ht="14.4">
      <c r="F4990" s="274"/>
    </row>
    <row r="4991" spans="6:6" ht="14.4">
      <c r="F4991" s="274"/>
    </row>
    <row r="4992" spans="6:6" ht="14.4">
      <c r="F4992" s="274"/>
    </row>
    <row r="4993" spans="6:6" ht="14.4">
      <c r="F4993" s="274"/>
    </row>
    <row r="4994" spans="6:6" ht="14.4">
      <c r="F4994" s="274"/>
    </row>
    <row r="4995" spans="6:6" ht="14.4">
      <c r="F4995" s="274"/>
    </row>
    <row r="4996" spans="6:6" ht="14.4">
      <c r="F4996" s="274"/>
    </row>
    <row r="4997" spans="6:6" ht="14.4">
      <c r="F4997" s="274"/>
    </row>
    <row r="4998" spans="6:6" ht="14.4">
      <c r="F4998" s="274"/>
    </row>
    <row r="4999" spans="6:6" ht="14.4">
      <c r="F4999" s="274"/>
    </row>
    <row r="5000" spans="6:6" ht="14.4">
      <c r="F5000" s="274"/>
    </row>
    <row r="5001" spans="6:6" ht="14.4">
      <c r="F5001" s="274"/>
    </row>
    <row r="5002" spans="6:6" ht="14.4">
      <c r="F5002" s="274"/>
    </row>
    <row r="5003" spans="6:6" ht="14.4">
      <c r="F5003" s="274"/>
    </row>
    <row r="5004" spans="6:6" ht="14.4">
      <c r="F5004" s="274"/>
    </row>
    <row r="5005" spans="6:6" ht="14.4">
      <c r="F5005" s="274"/>
    </row>
    <row r="5006" spans="6:6" ht="14.4">
      <c r="F5006" s="274"/>
    </row>
    <row r="5007" spans="6:6" ht="14.4">
      <c r="F5007" s="274"/>
    </row>
    <row r="5008" spans="6:6" ht="14.4">
      <c r="F5008" s="274"/>
    </row>
    <row r="5009" spans="6:6" ht="14.4">
      <c r="F5009" s="274"/>
    </row>
    <row r="5010" spans="6:6" ht="14.4">
      <c r="F5010" s="274"/>
    </row>
    <row r="5011" spans="6:6" ht="14.4">
      <c r="F5011" s="274"/>
    </row>
    <row r="5012" spans="6:6" ht="14.4">
      <c r="F5012" s="274"/>
    </row>
    <row r="5013" spans="6:6" ht="14.4">
      <c r="F5013" s="274"/>
    </row>
    <row r="5014" spans="6:6" ht="14.4">
      <c r="F5014" s="274"/>
    </row>
    <row r="5015" spans="6:6" ht="14.4">
      <c r="F5015" s="274"/>
    </row>
    <row r="5016" spans="6:6" ht="14.4">
      <c r="F5016" s="274"/>
    </row>
    <row r="5017" spans="6:6" ht="14.4">
      <c r="F5017" s="274"/>
    </row>
    <row r="5018" spans="6:6" ht="14.4">
      <c r="F5018" s="274"/>
    </row>
    <row r="5019" spans="6:6" ht="14.4">
      <c r="F5019" s="274"/>
    </row>
    <row r="5020" spans="6:6" ht="14.4">
      <c r="F5020" s="274"/>
    </row>
    <row r="5021" spans="6:6" ht="14.4">
      <c r="F5021" s="274"/>
    </row>
    <row r="5022" spans="6:6" ht="14.4">
      <c r="F5022" s="274"/>
    </row>
    <row r="5023" spans="6:6" ht="14.4">
      <c r="F5023" s="274"/>
    </row>
    <row r="5024" spans="6:6" ht="14.4">
      <c r="F5024" s="274"/>
    </row>
    <row r="5025" spans="6:6" ht="14.4">
      <c r="F5025" s="274"/>
    </row>
    <row r="5026" spans="6:6" ht="14.4">
      <c r="F5026" s="274"/>
    </row>
    <row r="5027" spans="6:6" ht="14.4">
      <c r="F5027" s="274"/>
    </row>
    <row r="5028" spans="6:6" ht="14.4">
      <c r="F5028" s="274"/>
    </row>
    <row r="5029" spans="6:6" ht="14.4">
      <c r="F5029" s="274"/>
    </row>
    <row r="5030" spans="6:6" ht="14.4">
      <c r="F5030" s="274"/>
    </row>
    <row r="5031" spans="6:6" ht="14.4">
      <c r="F5031" s="274"/>
    </row>
    <row r="5032" spans="6:6" ht="14.4">
      <c r="F5032" s="274"/>
    </row>
    <row r="5033" spans="6:6" ht="14.4">
      <c r="F5033" s="274"/>
    </row>
    <row r="5034" spans="6:6" ht="14.4">
      <c r="F5034" s="274"/>
    </row>
    <row r="5035" spans="6:6" ht="14.4">
      <c r="F5035" s="274"/>
    </row>
    <row r="5036" spans="6:6" ht="14.4">
      <c r="F5036" s="274"/>
    </row>
    <row r="5037" spans="6:6" ht="14.4">
      <c r="F5037" s="274"/>
    </row>
    <row r="5038" spans="6:6" ht="14.4">
      <c r="F5038" s="274"/>
    </row>
    <row r="5039" spans="6:6" ht="14.4">
      <c r="F5039" s="274"/>
    </row>
    <row r="5040" spans="6:6" ht="14.4">
      <c r="F5040" s="274"/>
    </row>
    <row r="5041" spans="6:6" ht="14.4">
      <c r="F5041" s="274"/>
    </row>
    <row r="5042" spans="6:6" ht="14.4">
      <c r="F5042" s="274"/>
    </row>
    <row r="5043" spans="6:6" ht="14.4">
      <c r="F5043" s="274"/>
    </row>
    <row r="5044" spans="6:6" ht="14.4">
      <c r="F5044" s="274"/>
    </row>
    <row r="5045" spans="6:6" ht="14.4">
      <c r="F5045" s="274"/>
    </row>
    <row r="5046" spans="6:6" ht="14.4">
      <c r="F5046" s="274"/>
    </row>
    <row r="5047" spans="6:6" ht="14.4">
      <c r="F5047" s="274"/>
    </row>
    <row r="5048" spans="6:6" ht="14.4">
      <c r="F5048" s="274"/>
    </row>
    <row r="5049" spans="6:6" ht="14.4">
      <c r="F5049" s="274"/>
    </row>
    <row r="5050" spans="6:6" ht="14.4">
      <c r="F5050" s="274"/>
    </row>
    <row r="5051" spans="6:6" ht="14.4">
      <c r="F5051" s="274"/>
    </row>
    <row r="5052" spans="6:6" ht="14.4">
      <c r="F5052" s="274"/>
    </row>
    <row r="5053" spans="6:6" ht="14.4">
      <c r="F5053" s="274"/>
    </row>
    <row r="5054" spans="6:6" ht="14.4">
      <c r="F5054" s="274"/>
    </row>
    <row r="5055" spans="6:6" ht="14.4">
      <c r="F5055" s="274"/>
    </row>
    <row r="5056" spans="6:6" ht="14.4">
      <c r="F5056" s="274"/>
    </row>
    <row r="5057" spans="6:6" ht="14.4">
      <c r="F5057" s="274"/>
    </row>
    <row r="5058" spans="6:6" ht="14.4">
      <c r="F5058" s="274"/>
    </row>
    <row r="5059" spans="6:6" ht="14.4">
      <c r="F5059" s="274"/>
    </row>
    <row r="5060" spans="6:6" ht="14.4">
      <c r="F5060" s="274"/>
    </row>
    <row r="5061" spans="6:6" ht="14.4">
      <c r="F5061" s="274"/>
    </row>
    <row r="5062" spans="6:6" ht="14.4">
      <c r="F5062" s="274"/>
    </row>
    <row r="5063" spans="6:6" ht="14.4">
      <c r="F5063" s="274"/>
    </row>
    <row r="5064" spans="6:6" ht="14.4">
      <c r="F5064" s="274"/>
    </row>
    <row r="5065" spans="6:6" ht="14.4">
      <c r="F5065" s="274"/>
    </row>
    <row r="5066" spans="6:6" ht="14.4">
      <c r="F5066" s="274"/>
    </row>
    <row r="5067" spans="6:6" ht="14.4">
      <c r="F5067" s="274"/>
    </row>
    <row r="5068" spans="6:6" ht="14.4">
      <c r="F5068" s="274"/>
    </row>
    <row r="5069" spans="6:6" ht="14.4">
      <c r="F5069" s="274"/>
    </row>
    <row r="5070" spans="6:6" ht="14.4">
      <c r="F5070" s="274"/>
    </row>
    <row r="5071" spans="6:6" ht="14.4">
      <c r="F5071" s="274"/>
    </row>
    <row r="5072" spans="6:6" ht="14.4">
      <c r="F5072" s="274"/>
    </row>
    <row r="5073" spans="6:6" ht="14.4">
      <c r="F5073" s="274"/>
    </row>
    <row r="5074" spans="6:6" ht="14.4">
      <c r="F5074" s="274"/>
    </row>
    <row r="5075" spans="6:6" ht="14.4">
      <c r="F5075" s="274"/>
    </row>
    <row r="5076" spans="6:6" ht="14.4">
      <c r="F5076" s="274"/>
    </row>
    <row r="5077" spans="6:6" ht="14.4">
      <c r="F5077" s="274"/>
    </row>
    <row r="5078" spans="6:6" ht="14.4">
      <c r="F5078" s="274"/>
    </row>
    <row r="5079" spans="6:6" ht="14.4">
      <c r="F5079" s="274"/>
    </row>
    <row r="5080" spans="6:6" ht="14.4">
      <c r="F5080" s="274"/>
    </row>
    <row r="5081" spans="6:6" ht="14.4">
      <c r="F5081" s="274"/>
    </row>
    <row r="5082" spans="6:6" ht="14.4">
      <c r="F5082" s="274"/>
    </row>
    <row r="5083" spans="6:6" ht="14.4">
      <c r="F5083" s="274"/>
    </row>
    <row r="5084" spans="6:6" ht="14.4">
      <c r="F5084" s="274"/>
    </row>
    <row r="5085" spans="6:6" ht="14.4">
      <c r="F5085" s="274"/>
    </row>
    <row r="5086" spans="6:6" ht="14.4">
      <c r="F5086" s="274"/>
    </row>
    <row r="5087" spans="6:6" ht="14.4">
      <c r="F5087" s="274"/>
    </row>
    <row r="5088" spans="6:6" ht="14.4">
      <c r="F5088" s="274"/>
    </row>
    <row r="5089" spans="6:6" ht="14.4">
      <c r="F5089" s="274"/>
    </row>
    <row r="5090" spans="6:6" ht="14.4">
      <c r="F5090" s="274"/>
    </row>
    <row r="5091" spans="6:6" ht="14.4">
      <c r="F5091" s="274"/>
    </row>
    <row r="5092" spans="6:6" ht="14.4">
      <c r="F5092" s="274"/>
    </row>
    <row r="5093" spans="6:6" ht="14.4">
      <c r="F5093" s="274"/>
    </row>
    <row r="5094" spans="6:6" ht="14.4">
      <c r="F5094" s="274"/>
    </row>
    <row r="5095" spans="6:6" ht="14.4">
      <c r="F5095" s="274"/>
    </row>
    <row r="5096" spans="6:6" ht="14.4">
      <c r="F5096" s="274"/>
    </row>
    <row r="5097" spans="6:6" ht="14.4">
      <c r="F5097" s="274"/>
    </row>
    <row r="5098" spans="6:6" ht="14.4">
      <c r="F5098" s="274"/>
    </row>
    <row r="5099" spans="6:6" ht="14.4">
      <c r="F5099" s="274"/>
    </row>
    <row r="5100" spans="6:6" ht="14.4">
      <c r="F5100" s="274"/>
    </row>
    <row r="5101" spans="6:6" ht="14.4">
      <c r="F5101" s="274"/>
    </row>
    <row r="5102" spans="6:6" ht="14.4">
      <c r="F5102" s="274"/>
    </row>
    <row r="5103" spans="6:6" ht="14.4">
      <c r="F5103" s="274"/>
    </row>
    <row r="5104" spans="6:6" ht="14.4">
      <c r="F5104" s="274"/>
    </row>
    <row r="5105" spans="6:6" ht="14.4">
      <c r="F5105" s="274"/>
    </row>
    <row r="5106" spans="6:6" ht="14.4">
      <c r="F5106" s="274"/>
    </row>
    <row r="5107" spans="6:6" ht="14.4">
      <c r="F5107" s="274"/>
    </row>
    <row r="5108" spans="6:6" ht="14.4">
      <c r="F5108" s="274"/>
    </row>
    <row r="5109" spans="6:6" ht="14.4">
      <c r="F5109" s="274"/>
    </row>
    <row r="5110" spans="6:6" ht="14.4">
      <c r="F5110" s="274"/>
    </row>
    <row r="5111" spans="6:6" ht="14.4">
      <c r="F5111" s="274"/>
    </row>
    <row r="5112" spans="6:6" ht="14.4">
      <c r="F5112" s="274"/>
    </row>
    <row r="5113" spans="6:6" ht="14.4">
      <c r="F5113" s="274"/>
    </row>
    <row r="5114" spans="6:6" ht="14.4">
      <c r="F5114" s="274"/>
    </row>
    <row r="5115" spans="6:6" ht="14.4">
      <c r="F5115" s="274"/>
    </row>
    <row r="5116" spans="6:6" ht="14.4">
      <c r="F5116" s="274"/>
    </row>
    <row r="5117" spans="6:6" ht="14.4">
      <c r="F5117" s="274"/>
    </row>
    <row r="5118" spans="6:6" ht="14.4">
      <c r="F5118" s="274"/>
    </row>
    <row r="5119" spans="6:6" ht="14.4">
      <c r="F5119" s="274"/>
    </row>
    <row r="5120" spans="6:6" ht="14.4">
      <c r="F5120" s="274"/>
    </row>
    <row r="5121" spans="6:6" ht="14.4">
      <c r="F5121" s="274"/>
    </row>
    <row r="5122" spans="6:6" ht="14.4">
      <c r="F5122" s="274"/>
    </row>
    <row r="5123" spans="6:6" ht="14.4">
      <c r="F5123" s="274"/>
    </row>
    <row r="5124" spans="6:6" ht="14.4">
      <c r="F5124" s="274"/>
    </row>
    <row r="5125" spans="6:6" ht="14.4">
      <c r="F5125" s="274"/>
    </row>
    <row r="5126" spans="6:6" ht="14.4">
      <c r="F5126" s="274"/>
    </row>
    <row r="5127" spans="6:6" ht="14.4">
      <c r="F5127" s="274"/>
    </row>
    <row r="5128" spans="6:6" ht="14.4">
      <c r="F5128" s="274"/>
    </row>
    <row r="5129" spans="6:6" ht="14.4">
      <c r="F5129" s="274"/>
    </row>
    <row r="5130" spans="6:6" ht="14.4">
      <c r="F5130" s="274"/>
    </row>
    <row r="5131" spans="6:6" ht="14.4">
      <c r="F5131" s="274"/>
    </row>
    <row r="5132" spans="6:6" ht="14.4">
      <c r="F5132" s="274"/>
    </row>
    <row r="5133" spans="6:6" ht="14.4">
      <c r="F5133" s="274"/>
    </row>
    <row r="5134" spans="6:6" ht="14.4">
      <c r="F5134" s="274"/>
    </row>
    <row r="5135" spans="6:6" ht="14.4">
      <c r="F5135" s="274"/>
    </row>
    <row r="5136" spans="6:6" ht="14.4">
      <c r="F5136" s="274"/>
    </row>
    <row r="5137" spans="6:6" ht="14.4">
      <c r="F5137" s="274"/>
    </row>
    <row r="5138" spans="6:6" ht="14.4">
      <c r="F5138" s="274"/>
    </row>
    <row r="5139" spans="6:6" ht="14.4">
      <c r="F5139" s="274"/>
    </row>
    <row r="5140" spans="6:6" ht="14.4">
      <c r="F5140" s="274"/>
    </row>
    <row r="5141" spans="6:6" ht="14.4">
      <c r="F5141" s="274"/>
    </row>
    <row r="5142" spans="6:6" ht="14.4">
      <c r="F5142" s="274"/>
    </row>
    <row r="5143" spans="6:6" ht="14.4">
      <c r="F5143" s="274"/>
    </row>
    <row r="5144" spans="6:6" ht="14.4">
      <c r="F5144" s="274"/>
    </row>
    <row r="5145" spans="6:6" ht="14.4">
      <c r="F5145" s="274"/>
    </row>
    <row r="5146" spans="6:6" ht="14.4">
      <c r="F5146" s="274"/>
    </row>
    <row r="5147" spans="6:6" ht="14.4">
      <c r="F5147" s="274"/>
    </row>
    <row r="5148" spans="6:6" ht="14.4">
      <c r="F5148" s="274"/>
    </row>
    <row r="5149" spans="6:6" ht="14.4">
      <c r="F5149" s="274"/>
    </row>
    <row r="5150" spans="6:6" ht="14.4">
      <c r="F5150" s="274"/>
    </row>
    <row r="5151" spans="6:6" ht="14.4">
      <c r="F5151" s="274"/>
    </row>
    <row r="5152" spans="6:6" ht="14.4">
      <c r="F5152" s="274"/>
    </row>
    <row r="5153" spans="6:6" ht="14.4">
      <c r="F5153" s="274"/>
    </row>
    <row r="5154" spans="6:6" ht="14.4">
      <c r="F5154" s="274"/>
    </row>
    <row r="5155" spans="6:6" ht="14.4">
      <c r="F5155" s="274"/>
    </row>
    <row r="5156" spans="6:6" ht="14.4">
      <c r="F5156" s="274"/>
    </row>
    <row r="5157" spans="6:6" ht="14.4">
      <c r="F5157" s="274"/>
    </row>
    <row r="5158" spans="6:6" ht="14.4">
      <c r="F5158" s="274"/>
    </row>
    <row r="5159" spans="6:6" ht="14.4">
      <c r="F5159" s="274"/>
    </row>
    <row r="5160" spans="6:6" ht="14.4">
      <c r="F5160" s="274"/>
    </row>
    <row r="5161" spans="6:6" ht="14.4">
      <c r="F5161" s="274"/>
    </row>
    <row r="5162" spans="6:6" ht="14.4">
      <c r="F5162" s="274"/>
    </row>
    <row r="5163" spans="6:6" ht="14.4">
      <c r="F5163" s="274"/>
    </row>
    <row r="5164" spans="6:6" ht="14.4">
      <c r="F5164" s="274"/>
    </row>
    <row r="5165" spans="6:6" ht="14.4">
      <c r="F5165" s="274"/>
    </row>
    <row r="5166" spans="6:6" ht="14.4">
      <c r="F5166" s="274"/>
    </row>
    <row r="5167" spans="6:6" ht="14.4">
      <c r="F5167" s="274"/>
    </row>
    <row r="5168" spans="6:6" ht="14.4">
      <c r="F5168" s="274"/>
    </row>
    <row r="5169" spans="6:6" ht="14.4">
      <c r="F5169" s="274"/>
    </row>
    <row r="5170" spans="6:6" ht="14.4">
      <c r="F5170" s="274"/>
    </row>
    <row r="5171" spans="6:6" ht="14.4">
      <c r="F5171" s="274"/>
    </row>
    <row r="5172" spans="6:6" ht="14.4">
      <c r="F5172" s="274"/>
    </row>
    <row r="5173" spans="6:6" ht="14.4">
      <c r="F5173" s="274"/>
    </row>
    <row r="5174" spans="6:6" ht="14.4">
      <c r="F5174" s="274"/>
    </row>
    <row r="5175" spans="6:6" ht="14.4">
      <c r="F5175" s="274"/>
    </row>
    <row r="5176" spans="6:6" ht="14.4">
      <c r="F5176" s="274"/>
    </row>
    <row r="5177" spans="6:6" ht="14.4">
      <c r="F5177" s="274"/>
    </row>
    <row r="5178" spans="6:6" ht="14.4">
      <c r="F5178" s="274"/>
    </row>
    <row r="5179" spans="6:6" ht="14.4">
      <c r="F5179" s="274"/>
    </row>
    <row r="5180" spans="6:6" ht="14.4">
      <c r="F5180" s="274"/>
    </row>
    <row r="5181" spans="6:6" ht="14.4">
      <c r="F5181" s="274"/>
    </row>
    <row r="5182" spans="6:6" ht="14.4">
      <c r="F5182" s="274"/>
    </row>
    <row r="5183" spans="6:6" ht="14.4">
      <c r="F5183" s="274"/>
    </row>
    <row r="5184" spans="6:6" ht="14.4">
      <c r="F5184" s="274"/>
    </row>
    <row r="5185" spans="6:6" ht="14.4">
      <c r="F5185" s="274"/>
    </row>
    <row r="5186" spans="6:6" ht="14.4">
      <c r="F5186" s="274"/>
    </row>
    <row r="5187" spans="6:6" ht="14.4">
      <c r="F5187" s="274"/>
    </row>
    <row r="5188" spans="6:6" ht="14.4">
      <c r="F5188" s="274"/>
    </row>
    <row r="5189" spans="6:6" ht="14.4">
      <c r="F5189" s="274"/>
    </row>
    <row r="5190" spans="6:6" ht="14.4">
      <c r="F5190" s="274"/>
    </row>
    <row r="5191" spans="6:6" ht="14.4">
      <c r="F5191" s="274"/>
    </row>
    <row r="5192" spans="6:6" ht="14.4">
      <c r="F5192" s="274"/>
    </row>
    <row r="5193" spans="6:6" ht="14.4">
      <c r="F5193" s="274"/>
    </row>
    <row r="5194" spans="6:6" ht="14.4">
      <c r="F5194" s="274"/>
    </row>
    <row r="5195" spans="6:6" ht="14.4">
      <c r="F5195" s="274"/>
    </row>
    <row r="5196" spans="6:6" ht="14.4">
      <c r="F5196" s="274"/>
    </row>
    <row r="5197" spans="6:6" ht="14.4">
      <c r="F5197" s="274"/>
    </row>
    <row r="5198" spans="6:6" ht="14.4">
      <c r="F5198" s="274"/>
    </row>
    <row r="5199" spans="6:6" ht="14.4">
      <c r="F5199" s="274"/>
    </row>
    <row r="5200" spans="6:6" ht="14.4">
      <c r="F5200" s="274"/>
    </row>
    <row r="5201" spans="6:6" ht="14.4">
      <c r="F5201" s="274"/>
    </row>
    <row r="5202" spans="6:6" ht="14.4">
      <c r="F5202" s="274"/>
    </row>
    <row r="5203" spans="6:6" ht="14.4">
      <c r="F5203" s="274"/>
    </row>
    <row r="5204" spans="6:6" ht="14.4">
      <c r="F5204" s="274"/>
    </row>
    <row r="5205" spans="6:6" ht="14.4">
      <c r="F5205" s="274"/>
    </row>
    <row r="5206" spans="6:6" ht="14.4">
      <c r="F5206" s="274"/>
    </row>
    <row r="5207" spans="6:6" ht="14.4">
      <c r="F5207" s="274"/>
    </row>
    <row r="5208" spans="6:6" ht="14.4">
      <c r="F5208" s="274"/>
    </row>
    <row r="5209" spans="6:6" ht="14.4">
      <c r="F5209" s="274"/>
    </row>
    <row r="5210" spans="6:6" ht="14.4">
      <c r="F5210" s="274"/>
    </row>
    <row r="5211" spans="6:6" ht="14.4">
      <c r="F5211" s="274"/>
    </row>
    <row r="5212" spans="6:6" ht="14.4">
      <c r="F5212" s="274"/>
    </row>
    <row r="5213" spans="6:6" ht="14.4">
      <c r="F5213" s="274"/>
    </row>
    <row r="5214" spans="6:6" ht="14.4">
      <c r="F5214" s="274"/>
    </row>
    <row r="5215" spans="6:6" ht="14.4">
      <c r="F5215" s="274"/>
    </row>
    <row r="5216" spans="6:6" ht="14.4">
      <c r="F5216" s="274"/>
    </row>
    <row r="5217" spans="6:6" ht="14.4">
      <c r="F5217" s="274"/>
    </row>
    <row r="5218" spans="6:6" ht="14.4">
      <c r="F5218" s="274"/>
    </row>
    <row r="5219" spans="6:6" ht="14.4">
      <c r="F5219" s="274"/>
    </row>
    <row r="5220" spans="6:6" ht="14.4">
      <c r="F5220" s="274"/>
    </row>
    <row r="5221" spans="6:6" ht="14.4">
      <c r="F5221" s="274"/>
    </row>
    <row r="5222" spans="6:6" ht="14.4">
      <c r="F5222" s="274"/>
    </row>
    <row r="5223" spans="6:6" ht="14.4">
      <c r="F5223" s="274"/>
    </row>
    <row r="5224" spans="6:6" ht="14.4">
      <c r="F5224" s="274"/>
    </row>
    <row r="5225" spans="6:6" ht="14.4">
      <c r="F5225" s="274"/>
    </row>
    <row r="5226" spans="6:6" ht="14.4">
      <c r="F5226" s="274"/>
    </row>
    <row r="5227" spans="6:6" ht="14.4">
      <c r="F5227" s="274"/>
    </row>
    <row r="5228" spans="6:6" ht="14.4">
      <c r="F5228" s="274"/>
    </row>
    <row r="5229" spans="6:6" ht="14.4">
      <c r="F5229" s="274"/>
    </row>
    <row r="5230" spans="6:6" ht="14.4">
      <c r="F5230" s="274"/>
    </row>
    <row r="5231" spans="6:6" ht="14.4">
      <c r="F5231" s="274"/>
    </row>
    <row r="5232" spans="6:6" ht="14.4">
      <c r="F5232" s="274"/>
    </row>
    <row r="5233" spans="6:6" ht="14.4">
      <c r="F5233" s="274"/>
    </row>
    <row r="5234" spans="6:6" ht="14.4">
      <c r="F5234" s="274"/>
    </row>
    <row r="5235" spans="6:6" ht="14.4">
      <c r="F5235" s="274"/>
    </row>
    <row r="5236" spans="6:6" ht="14.4">
      <c r="F5236" s="274"/>
    </row>
    <row r="5237" spans="6:6" ht="14.4">
      <c r="F5237" s="274"/>
    </row>
    <row r="5238" spans="6:6" ht="14.4">
      <c r="F5238" s="274"/>
    </row>
    <row r="5239" spans="6:6" ht="14.4">
      <c r="F5239" s="274"/>
    </row>
    <row r="5240" spans="6:6" ht="14.4">
      <c r="F5240" s="274"/>
    </row>
    <row r="5241" spans="6:6" ht="14.4">
      <c r="F5241" s="274"/>
    </row>
    <row r="5242" spans="6:6" ht="14.4">
      <c r="F5242" s="274"/>
    </row>
    <row r="5243" spans="6:6" ht="14.4">
      <c r="F5243" s="274"/>
    </row>
    <row r="5244" spans="6:6" ht="14.4">
      <c r="F5244" s="274"/>
    </row>
    <row r="5245" spans="6:6" ht="14.4">
      <c r="F5245" s="274"/>
    </row>
    <row r="5246" spans="6:6" ht="14.4">
      <c r="F5246" s="274"/>
    </row>
    <row r="5247" spans="6:6" ht="14.4">
      <c r="F5247" s="274"/>
    </row>
    <row r="5248" spans="6:6" ht="14.4">
      <c r="F5248" s="274"/>
    </row>
    <row r="5249" spans="6:6" ht="14.4">
      <c r="F5249" s="274"/>
    </row>
    <row r="5250" spans="6:6" ht="14.4">
      <c r="F5250" s="274"/>
    </row>
    <row r="5251" spans="6:6" ht="14.4">
      <c r="F5251" s="274"/>
    </row>
    <row r="5252" spans="6:6" ht="14.4">
      <c r="F5252" s="274"/>
    </row>
    <row r="5253" spans="6:6" ht="14.4">
      <c r="F5253" s="274"/>
    </row>
    <row r="5254" spans="6:6" ht="14.4">
      <c r="F5254" s="274"/>
    </row>
    <row r="5255" spans="6:6" ht="14.4">
      <c r="F5255" s="274"/>
    </row>
    <row r="5256" spans="6:6" ht="14.4">
      <c r="F5256" s="274"/>
    </row>
    <row r="5257" spans="6:6" ht="14.4">
      <c r="F5257" s="274"/>
    </row>
    <row r="5258" spans="6:6" ht="14.4">
      <c r="F5258" s="274"/>
    </row>
    <row r="5259" spans="6:6" ht="14.4">
      <c r="F5259" s="274"/>
    </row>
    <row r="5260" spans="6:6" ht="14.4">
      <c r="F5260" s="274"/>
    </row>
    <row r="5261" spans="6:6" ht="14.4">
      <c r="F5261" s="274"/>
    </row>
    <row r="5262" spans="6:6" ht="14.4">
      <c r="F5262" s="274"/>
    </row>
    <row r="5263" spans="6:6" ht="14.4">
      <c r="F5263" s="274"/>
    </row>
    <row r="5264" spans="6:6" ht="14.4">
      <c r="F5264" s="274"/>
    </row>
    <row r="5265" spans="6:6" ht="14.4">
      <c r="F5265" s="274"/>
    </row>
    <row r="5266" spans="6:6" ht="14.4">
      <c r="F5266" s="274"/>
    </row>
    <row r="5267" spans="6:6" ht="14.4">
      <c r="F5267" s="274"/>
    </row>
    <row r="5268" spans="6:6" ht="14.4">
      <c r="F5268" s="274"/>
    </row>
    <row r="5269" spans="6:6" ht="14.4">
      <c r="F5269" s="274"/>
    </row>
    <row r="5270" spans="6:6" ht="14.4">
      <c r="F5270" s="274"/>
    </row>
    <row r="5271" spans="6:6" ht="14.4">
      <c r="F5271" s="274"/>
    </row>
    <row r="5272" spans="6:6" ht="14.4">
      <c r="F5272" s="274"/>
    </row>
    <row r="5273" spans="6:6" ht="14.4">
      <c r="F5273" s="274"/>
    </row>
    <row r="5274" spans="6:6" ht="14.4">
      <c r="F5274" s="274"/>
    </row>
    <row r="5275" spans="6:6" ht="14.4">
      <c r="F5275" s="274"/>
    </row>
    <row r="5276" spans="6:6" ht="14.4">
      <c r="F5276" s="274"/>
    </row>
    <row r="5277" spans="6:6" ht="14.4">
      <c r="F5277" s="274"/>
    </row>
    <row r="5278" spans="6:6" ht="14.4">
      <c r="F5278" s="274"/>
    </row>
    <row r="5279" spans="6:6" ht="14.4">
      <c r="F5279" s="274"/>
    </row>
    <row r="5280" spans="6:6" ht="14.4">
      <c r="F5280" s="274"/>
    </row>
    <row r="5281" spans="6:6" ht="14.4">
      <c r="F5281" s="274"/>
    </row>
    <row r="5282" spans="6:6" ht="14.4">
      <c r="F5282" s="274"/>
    </row>
    <row r="5283" spans="6:6" ht="14.4">
      <c r="F5283" s="274"/>
    </row>
    <row r="5284" spans="6:6" ht="14.4">
      <c r="F5284" s="274"/>
    </row>
    <row r="5285" spans="6:6" ht="14.4">
      <c r="F5285" s="274"/>
    </row>
    <row r="5286" spans="6:6" ht="14.4">
      <c r="F5286" s="274"/>
    </row>
    <row r="5287" spans="6:6" ht="14.4">
      <c r="F5287" s="274"/>
    </row>
    <row r="5288" spans="6:6" ht="14.4">
      <c r="F5288" s="274"/>
    </row>
    <row r="5289" spans="6:6" ht="14.4">
      <c r="F5289" s="274"/>
    </row>
    <row r="5290" spans="6:6" ht="14.4">
      <c r="F5290" s="274"/>
    </row>
    <row r="5291" spans="6:6" ht="14.4">
      <c r="F5291" s="274"/>
    </row>
    <row r="5292" spans="6:6" ht="14.4">
      <c r="F5292" s="274"/>
    </row>
    <row r="5293" spans="6:6" ht="14.4">
      <c r="F5293" s="274"/>
    </row>
    <row r="5294" spans="6:6" ht="14.4">
      <c r="F5294" s="274"/>
    </row>
    <row r="5295" spans="6:6" ht="14.4">
      <c r="F5295" s="274"/>
    </row>
    <row r="5296" spans="6:6" ht="14.4">
      <c r="F5296" s="274"/>
    </row>
    <row r="5297" spans="6:6" ht="14.4">
      <c r="F5297" s="274"/>
    </row>
    <row r="5298" spans="6:6" ht="14.4">
      <c r="F5298" s="274"/>
    </row>
    <row r="5299" spans="6:6" ht="14.4">
      <c r="F5299" s="274"/>
    </row>
    <row r="5300" spans="6:6" ht="14.4">
      <c r="F5300" s="274"/>
    </row>
    <row r="5301" spans="6:6" ht="14.4">
      <c r="F5301" s="274"/>
    </row>
    <row r="5302" spans="6:6" ht="14.4">
      <c r="F5302" s="274"/>
    </row>
    <row r="5303" spans="6:6" ht="14.4">
      <c r="F5303" s="274"/>
    </row>
    <row r="5304" spans="6:6" ht="14.4">
      <c r="F5304" s="274"/>
    </row>
    <row r="5305" spans="6:6" ht="14.4">
      <c r="F5305" s="274"/>
    </row>
    <row r="5306" spans="6:6" ht="14.4">
      <c r="F5306" s="274"/>
    </row>
    <row r="5307" spans="6:6" ht="14.4">
      <c r="F5307" s="274"/>
    </row>
    <row r="5308" spans="6:6" ht="14.4">
      <c r="F5308" s="274"/>
    </row>
    <row r="5309" spans="6:6" ht="14.4">
      <c r="F5309" s="274"/>
    </row>
    <row r="5310" spans="6:6" ht="14.4">
      <c r="F5310" s="274"/>
    </row>
    <row r="5311" spans="6:6" ht="14.4">
      <c r="F5311" s="274"/>
    </row>
    <row r="5312" spans="6:6" ht="14.4">
      <c r="F5312" s="274"/>
    </row>
    <row r="5313" spans="6:6" ht="14.4">
      <c r="F5313" s="274"/>
    </row>
    <row r="5314" spans="6:6" ht="14.4">
      <c r="F5314" s="274"/>
    </row>
    <row r="5315" spans="6:6" ht="14.4">
      <c r="F5315" s="274"/>
    </row>
    <row r="5316" spans="6:6" ht="14.4">
      <c r="F5316" s="274"/>
    </row>
    <row r="5317" spans="6:6" ht="14.4">
      <c r="F5317" s="274"/>
    </row>
    <row r="5318" spans="6:6" ht="14.4">
      <c r="F5318" s="274"/>
    </row>
    <row r="5319" spans="6:6" ht="14.4">
      <c r="F5319" s="274"/>
    </row>
    <row r="5320" spans="6:6" ht="14.4">
      <c r="F5320" s="274"/>
    </row>
    <row r="5321" spans="6:6" ht="14.4">
      <c r="F5321" s="274"/>
    </row>
    <row r="5322" spans="6:6" ht="14.4">
      <c r="F5322" s="274"/>
    </row>
    <row r="5323" spans="6:6" ht="14.4">
      <c r="F5323" s="274"/>
    </row>
    <row r="5324" spans="6:6" ht="14.4">
      <c r="F5324" s="274"/>
    </row>
    <row r="5325" spans="6:6" ht="14.4">
      <c r="F5325" s="274"/>
    </row>
    <row r="5326" spans="6:6" ht="14.4">
      <c r="F5326" s="274"/>
    </row>
    <row r="5327" spans="6:6" ht="14.4">
      <c r="F5327" s="274"/>
    </row>
    <row r="5328" spans="6:6" ht="14.4">
      <c r="F5328" s="274"/>
    </row>
    <row r="5329" spans="6:6" ht="14.4">
      <c r="F5329" s="274"/>
    </row>
    <row r="5330" spans="6:6" ht="14.4">
      <c r="F5330" s="274"/>
    </row>
    <row r="5331" spans="6:6" ht="14.4">
      <c r="F5331" s="274"/>
    </row>
    <row r="5332" spans="6:6" ht="14.4">
      <c r="F5332" s="274"/>
    </row>
    <row r="5333" spans="6:6" ht="14.4">
      <c r="F5333" s="274"/>
    </row>
    <row r="5334" spans="6:6" ht="14.4">
      <c r="F5334" s="274"/>
    </row>
    <row r="5335" spans="6:6" ht="14.4">
      <c r="F5335" s="274"/>
    </row>
    <row r="5336" spans="6:6" ht="14.4">
      <c r="F5336" s="274"/>
    </row>
    <row r="5337" spans="6:6" ht="14.4">
      <c r="F5337" s="274"/>
    </row>
    <row r="5338" spans="6:6" ht="14.4">
      <c r="F5338" s="274"/>
    </row>
    <row r="5339" spans="6:6" ht="14.4">
      <c r="F5339" s="274"/>
    </row>
    <row r="5340" spans="6:6" ht="14.4">
      <c r="F5340" s="274"/>
    </row>
    <row r="5341" spans="6:6" ht="14.4">
      <c r="F5341" s="274"/>
    </row>
    <row r="5342" spans="6:6" ht="14.4">
      <c r="F5342" s="274"/>
    </row>
    <row r="5343" spans="6:6" ht="14.4">
      <c r="F5343" s="274"/>
    </row>
    <row r="5344" spans="6:6" ht="14.4">
      <c r="F5344" s="274"/>
    </row>
    <row r="5345" spans="6:6" ht="14.4">
      <c r="F5345" s="274"/>
    </row>
    <row r="5346" spans="6:6" ht="14.4">
      <c r="F5346" s="274"/>
    </row>
    <row r="5347" spans="6:6" ht="14.4">
      <c r="F5347" s="274"/>
    </row>
    <row r="5348" spans="6:6" ht="14.4">
      <c r="F5348" s="274"/>
    </row>
    <row r="5349" spans="6:6" ht="14.4">
      <c r="F5349" s="274"/>
    </row>
    <row r="5350" spans="6:6" ht="14.4">
      <c r="F5350" s="274"/>
    </row>
    <row r="5351" spans="6:6" ht="14.4">
      <c r="F5351" s="274"/>
    </row>
    <row r="5352" spans="6:6" ht="14.4">
      <c r="F5352" s="274"/>
    </row>
    <row r="5353" spans="6:6" ht="14.4">
      <c r="F5353" s="274"/>
    </row>
    <row r="5354" spans="6:6" ht="14.4">
      <c r="F5354" s="274"/>
    </row>
    <row r="5355" spans="6:6" ht="14.4">
      <c r="F5355" s="274"/>
    </row>
    <row r="5356" spans="6:6" ht="14.4">
      <c r="F5356" s="274"/>
    </row>
    <row r="5357" spans="6:6" ht="14.4">
      <c r="F5357" s="274"/>
    </row>
    <row r="5358" spans="6:6" ht="14.4">
      <c r="F5358" s="274"/>
    </row>
    <row r="5359" spans="6:6" ht="14.4">
      <c r="F5359" s="274"/>
    </row>
    <row r="5360" spans="6:6" ht="14.4">
      <c r="F5360" s="274"/>
    </row>
    <row r="5361" spans="6:6" ht="14.4">
      <c r="F5361" s="274"/>
    </row>
    <row r="5362" spans="6:6" ht="14.4">
      <c r="F5362" s="274"/>
    </row>
    <row r="5363" spans="6:6" ht="14.4">
      <c r="F5363" s="274"/>
    </row>
    <row r="5364" spans="6:6" ht="14.4">
      <c r="F5364" s="274"/>
    </row>
    <row r="5365" spans="6:6" ht="14.4">
      <c r="F5365" s="274"/>
    </row>
    <row r="5366" spans="6:6" ht="14.4">
      <c r="F5366" s="274"/>
    </row>
    <row r="5367" spans="6:6" ht="14.4">
      <c r="F5367" s="274"/>
    </row>
    <row r="5368" spans="6:6" ht="14.4">
      <c r="F5368" s="274"/>
    </row>
    <row r="5369" spans="6:6" ht="14.4">
      <c r="F5369" s="274"/>
    </row>
    <row r="5370" spans="6:6" ht="14.4">
      <c r="F5370" s="274"/>
    </row>
    <row r="5371" spans="6:6" ht="14.4">
      <c r="F5371" s="274"/>
    </row>
    <row r="5372" spans="6:6" ht="14.4">
      <c r="F5372" s="274"/>
    </row>
    <row r="5373" spans="6:6" ht="14.4">
      <c r="F5373" s="274"/>
    </row>
    <row r="5374" spans="6:6" ht="14.4">
      <c r="F5374" s="274"/>
    </row>
    <row r="5375" spans="6:6" ht="14.4">
      <c r="F5375" s="274"/>
    </row>
    <row r="5376" spans="6:6" ht="14.4">
      <c r="F5376" s="274"/>
    </row>
    <row r="5377" spans="6:6" ht="14.4">
      <c r="F5377" s="274"/>
    </row>
    <row r="5378" spans="6:6" ht="14.4">
      <c r="F5378" s="274"/>
    </row>
    <row r="5379" spans="6:6" ht="14.4">
      <c r="F5379" s="274"/>
    </row>
    <row r="5380" spans="6:6" ht="14.4">
      <c r="F5380" s="274"/>
    </row>
    <row r="5381" spans="6:6" ht="14.4">
      <c r="F5381" s="274"/>
    </row>
    <row r="5382" spans="6:6" ht="14.4">
      <c r="F5382" s="274"/>
    </row>
    <row r="5383" spans="6:6" ht="14.4">
      <c r="F5383" s="274"/>
    </row>
    <row r="5384" spans="6:6" ht="14.4">
      <c r="F5384" s="274"/>
    </row>
    <row r="5385" spans="6:6" ht="14.4">
      <c r="F5385" s="274"/>
    </row>
    <row r="5386" spans="6:6" ht="14.4">
      <c r="F5386" s="274"/>
    </row>
    <row r="5387" spans="6:6" ht="14.4">
      <c r="F5387" s="274"/>
    </row>
    <row r="5388" spans="6:6" ht="14.4">
      <c r="F5388" s="274"/>
    </row>
    <row r="5389" spans="6:6" ht="14.4">
      <c r="F5389" s="274"/>
    </row>
    <row r="5390" spans="6:6" ht="14.4">
      <c r="F5390" s="274"/>
    </row>
    <row r="5391" spans="6:6" ht="14.4">
      <c r="F5391" s="274"/>
    </row>
    <row r="5392" spans="6:6" ht="14.4">
      <c r="F5392" s="274"/>
    </row>
    <row r="5393" spans="6:6" ht="14.4">
      <c r="F5393" s="274"/>
    </row>
    <row r="5394" spans="6:6" ht="14.4">
      <c r="F5394" s="274"/>
    </row>
    <row r="5395" spans="6:6" ht="14.4">
      <c r="F5395" s="274"/>
    </row>
    <row r="5396" spans="6:6" ht="14.4">
      <c r="F5396" s="274"/>
    </row>
    <row r="5397" spans="6:6" ht="14.4">
      <c r="F5397" s="274"/>
    </row>
    <row r="5398" spans="6:6" ht="14.4">
      <c r="F5398" s="274"/>
    </row>
    <row r="5399" spans="6:6" ht="14.4">
      <c r="F5399" s="274"/>
    </row>
    <row r="5400" spans="6:6" ht="14.4">
      <c r="F5400" s="274"/>
    </row>
    <row r="5401" spans="6:6" ht="14.4">
      <c r="F5401" s="274"/>
    </row>
    <row r="5402" spans="6:6" ht="14.4">
      <c r="F5402" s="274"/>
    </row>
    <row r="5403" spans="6:6" ht="14.4">
      <c r="F5403" s="274"/>
    </row>
    <row r="5404" spans="6:6" ht="14.4">
      <c r="F5404" s="274"/>
    </row>
    <row r="5405" spans="6:6" ht="14.4">
      <c r="F5405" s="274"/>
    </row>
    <row r="5406" spans="6:6" ht="14.4">
      <c r="F5406" s="274"/>
    </row>
    <row r="5407" spans="6:6" ht="14.4">
      <c r="F5407" s="274"/>
    </row>
    <row r="5408" spans="6:6" ht="14.4">
      <c r="F5408" s="274"/>
    </row>
    <row r="5409" spans="6:6" ht="14.4">
      <c r="F5409" s="274"/>
    </row>
    <row r="5410" spans="6:6" ht="14.4">
      <c r="F5410" s="274"/>
    </row>
    <row r="5411" spans="6:6" ht="14.4">
      <c r="F5411" s="274"/>
    </row>
    <row r="5412" spans="6:6" ht="14.4">
      <c r="F5412" s="274"/>
    </row>
    <row r="5413" spans="6:6" ht="14.4">
      <c r="F5413" s="274"/>
    </row>
    <row r="5414" spans="6:6" ht="14.4">
      <c r="F5414" s="274"/>
    </row>
    <row r="5415" spans="6:6" ht="14.4">
      <c r="F5415" s="274"/>
    </row>
    <row r="5416" spans="6:6" ht="14.4">
      <c r="F5416" s="274"/>
    </row>
    <row r="5417" spans="6:6" ht="14.4">
      <c r="F5417" s="274"/>
    </row>
    <row r="5418" spans="6:6" ht="14.4">
      <c r="F5418" s="274"/>
    </row>
    <row r="5419" spans="6:6" ht="14.4">
      <c r="F5419" s="274"/>
    </row>
    <row r="5420" spans="6:6" ht="14.4">
      <c r="F5420" s="274"/>
    </row>
    <row r="5421" spans="6:6" ht="14.4">
      <c r="F5421" s="274"/>
    </row>
    <row r="5422" spans="6:6" ht="14.4">
      <c r="F5422" s="274"/>
    </row>
    <row r="5423" spans="6:6" ht="14.4">
      <c r="F5423" s="274"/>
    </row>
    <row r="5424" spans="6:6" ht="14.4">
      <c r="F5424" s="274"/>
    </row>
    <row r="5425" spans="6:6" ht="14.4">
      <c r="F5425" s="274"/>
    </row>
    <row r="5426" spans="6:6" ht="14.4">
      <c r="F5426" s="274"/>
    </row>
    <row r="5427" spans="6:6" ht="14.4">
      <c r="F5427" s="274"/>
    </row>
    <row r="5428" spans="6:6" ht="14.4">
      <c r="F5428" s="274"/>
    </row>
    <row r="5429" spans="6:6" ht="14.4">
      <c r="F5429" s="274"/>
    </row>
    <row r="5430" spans="6:6" ht="14.4">
      <c r="F5430" s="274"/>
    </row>
    <row r="5431" spans="6:6" ht="14.4">
      <c r="F5431" s="274"/>
    </row>
    <row r="5432" spans="6:6" ht="14.4">
      <c r="F5432" s="274"/>
    </row>
    <row r="5433" spans="6:6" ht="14.4">
      <c r="F5433" s="274"/>
    </row>
    <row r="5434" spans="6:6" ht="14.4">
      <c r="F5434" s="274"/>
    </row>
    <row r="5435" spans="6:6" ht="14.4">
      <c r="F5435" s="274"/>
    </row>
    <row r="5436" spans="6:6" ht="14.4">
      <c r="F5436" s="274"/>
    </row>
    <row r="5437" spans="6:6" ht="14.4">
      <c r="F5437" s="274"/>
    </row>
    <row r="5438" spans="6:6" ht="14.4">
      <c r="F5438" s="274"/>
    </row>
    <row r="5439" spans="6:6" ht="14.4">
      <c r="F5439" s="274"/>
    </row>
    <row r="5440" spans="6:6" ht="14.4">
      <c r="F5440" s="274"/>
    </row>
    <row r="5441" spans="6:6" ht="14.4">
      <c r="F5441" s="274"/>
    </row>
    <row r="5442" spans="6:6" ht="14.4">
      <c r="F5442" s="274"/>
    </row>
    <row r="5443" spans="6:6" ht="14.4">
      <c r="F5443" s="274"/>
    </row>
    <row r="5444" spans="6:6" ht="14.4">
      <c r="F5444" s="274"/>
    </row>
    <row r="5445" spans="6:6" ht="14.4">
      <c r="F5445" s="274"/>
    </row>
    <row r="5446" spans="6:6" ht="14.4">
      <c r="F5446" s="274"/>
    </row>
    <row r="5447" spans="6:6" ht="14.4">
      <c r="F5447" s="274"/>
    </row>
    <row r="5448" spans="6:6" ht="14.4">
      <c r="F5448" s="274"/>
    </row>
    <row r="5449" spans="6:6" ht="14.4">
      <c r="F5449" s="274"/>
    </row>
    <row r="5450" spans="6:6" ht="14.4">
      <c r="F5450" s="274"/>
    </row>
    <row r="5451" spans="6:6" ht="14.4">
      <c r="F5451" s="274"/>
    </row>
    <row r="5452" spans="6:6" ht="14.4">
      <c r="F5452" s="274"/>
    </row>
    <row r="5453" spans="6:6" ht="14.4">
      <c r="F5453" s="274"/>
    </row>
    <row r="5454" spans="6:6" ht="14.4">
      <c r="F5454" s="274"/>
    </row>
    <row r="5455" spans="6:6" ht="14.4">
      <c r="F5455" s="274"/>
    </row>
    <row r="5456" spans="6:6" ht="14.4">
      <c r="F5456" s="274"/>
    </row>
    <row r="5457" spans="6:6" ht="14.4">
      <c r="F5457" s="274"/>
    </row>
    <row r="5458" spans="6:6" ht="14.4">
      <c r="F5458" s="274"/>
    </row>
    <row r="5459" spans="6:6" ht="14.4">
      <c r="F5459" s="274"/>
    </row>
    <row r="5460" spans="6:6" ht="14.4">
      <c r="F5460" s="274"/>
    </row>
    <row r="5461" spans="6:6" ht="14.4">
      <c r="F5461" s="274"/>
    </row>
    <row r="5462" spans="6:6" ht="14.4">
      <c r="F5462" s="274"/>
    </row>
    <row r="5463" spans="6:6" ht="14.4">
      <c r="F5463" s="274"/>
    </row>
    <row r="5464" spans="6:6" ht="14.4">
      <c r="F5464" s="274"/>
    </row>
    <row r="5465" spans="6:6" ht="14.4">
      <c r="F5465" s="274"/>
    </row>
    <row r="5466" spans="6:6" ht="14.4">
      <c r="F5466" s="274"/>
    </row>
    <row r="5467" spans="6:6" ht="14.4">
      <c r="F5467" s="274"/>
    </row>
    <row r="5468" spans="6:6" ht="14.4">
      <c r="F5468" s="274"/>
    </row>
    <row r="5469" spans="6:6" ht="14.4">
      <c r="F5469" s="274"/>
    </row>
    <row r="5470" spans="6:6" ht="14.4">
      <c r="F5470" s="274"/>
    </row>
    <row r="5471" spans="6:6" ht="14.4">
      <c r="F5471" s="274"/>
    </row>
    <row r="5472" spans="6:6" ht="14.4">
      <c r="F5472" s="274"/>
    </row>
    <row r="5473" spans="6:6" ht="14.4">
      <c r="F5473" s="274"/>
    </row>
    <row r="5474" spans="6:6" ht="14.4">
      <c r="F5474" s="274"/>
    </row>
    <row r="5475" spans="6:6" ht="14.4">
      <c r="F5475" s="274"/>
    </row>
    <row r="5476" spans="6:6" ht="14.4">
      <c r="F5476" s="274"/>
    </row>
    <row r="5477" spans="6:6" ht="14.4">
      <c r="F5477" s="274"/>
    </row>
    <row r="5478" spans="6:6" ht="14.4">
      <c r="F5478" s="274"/>
    </row>
    <row r="5479" spans="6:6" ht="14.4">
      <c r="F5479" s="274"/>
    </row>
    <row r="5480" spans="6:6" ht="14.4">
      <c r="F5480" s="274"/>
    </row>
    <row r="5481" spans="6:6" ht="14.4">
      <c r="F5481" s="274"/>
    </row>
    <row r="5482" spans="6:6" ht="14.4">
      <c r="F5482" s="274"/>
    </row>
    <row r="5483" spans="6:6" ht="14.4">
      <c r="F5483" s="274"/>
    </row>
    <row r="5484" spans="6:6" ht="14.4">
      <c r="F5484" s="274"/>
    </row>
    <row r="5485" spans="6:6" ht="14.4">
      <c r="F5485" s="274"/>
    </row>
    <row r="5486" spans="6:6" ht="14.4">
      <c r="F5486" s="274"/>
    </row>
    <row r="5487" spans="6:6" ht="14.4">
      <c r="F5487" s="274"/>
    </row>
    <row r="5488" spans="6:6" ht="14.4">
      <c r="F5488" s="274"/>
    </row>
    <row r="5489" spans="6:6" ht="14.4">
      <c r="F5489" s="274"/>
    </row>
    <row r="5490" spans="6:6" ht="14.4">
      <c r="F5490" s="274"/>
    </row>
    <row r="5491" spans="6:6" ht="14.4">
      <c r="F5491" s="274"/>
    </row>
    <row r="5492" spans="6:6" ht="14.4">
      <c r="F5492" s="274"/>
    </row>
    <row r="5493" spans="6:6" ht="14.4">
      <c r="F5493" s="274"/>
    </row>
    <row r="5494" spans="6:6" ht="14.4">
      <c r="F5494" s="274"/>
    </row>
    <row r="5495" spans="6:6" ht="14.4">
      <c r="F5495" s="274"/>
    </row>
    <row r="5496" spans="6:6" ht="14.4">
      <c r="F5496" s="274"/>
    </row>
    <row r="5497" spans="6:6" ht="14.4">
      <c r="F5497" s="274"/>
    </row>
    <row r="5498" spans="6:6" ht="14.4">
      <c r="F5498" s="274"/>
    </row>
    <row r="5499" spans="6:6" ht="14.4">
      <c r="F5499" s="274"/>
    </row>
    <row r="5500" spans="6:6" ht="14.4">
      <c r="F5500" s="274"/>
    </row>
    <row r="5501" spans="6:6" ht="14.4">
      <c r="F5501" s="274"/>
    </row>
    <row r="5502" spans="6:6" ht="14.4">
      <c r="F5502" s="274"/>
    </row>
    <row r="5503" spans="6:6" ht="14.4">
      <c r="F5503" s="274"/>
    </row>
    <row r="5504" spans="6:6" ht="14.4">
      <c r="F5504" s="274"/>
    </row>
    <row r="5505" spans="6:6" ht="14.4">
      <c r="F5505" s="274"/>
    </row>
    <row r="5506" spans="6:6" ht="14.4">
      <c r="F5506" s="274"/>
    </row>
    <row r="5507" spans="6:6" ht="14.4">
      <c r="F5507" s="274"/>
    </row>
    <row r="5508" spans="6:6" ht="14.4">
      <c r="F5508" s="274"/>
    </row>
    <row r="5509" spans="6:6" ht="14.4">
      <c r="F5509" s="274"/>
    </row>
    <row r="5510" spans="6:6" ht="14.4">
      <c r="F5510" s="274"/>
    </row>
    <row r="5511" spans="6:6" ht="14.4">
      <c r="F5511" s="274"/>
    </row>
    <row r="5512" spans="6:6" ht="14.4">
      <c r="F5512" s="274"/>
    </row>
    <row r="5513" spans="6:6" ht="14.4">
      <c r="F5513" s="274"/>
    </row>
    <row r="5514" spans="6:6" ht="14.4">
      <c r="F5514" s="274"/>
    </row>
    <row r="5515" spans="6:6" ht="14.4">
      <c r="F5515" s="274"/>
    </row>
    <row r="5516" spans="6:6" ht="14.4">
      <c r="F5516" s="274"/>
    </row>
    <row r="5517" spans="6:6" ht="14.4">
      <c r="F5517" s="274"/>
    </row>
    <row r="5518" spans="6:6" ht="14.4">
      <c r="F5518" s="274"/>
    </row>
    <row r="5519" spans="6:6" ht="14.4">
      <c r="F5519" s="274"/>
    </row>
    <row r="5520" spans="6:6" ht="14.4">
      <c r="F5520" s="274"/>
    </row>
    <row r="5521" spans="6:6" ht="14.4">
      <c r="F5521" s="274"/>
    </row>
    <row r="5522" spans="6:6" ht="14.4">
      <c r="F5522" s="274"/>
    </row>
    <row r="5523" spans="6:6" ht="14.4">
      <c r="F5523" s="274"/>
    </row>
    <row r="5524" spans="6:6" ht="14.4">
      <c r="F5524" s="274"/>
    </row>
    <row r="5525" spans="6:6" ht="14.4">
      <c r="F5525" s="274"/>
    </row>
    <row r="5526" spans="6:6" ht="14.4">
      <c r="F5526" s="274"/>
    </row>
    <row r="5527" spans="6:6" ht="14.4">
      <c r="F5527" s="274"/>
    </row>
    <row r="5528" spans="6:6" ht="14.4">
      <c r="F5528" s="274"/>
    </row>
    <row r="5529" spans="6:6" ht="14.4">
      <c r="F5529" s="274"/>
    </row>
    <row r="5530" spans="6:6" ht="14.4">
      <c r="F5530" s="274"/>
    </row>
    <row r="5531" spans="6:6" ht="14.4">
      <c r="F5531" s="274"/>
    </row>
    <row r="5532" spans="6:6" ht="14.4">
      <c r="F5532" s="274"/>
    </row>
    <row r="5533" spans="6:6" ht="14.4">
      <c r="F5533" s="274"/>
    </row>
    <row r="5534" spans="6:6" ht="14.4">
      <c r="F5534" s="274"/>
    </row>
    <row r="5535" spans="6:6" ht="14.4">
      <c r="F5535" s="274"/>
    </row>
    <row r="5536" spans="6:6" ht="14.4">
      <c r="F5536" s="274"/>
    </row>
    <row r="5537" spans="6:6" ht="14.4">
      <c r="F5537" s="274"/>
    </row>
    <row r="5538" spans="6:6" ht="14.4">
      <c r="F5538" s="274"/>
    </row>
    <row r="5539" spans="6:6" ht="14.4">
      <c r="F5539" s="274"/>
    </row>
    <row r="5540" spans="6:6" ht="14.4">
      <c r="F5540" s="274"/>
    </row>
    <row r="5541" spans="6:6" ht="14.4">
      <c r="F5541" s="274"/>
    </row>
    <row r="5542" spans="6:6" ht="14.4">
      <c r="F5542" s="274"/>
    </row>
    <row r="5543" spans="6:6" ht="14.4">
      <c r="F5543" s="274"/>
    </row>
    <row r="5544" spans="6:6" ht="14.4">
      <c r="F5544" s="274"/>
    </row>
    <row r="5545" spans="6:6" ht="14.4">
      <c r="F5545" s="274"/>
    </row>
    <row r="5546" spans="6:6" ht="14.4">
      <c r="F5546" s="274"/>
    </row>
    <row r="5547" spans="6:6" ht="14.4">
      <c r="F5547" s="274"/>
    </row>
    <row r="5548" spans="6:6" ht="14.4">
      <c r="F5548" s="274"/>
    </row>
    <row r="5549" spans="6:6" ht="14.4">
      <c r="F5549" s="274"/>
    </row>
    <row r="5550" spans="6:6" ht="14.4">
      <c r="F5550" s="274"/>
    </row>
    <row r="5551" spans="6:6" ht="14.4">
      <c r="F5551" s="274"/>
    </row>
    <row r="5552" spans="6:6" ht="14.4">
      <c r="F5552" s="274"/>
    </row>
    <row r="5553" spans="6:6" ht="14.4">
      <c r="F5553" s="274"/>
    </row>
    <row r="5554" spans="6:6" ht="14.4">
      <c r="F5554" s="274"/>
    </row>
    <row r="5555" spans="6:6" ht="14.4">
      <c r="F5555" s="274"/>
    </row>
    <row r="5556" spans="6:6" ht="14.4">
      <c r="F5556" s="274"/>
    </row>
    <row r="5557" spans="6:6" ht="14.4">
      <c r="F5557" s="274"/>
    </row>
    <row r="5558" spans="6:6" ht="14.4">
      <c r="F5558" s="274"/>
    </row>
    <row r="5559" spans="6:6" ht="14.4">
      <c r="F5559" s="274"/>
    </row>
    <row r="5560" spans="6:6" ht="14.4">
      <c r="F5560" s="274"/>
    </row>
    <row r="5561" spans="6:6" ht="14.4">
      <c r="F5561" s="274"/>
    </row>
    <row r="5562" spans="6:6" ht="14.4">
      <c r="F5562" s="274"/>
    </row>
    <row r="5563" spans="6:6" ht="14.4">
      <c r="F5563" s="274"/>
    </row>
    <row r="5564" spans="6:6" ht="14.4">
      <c r="F5564" s="274"/>
    </row>
    <row r="5565" spans="6:6" ht="14.4">
      <c r="F5565" s="274"/>
    </row>
    <row r="5566" spans="6:6" ht="14.4">
      <c r="F5566" s="274"/>
    </row>
    <row r="5567" spans="6:6" ht="14.4">
      <c r="F5567" s="274"/>
    </row>
    <row r="5568" spans="6:6" ht="14.4">
      <c r="F5568" s="274"/>
    </row>
    <row r="5569" spans="6:6" ht="14.4">
      <c r="F5569" s="274"/>
    </row>
    <row r="5570" spans="6:6" ht="14.4">
      <c r="F5570" s="274"/>
    </row>
    <row r="5571" spans="6:6" ht="14.4">
      <c r="F5571" s="274"/>
    </row>
    <row r="5572" spans="6:6" ht="14.4">
      <c r="F5572" s="274"/>
    </row>
    <row r="5573" spans="6:6" ht="14.4">
      <c r="F5573" s="274"/>
    </row>
    <row r="5574" spans="6:6" ht="14.4">
      <c r="F5574" s="274"/>
    </row>
    <row r="5575" spans="6:6" ht="14.4">
      <c r="F5575" s="274"/>
    </row>
    <row r="5576" spans="6:6" ht="14.4">
      <c r="F5576" s="274"/>
    </row>
    <row r="5577" spans="6:6" ht="14.4">
      <c r="F5577" s="274"/>
    </row>
    <row r="5578" spans="6:6" ht="14.4">
      <c r="F5578" s="274"/>
    </row>
    <row r="5579" spans="6:6" ht="14.4">
      <c r="F5579" s="274"/>
    </row>
    <row r="5580" spans="6:6" ht="14.4">
      <c r="F5580" s="274"/>
    </row>
    <row r="5581" spans="6:6" ht="14.4">
      <c r="F5581" s="274"/>
    </row>
    <row r="5582" spans="6:6" ht="14.4">
      <c r="F5582" s="274"/>
    </row>
    <row r="5583" spans="6:6" ht="14.4">
      <c r="F5583" s="274"/>
    </row>
    <row r="5584" spans="6:6" ht="14.4">
      <c r="F5584" s="274"/>
    </row>
    <row r="5585" spans="6:6" ht="14.4">
      <c r="F5585" s="274"/>
    </row>
    <row r="5586" spans="6:6" ht="14.4">
      <c r="F5586" s="274"/>
    </row>
    <row r="5587" spans="6:6" ht="14.4">
      <c r="F5587" s="274"/>
    </row>
    <row r="5588" spans="6:6" ht="14.4">
      <c r="F5588" s="274"/>
    </row>
    <row r="5589" spans="6:6" ht="14.4">
      <c r="F5589" s="274"/>
    </row>
    <row r="5590" spans="6:6" ht="14.4">
      <c r="F5590" s="274"/>
    </row>
    <row r="5591" spans="6:6" ht="14.4">
      <c r="F5591" s="274"/>
    </row>
    <row r="5592" spans="6:6" ht="14.4">
      <c r="F5592" s="274"/>
    </row>
    <row r="5593" spans="6:6" ht="14.4">
      <c r="F5593" s="274"/>
    </row>
    <row r="5594" spans="6:6" ht="14.4">
      <c r="F5594" s="274"/>
    </row>
    <row r="5595" spans="6:6" ht="14.4">
      <c r="F5595" s="274"/>
    </row>
    <row r="5596" spans="6:6" ht="14.4">
      <c r="F5596" s="274"/>
    </row>
    <row r="5597" spans="6:6" ht="14.4">
      <c r="F5597" s="274"/>
    </row>
    <row r="5598" spans="6:6" ht="14.4">
      <c r="F5598" s="274"/>
    </row>
    <row r="5599" spans="6:6" ht="14.4">
      <c r="F5599" s="274"/>
    </row>
    <row r="5600" spans="6:6" ht="14.4">
      <c r="F5600" s="274"/>
    </row>
    <row r="5601" spans="6:6" ht="14.4">
      <c r="F5601" s="274"/>
    </row>
    <row r="5602" spans="6:6" ht="14.4">
      <c r="F5602" s="274"/>
    </row>
    <row r="5603" spans="6:6" ht="14.4">
      <c r="F5603" s="274"/>
    </row>
    <row r="5604" spans="6:6" ht="14.4">
      <c r="F5604" s="274"/>
    </row>
    <row r="5605" spans="6:6" ht="14.4">
      <c r="F5605" s="274"/>
    </row>
    <row r="5606" spans="6:6" ht="14.4">
      <c r="F5606" s="274"/>
    </row>
    <row r="5607" spans="6:6" ht="14.4">
      <c r="F5607" s="274"/>
    </row>
    <row r="5608" spans="6:6" ht="14.4">
      <c r="F5608" s="274"/>
    </row>
    <row r="5609" spans="6:6" ht="14.4">
      <c r="F5609" s="274"/>
    </row>
    <row r="5610" spans="6:6" ht="14.4">
      <c r="F5610" s="274"/>
    </row>
    <row r="5611" spans="6:6" ht="14.4">
      <c r="F5611" s="274"/>
    </row>
    <row r="5612" spans="6:6" ht="14.4">
      <c r="F5612" s="274"/>
    </row>
    <row r="5613" spans="6:6" ht="14.4">
      <c r="F5613" s="274"/>
    </row>
    <row r="5614" spans="6:6" ht="14.4">
      <c r="F5614" s="274"/>
    </row>
    <row r="5615" spans="6:6" ht="14.4">
      <c r="F5615" s="274"/>
    </row>
    <row r="5616" spans="6:6" ht="14.4">
      <c r="F5616" s="274"/>
    </row>
    <row r="5617" spans="6:6" ht="14.4">
      <c r="F5617" s="274"/>
    </row>
    <row r="5618" spans="6:6" ht="14.4">
      <c r="F5618" s="274"/>
    </row>
    <row r="5619" spans="6:6" ht="14.4">
      <c r="F5619" s="274"/>
    </row>
    <row r="5620" spans="6:6" ht="14.4">
      <c r="F5620" s="274"/>
    </row>
    <row r="5621" spans="6:6" ht="14.4">
      <c r="F5621" s="274"/>
    </row>
    <row r="5622" spans="6:6" ht="14.4">
      <c r="F5622" s="274"/>
    </row>
    <row r="5623" spans="6:6" ht="14.4">
      <c r="F5623" s="274"/>
    </row>
    <row r="5624" spans="6:6" ht="14.4">
      <c r="F5624" s="274"/>
    </row>
    <row r="5625" spans="6:6" ht="14.4">
      <c r="F5625" s="274"/>
    </row>
    <row r="5626" spans="6:6" ht="14.4">
      <c r="F5626" s="274"/>
    </row>
    <row r="5627" spans="6:6" ht="14.4">
      <c r="F5627" s="274"/>
    </row>
    <row r="5628" spans="6:6" ht="14.4">
      <c r="F5628" s="274"/>
    </row>
    <row r="5629" spans="6:6" ht="14.4">
      <c r="F5629" s="274"/>
    </row>
    <row r="5630" spans="6:6" ht="14.4">
      <c r="F5630" s="274"/>
    </row>
    <row r="5631" spans="6:6" ht="14.4">
      <c r="F5631" s="274"/>
    </row>
    <row r="5632" spans="6:6" ht="14.4">
      <c r="F5632" s="274"/>
    </row>
    <row r="5633" spans="6:6" ht="14.4">
      <c r="F5633" s="274"/>
    </row>
    <row r="5634" spans="6:6" ht="14.4">
      <c r="F5634" s="274"/>
    </row>
    <row r="5635" spans="6:6" ht="14.4">
      <c r="F5635" s="274"/>
    </row>
    <row r="5636" spans="6:6" ht="14.4">
      <c r="F5636" s="274"/>
    </row>
    <row r="5637" spans="6:6" ht="14.4">
      <c r="F5637" s="274"/>
    </row>
    <row r="5638" spans="6:6" ht="14.4">
      <c r="F5638" s="274"/>
    </row>
    <row r="5639" spans="6:6" ht="14.4">
      <c r="F5639" s="274"/>
    </row>
    <row r="5640" spans="6:6" ht="14.4">
      <c r="F5640" s="274"/>
    </row>
    <row r="5641" spans="6:6" ht="14.4">
      <c r="F5641" s="274"/>
    </row>
    <row r="5642" spans="6:6" ht="14.4">
      <c r="F5642" s="274"/>
    </row>
    <row r="5643" spans="6:6" ht="14.4">
      <c r="F5643" s="274"/>
    </row>
    <row r="5644" spans="6:6" ht="14.4">
      <c r="F5644" s="274"/>
    </row>
    <row r="5645" spans="6:6" ht="14.4">
      <c r="F5645" s="274"/>
    </row>
    <row r="5646" spans="6:6" ht="14.4">
      <c r="F5646" s="274"/>
    </row>
    <row r="5647" spans="6:6" ht="14.4">
      <c r="F5647" s="274"/>
    </row>
    <row r="5648" spans="6:6" ht="14.4">
      <c r="F5648" s="274"/>
    </row>
    <row r="5649" spans="6:6" ht="14.4">
      <c r="F5649" s="274"/>
    </row>
    <row r="5650" spans="6:6" ht="14.4">
      <c r="F5650" s="274"/>
    </row>
    <row r="5651" spans="6:6" ht="14.4">
      <c r="F5651" s="274"/>
    </row>
    <row r="5652" spans="6:6" ht="14.4">
      <c r="F5652" s="274"/>
    </row>
    <row r="5653" spans="6:6" ht="14.4">
      <c r="F5653" s="274"/>
    </row>
    <row r="5654" spans="6:6" ht="14.4">
      <c r="F5654" s="274"/>
    </row>
    <row r="5655" spans="6:6" ht="14.4">
      <c r="F5655" s="274"/>
    </row>
    <row r="5656" spans="6:6" ht="14.4">
      <c r="F5656" s="274"/>
    </row>
    <row r="5657" spans="6:6" ht="14.4">
      <c r="F5657" s="274"/>
    </row>
    <row r="5658" spans="6:6" ht="14.4">
      <c r="F5658" s="274"/>
    </row>
    <row r="5659" spans="6:6" ht="14.4">
      <c r="F5659" s="274"/>
    </row>
    <row r="5660" spans="6:6" ht="14.4">
      <c r="F5660" s="274"/>
    </row>
    <row r="5661" spans="6:6" ht="14.4">
      <c r="F5661" s="274"/>
    </row>
    <row r="5662" spans="6:6" ht="14.4">
      <c r="F5662" s="274"/>
    </row>
    <row r="5663" spans="6:6" ht="14.4">
      <c r="F5663" s="274"/>
    </row>
    <row r="5664" spans="6:6" ht="14.4">
      <c r="F5664" s="274"/>
    </row>
    <row r="5665" spans="6:6" ht="14.4">
      <c r="F5665" s="274"/>
    </row>
    <row r="5666" spans="6:6" ht="14.4">
      <c r="F5666" s="274"/>
    </row>
    <row r="5667" spans="6:6" ht="14.4">
      <c r="F5667" s="274"/>
    </row>
    <row r="5668" spans="6:6" ht="14.4">
      <c r="F5668" s="274"/>
    </row>
    <row r="5669" spans="6:6" ht="14.4">
      <c r="F5669" s="274"/>
    </row>
    <row r="5670" spans="6:6" ht="14.4">
      <c r="F5670" s="274"/>
    </row>
    <row r="5671" spans="6:6" ht="14.4">
      <c r="F5671" s="274"/>
    </row>
    <row r="5672" spans="6:6" ht="14.4">
      <c r="F5672" s="274"/>
    </row>
    <row r="5673" spans="6:6" ht="14.4">
      <c r="F5673" s="274"/>
    </row>
    <row r="5674" spans="6:6" ht="14.4">
      <c r="F5674" s="274"/>
    </row>
    <row r="5675" spans="6:6" ht="14.4">
      <c r="F5675" s="274"/>
    </row>
    <row r="5676" spans="6:6" ht="14.4">
      <c r="F5676" s="274"/>
    </row>
    <row r="5677" spans="6:6" ht="14.4">
      <c r="F5677" s="274"/>
    </row>
    <row r="5678" spans="6:6" ht="14.4">
      <c r="F5678" s="274"/>
    </row>
    <row r="5679" spans="6:6" ht="14.4">
      <c r="F5679" s="274"/>
    </row>
    <row r="5680" spans="6:6" ht="14.4">
      <c r="F5680" s="274"/>
    </row>
    <row r="5681" spans="6:6" ht="14.4">
      <c r="F5681" s="274"/>
    </row>
    <row r="5682" spans="6:6" ht="14.4">
      <c r="F5682" s="274"/>
    </row>
    <row r="5683" spans="6:6" ht="14.4">
      <c r="F5683" s="274"/>
    </row>
    <row r="5684" spans="6:6" ht="14.4">
      <c r="F5684" s="274"/>
    </row>
    <row r="5685" spans="6:6" ht="14.4">
      <c r="F5685" s="274"/>
    </row>
    <row r="5686" spans="6:6" ht="14.4">
      <c r="F5686" s="274"/>
    </row>
    <row r="5687" spans="6:6" ht="14.4">
      <c r="F5687" s="274"/>
    </row>
    <row r="5688" spans="6:6" ht="14.4">
      <c r="F5688" s="274"/>
    </row>
    <row r="5689" spans="6:6" ht="14.4">
      <c r="F5689" s="274"/>
    </row>
    <row r="5690" spans="6:6" ht="14.4">
      <c r="F5690" s="274"/>
    </row>
    <row r="5691" spans="6:6" ht="14.4">
      <c r="F5691" s="274"/>
    </row>
    <row r="5692" spans="6:6" ht="14.4">
      <c r="F5692" s="274"/>
    </row>
    <row r="5693" spans="6:6" ht="14.4">
      <c r="F5693" s="274"/>
    </row>
    <row r="5694" spans="6:6" ht="14.4">
      <c r="F5694" s="274"/>
    </row>
    <row r="5695" spans="6:6" ht="14.4">
      <c r="F5695" s="274"/>
    </row>
    <row r="5696" spans="6:6" ht="14.4">
      <c r="F5696" s="274"/>
    </row>
    <row r="5697" spans="6:6" ht="14.4">
      <c r="F5697" s="274"/>
    </row>
    <row r="5698" spans="6:6" ht="14.4">
      <c r="F5698" s="274"/>
    </row>
    <row r="5699" spans="6:6" ht="14.4">
      <c r="F5699" s="274"/>
    </row>
    <row r="5700" spans="6:6" ht="14.4">
      <c r="F5700" s="274"/>
    </row>
    <row r="5701" spans="6:6" ht="14.4">
      <c r="F5701" s="274"/>
    </row>
    <row r="5702" spans="6:6" ht="14.4">
      <c r="F5702" s="274"/>
    </row>
    <row r="5703" spans="6:6" ht="14.4">
      <c r="F5703" s="274"/>
    </row>
    <row r="5704" spans="6:6" ht="14.4">
      <c r="F5704" s="274"/>
    </row>
    <row r="5705" spans="6:6" ht="14.4">
      <c r="F5705" s="274"/>
    </row>
    <row r="5706" spans="6:6" ht="14.4">
      <c r="F5706" s="274"/>
    </row>
    <row r="5707" spans="6:6" ht="14.4">
      <c r="F5707" s="274"/>
    </row>
    <row r="5708" spans="6:6" ht="14.4">
      <c r="F5708" s="274"/>
    </row>
    <row r="5709" spans="6:6" ht="14.4">
      <c r="F5709" s="274"/>
    </row>
    <row r="5710" spans="6:6" ht="14.4">
      <c r="F5710" s="274"/>
    </row>
    <row r="5711" spans="6:6" ht="14.4">
      <c r="F5711" s="274"/>
    </row>
    <row r="5712" spans="6:6" ht="14.4">
      <c r="F5712" s="274"/>
    </row>
    <row r="5713" spans="6:6" ht="14.4">
      <c r="F5713" s="274"/>
    </row>
    <row r="5714" spans="6:6" ht="14.4">
      <c r="F5714" s="274"/>
    </row>
    <row r="5715" spans="6:6" ht="14.4">
      <c r="F5715" s="274"/>
    </row>
    <row r="5716" spans="6:6" ht="14.4">
      <c r="F5716" s="274"/>
    </row>
    <row r="5717" spans="6:6" ht="14.4">
      <c r="F5717" s="274"/>
    </row>
    <row r="5718" spans="6:6" ht="14.4">
      <c r="F5718" s="274"/>
    </row>
    <row r="5719" spans="6:6" ht="14.4">
      <c r="F5719" s="274"/>
    </row>
    <row r="5720" spans="6:6" ht="14.4">
      <c r="F5720" s="274"/>
    </row>
    <row r="5721" spans="6:6" ht="14.4">
      <c r="F5721" s="274"/>
    </row>
    <row r="5722" spans="6:6" ht="14.4">
      <c r="F5722" s="274"/>
    </row>
    <row r="5723" spans="6:6" ht="14.4">
      <c r="F5723" s="274"/>
    </row>
    <row r="5724" spans="6:6" ht="14.4">
      <c r="F5724" s="274"/>
    </row>
    <row r="5725" spans="6:6" ht="14.4">
      <c r="F5725" s="274"/>
    </row>
    <row r="5726" spans="6:6" ht="14.4">
      <c r="F5726" s="274"/>
    </row>
    <row r="5727" spans="6:6" ht="14.4">
      <c r="F5727" s="274"/>
    </row>
    <row r="5728" spans="6:6" ht="14.4">
      <c r="F5728" s="274"/>
    </row>
    <row r="5729" spans="6:6" ht="14.4">
      <c r="F5729" s="274"/>
    </row>
    <row r="5730" spans="6:6" ht="14.4">
      <c r="F5730" s="274"/>
    </row>
    <row r="5731" spans="6:6" ht="14.4">
      <c r="F5731" s="274"/>
    </row>
    <row r="5732" spans="6:6" ht="14.4">
      <c r="F5732" s="274"/>
    </row>
    <row r="5733" spans="6:6" ht="14.4">
      <c r="F5733" s="274"/>
    </row>
    <row r="5734" spans="6:6" ht="14.4">
      <c r="F5734" s="274"/>
    </row>
    <row r="5735" spans="6:6" ht="14.4">
      <c r="F5735" s="274"/>
    </row>
    <row r="5736" spans="6:6" ht="14.4">
      <c r="F5736" s="274"/>
    </row>
    <row r="5737" spans="6:6" ht="14.4">
      <c r="F5737" s="274"/>
    </row>
    <row r="5738" spans="6:6" ht="14.4">
      <c r="F5738" s="274"/>
    </row>
    <row r="5739" spans="6:6" ht="14.4">
      <c r="F5739" s="274"/>
    </row>
    <row r="5740" spans="6:6" ht="14.4">
      <c r="F5740" s="274"/>
    </row>
    <row r="5741" spans="6:6" ht="14.4">
      <c r="F5741" s="274"/>
    </row>
    <row r="5742" spans="6:6" ht="14.4">
      <c r="F5742" s="274"/>
    </row>
    <row r="5743" spans="6:6" ht="14.4">
      <c r="F5743" s="274"/>
    </row>
    <row r="5744" spans="6:6" ht="14.4">
      <c r="F5744" s="274"/>
    </row>
    <row r="5745" spans="6:6" ht="14.4">
      <c r="F5745" s="274"/>
    </row>
    <row r="5746" spans="6:6" ht="14.4">
      <c r="F5746" s="274"/>
    </row>
    <row r="5747" spans="6:6" ht="14.4">
      <c r="F5747" s="274"/>
    </row>
    <row r="5748" spans="6:6" ht="14.4">
      <c r="F5748" s="274"/>
    </row>
    <row r="5749" spans="6:6" ht="14.4">
      <c r="F5749" s="274"/>
    </row>
    <row r="5750" spans="6:6" ht="14.4">
      <c r="F5750" s="274"/>
    </row>
    <row r="5751" spans="6:6" ht="14.4">
      <c r="F5751" s="274"/>
    </row>
    <row r="5752" spans="6:6" ht="14.4">
      <c r="F5752" s="274"/>
    </row>
    <row r="5753" spans="6:6" ht="14.4">
      <c r="F5753" s="274"/>
    </row>
    <row r="5754" spans="6:6" ht="14.4">
      <c r="F5754" s="274"/>
    </row>
    <row r="5755" spans="6:6" ht="14.4">
      <c r="F5755" s="274"/>
    </row>
    <row r="5756" spans="6:6" ht="14.4">
      <c r="F5756" s="274"/>
    </row>
    <row r="5757" spans="6:6" ht="14.4">
      <c r="F5757" s="274"/>
    </row>
    <row r="5758" spans="6:6" ht="14.4">
      <c r="F5758" s="274"/>
    </row>
    <row r="5759" spans="6:6" ht="14.4">
      <c r="F5759" s="274"/>
    </row>
    <row r="5760" spans="6:6" ht="14.4">
      <c r="F5760" s="274"/>
    </row>
    <row r="5761" spans="6:6" ht="14.4">
      <c r="F5761" s="274"/>
    </row>
    <row r="5762" spans="6:6" ht="14.4">
      <c r="F5762" s="274"/>
    </row>
    <row r="5763" spans="6:6" ht="14.4">
      <c r="F5763" s="274"/>
    </row>
    <row r="5764" spans="6:6" ht="14.4">
      <c r="F5764" s="274"/>
    </row>
    <row r="5765" spans="6:6" ht="14.4">
      <c r="F5765" s="274"/>
    </row>
    <row r="5766" spans="6:6" ht="14.4">
      <c r="F5766" s="274"/>
    </row>
    <row r="5767" spans="6:6" ht="14.4">
      <c r="F5767" s="274"/>
    </row>
    <row r="5768" spans="6:6" ht="14.4">
      <c r="F5768" s="274"/>
    </row>
    <row r="5769" spans="6:6" ht="14.4">
      <c r="F5769" s="274"/>
    </row>
    <row r="5770" spans="6:6" ht="14.4">
      <c r="F5770" s="274"/>
    </row>
    <row r="5771" spans="6:6" ht="14.4">
      <c r="F5771" s="274"/>
    </row>
    <row r="5772" spans="6:6" ht="14.4">
      <c r="F5772" s="274"/>
    </row>
    <row r="5773" spans="6:6" ht="14.4">
      <c r="F5773" s="274"/>
    </row>
    <row r="5774" spans="6:6" ht="14.4">
      <c r="F5774" s="274"/>
    </row>
    <row r="5775" spans="6:6" ht="14.4">
      <c r="F5775" s="274"/>
    </row>
    <row r="5776" spans="6:6" ht="14.4">
      <c r="F5776" s="274"/>
    </row>
    <row r="5777" spans="6:6" ht="14.4">
      <c r="F5777" s="274"/>
    </row>
    <row r="5778" spans="6:6" ht="14.4">
      <c r="F5778" s="274"/>
    </row>
    <row r="5779" spans="6:6" ht="14.4">
      <c r="F5779" s="274"/>
    </row>
    <row r="5780" spans="6:6" ht="14.4">
      <c r="F5780" s="274"/>
    </row>
    <row r="5781" spans="6:6" ht="14.4">
      <c r="F5781" s="274"/>
    </row>
    <row r="5782" spans="6:6" ht="14.4">
      <c r="F5782" s="274"/>
    </row>
    <row r="5783" spans="6:6" ht="14.4">
      <c r="F5783" s="274"/>
    </row>
    <row r="5784" spans="6:6" ht="14.4">
      <c r="F5784" s="274"/>
    </row>
    <row r="5785" spans="6:6" ht="14.4">
      <c r="F5785" s="274"/>
    </row>
    <row r="5786" spans="6:6" ht="14.4">
      <c r="F5786" s="274"/>
    </row>
    <row r="5787" spans="6:6" ht="14.4">
      <c r="F5787" s="274"/>
    </row>
    <row r="5788" spans="6:6" ht="14.4">
      <c r="F5788" s="274"/>
    </row>
    <row r="5789" spans="6:6" ht="14.4">
      <c r="F5789" s="274"/>
    </row>
    <row r="5790" spans="6:6" ht="14.4">
      <c r="F5790" s="274"/>
    </row>
    <row r="5791" spans="6:6" ht="14.4">
      <c r="F5791" s="274"/>
    </row>
    <row r="5792" spans="6:6" ht="14.4">
      <c r="F5792" s="274"/>
    </row>
    <row r="5793" spans="6:6" ht="14.4">
      <c r="F5793" s="274"/>
    </row>
    <row r="5794" spans="6:6" ht="14.4">
      <c r="F5794" s="274"/>
    </row>
    <row r="5795" spans="6:6" ht="14.4">
      <c r="F5795" s="274"/>
    </row>
    <row r="5796" spans="6:6" ht="14.4">
      <c r="F5796" s="274"/>
    </row>
    <row r="5797" spans="6:6" ht="14.4">
      <c r="F5797" s="274"/>
    </row>
    <row r="5798" spans="6:6" ht="14.4">
      <c r="F5798" s="274"/>
    </row>
    <row r="5799" spans="6:6" ht="14.4">
      <c r="F5799" s="274"/>
    </row>
    <row r="5800" spans="6:6" ht="14.4">
      <c r="F5800" s="274"/>
    </row>
    <row r="5801" spans="6:6" ht="14.4">
      <c r="F5801" s="274"/>
    </row>
    <row r="5802" spans="6:6" ht="14.4">
      <c r="F5802" s="274"/>
    </row>
    <row r="5803" spans="6:6" ht="14.4">
      <c r="F5803" s="274"/>
    </row>
    <row r="5804" spans="6:6" ht="14.4">
      <c r="F5804" s="274"/>
    </row>
    <row r="5805" spans="6:6" ht="14.4">
      <c r="F5805" s="274"/>
    </row>
    <row r="5806" spans="6:6" ht="14.4">
      <c r="F5806" s="274"/>
    </row>
    <row r="5807" spans="6:6" ht="14.4">
      <c r="F5807" s="274"/>
    </row>
    <row r="5808" spans="6:6" ht="14.4">
      <c r="F5808" s="274"/>
    </row>
    <row r="5809" spans="6:6" ht="14.4">
      <c r="F5809" s="274"/>
    </row>
    <row r="5810" spans="6:6" ht="14.4">
      <c r="F5810" s="274"/>
    </row>
    <row r="5811" spans="6:6" ht="14.4">
      <c r="F5811" s="274"/>
    </row>
    <row r="5812" spans="6:6" ht="14.4">
      <c r="F5812" s="274"/>
    </row>
    <row r="5813" spans="6:6" ht="14.4">
      <c r="F5813" s="274"/>
    </row>
    <row r="5814" spans="6:6" ht="14.4">
      <c r="F5814" s="274"/>
    </row>
    <row r="5815" spans="6:6" ht="14.4">
      <c r="F5815" s="274"/>
    </row>
    <row r="5816" spans="6:6" ht="14.4">
      <c r="F5816" s="274"/>
    </row>
    <row r="5817" spans="6:6" ht="14.4">
      <c r="F5817" s="274"/>
    </row>
    <row r="5818" spans="6:6" ht="14.4">
      <c r="F5818" s="274"/>
    </row>
    <row r="5819" spans="6:6" ht="14.4">
      <c r="F5819" s="274"/>
    </row>
    <row r="5820" spans="6:6" ht="14.4">
      <c r="F5820" s="274"/>
    </row>
    <row r="5821" spans="6:6" ht="14.4">
      <c r="F5821" s="274"/>
    </row>
    <row r="5822" spans="6:6" ht="14.4">
      <c r="F5822" s="274"/>
    </row>
    <row r="5823" spans="6:6" ht="14.4">
      <c r="F5823" s="274"/>
    </row>
    <row r="5824" spans="6:6" ht="14.4">
      <c r="F5824" s="274"/>
    </row>
    <row r="5825" spans="6:6" ht="14.4">
      <c r="F5825" s="274"/>
    </row>
    <row r="5826" spans="6:6" ht="14.4">
      <c r="F5826" s="274"/>
    </row>
    <row r="5827" spans="6:6" ht="14.4">
      <c r="F5827" s="274"/>
    </row>
    <row r="5828" spans="6:6" ht="14.4">
      <c r="F5828" s="274"/>
    </row>
    <row r="5829" spans="6:6" ht="14.4">
      <c r="F5829" s="274"/>
    </row>
    <row r="5830" spans="6:6" ht="14.4">
      <c r="F5830" s="274"/>
    </row>
    <row r="5831" spans="6:6" ht="14.4">
      <c r="F5831" s="274"/>
    </row>
    <row r="5832" spans="6:6" ht="14.4">
      <c r="F5832" s="274"/>
    </row>
    <row r="5833" spans="6:6" ht="14.4">
      <c r="F5833" s="274"/>
    </row>
    <row r="5834" spans="6:6" ht="14.4">
      <c r="F5834" s="274"/>
    </row>
    <row r="5835" spans="6:6" ht="14.4">
      <c r="F5835" s="274"/>
    </row>
    <row r="5836" spans="6:6" ht="14.4">
      <c r="F5836" s="274"/>
    </row>
    <row r="5837" spans="6:6" ht="14.4">
      <c r="F5837" s="274"/>
    </row>
    <row r="5838" spans="6:6" ht="14.4">
      <c r="F5838" s="274"/>
    </row>
    <row r="5839" spans="6:6" ht="14.4">
      <c r="F5839" s="274"/>
    </row>
    <row r="5840" spans="6:6" ht="14.4">
      <c r="F5840" s="274"/>
    </row>
    <row r="5841" spans="6:6" ht="14.4">
      <c r="F5841" s="274"/>
    </row>
    <row r="5842" spans="6:6" ht="14.4">
      <c r="F5842" s="274"/>
    </row>
    <row r="5843" spans="6:6" ht="14.4">
      <c r="F5843" s="274"/>
    </row>
    <row r="5844" spans="6:6" ht="14.4">
      <c r="F5844" s="274"/>
    </row>
    <row r="5845" spans="6:6" ht="14.4">
      <c r="F5845" s="274"/>
    </row>
    <row r="5846" spans="6:6" ht="14.4">
      <c r="F5846" s="274"/>
    </row>
    <row r="5847" spans="6:6" ht="14.4">
      <c r="F5847" s="274"/>
    </row>
    <row r="5848" spans="6:6" ht="14.4">
      <c r="F5848" s="274"/>
    </row>
    <row r="5849" spans="6:6" ht="14.4">
      <c r="F5849" s="274"/>
    </row>
    <row r="5850" spans="6:6" ht="14.4">
      <c r="F5850" s="274"/>
    </row>
    <row r="5851" spans="6:6" ht="14.4">
      <c r="F5851" s="274"/>
    </row>
    <row r="5852" spans="6:6" ht="14.4">
      <c r="F5852" s="274"/>
    </row>
    <row r="5853" spans="6:6" ht="14.4">
      <c r="F5853" s="274"/>
    </row>
    <row r="5854" spans="6:6" ht="14.4">
      <c r="F5854" s="274"/>
    </row>
    <row r="5855" spans="6:6" ht="14.4">
      <c r="F5855" s="274"/>
    </row>
    <row r="5856" spans="6:6" ht="14.4">
      <c r="F5856" s="274"/>
    </row>
    <row r="5857" spans="6:6" ht="14.4">
      <c r="F5857" s="274"/>
    </row>
    <row r="5858" spans="6:6" ht="14.4">
      <c r="F5858" s="274"/>
    </row>
    <row r="5859" spans="6:6" ht="14.4">
      <c r="F5859" s="274"/>
    </row>
    <row r="5860" spans="6:6" ht="14.4">
      <c r="F5860" s="274"/>
    </row>
    <row r="5861" spans="6:6" ht="14.4">
      <c r="F5861" s="274"/>
    </row>
    <row r="5862" spans="6:6" ht="14.4">
      <c r="F5862" s="274"/>
    </row>
    <row r="5863" spans="6:6" ht="14.4">
      <c r="F5863" s="274"/>
    </row>
    <row r="5864" spans="6:6" ht="14.4">
      <c r="F5864" s="274"/>
    </row>
    <row r="5865" spans="6:6" ht="14.4">
      <c r="F5865" s="274"/>
    </row>
    <row r="5866" spans="6:6" ht="14.4">
      <c r="F5866" s="274"/>
    </row>
    <row r="5867" spans="6:6" ht="14.4">
      <c r="F5867" s="274"/>
    </row>
    <row r="5868" spans="6:6" ht="14.4">
      <c r="F5868" s="274"/>
    </row>
    <row r="5869" spans="6:6" ht="14.4">
      <c r="F5869" s="274"/>
    </row>
    <row r="5870" spans="6:6" ht="14.4">
      <c r="F5870" s="274"/>
    </row>
    <row r="5871" spans="6:6" ht="14.4">
      <c r="F5871" s="274"/>
    </row>
    <row r="5872" spans="6:6" ht="14.4">
      <c r="F5872" s="274"/>
    </row>
    <row r="5873" spans="6:6" ht="14.4">
      <c r="F5873" s="274"/>
    </row>
    <row r="5874" spans="6:6" ht="14.4">
      <c r="F5874" s="274"/>
    </row>
    <row r="5875" spans="6:6" ht="14.4">
      <c r="F5875" s="274"/>
    </row>
    <row r="5876" spans="6:6" ht="14.4">
      <c r="F5876" s="274"/>
    </row>
    <row r="5877" spans="6:6" ht="14.4">
      <c r="F5877" s="274"/>
    </row>
    <row r="5878" spans="6:6" ht="14.4">
      <c r="F5878" s="274"/>
    </row>
    <row r="5879" spans="6:6" ht="14.4">
      <c r="F5879" s="274"/>
    </row>
    <row r="5880" spans="6:6" ht="14.4">
      <c r="F5880" s="274"/>
    </row>
    <row r="5881" spans="6:6" ht="14.4">
      <c r="F5881" s="274"/>
    </row>
    <row r="5882" spans="6:6" ht="14.4">
      <c r="F5882" s="274"/>
    </row>
    <row r="5883" spans="6:6" ht="14.4">
      <c r="F5883" s="274"/>
    </row>
    <row r="5884" spans="6:6" ht="14.4">
      <c r="F5884" s="274"/>
    </row>
    <row r="5885" spans="6:6" ht="14.4">
      <c r="F5885" s="274"/>
    </row>
    <row r="5886" spans="6:6" ht="14.4">
      <c r="F5886" s="274"/>
    </row>
    <row r="5887" spans="6:6" ht="14.4">
      <c r="F5887" s="274"/>
    </row>
    <row r="5888" spans="6:6" ht="14.4">
      <c r="F5888" s="274"/>
    </row>
    <row r="5889" spans="6:6" ht="14.4">
      <c r="F5889" s="274"/>
    </row>
    <row r="5890" spans="6:6" ht="14.4">
      <c r="F5890" s="274"/>
    </row>
    <row r="5891" spans="6:6" ht="14.4">
      <c r="F5891" s="274"/>
    </row>
    <row r="5892" spans="6:6" ht="14.4">
      <c r="F5892" s="274"/>
    </row>
    <row r="5893" spans="6:6" ht="14.4">
      <c r="F5893" s="274"/>
    </row>
    <row r="5894" spans="6:6" ht="14.4">
      <c r="F5894" s="274"/>
    </row>
    <row r="5895" spans="6:6" ht="14.4">
      <c r="F5895" s="274"/>
    </row>
    <row r="5896" spans="6:6" ht="14.4">
      <c r="F5896" s="274"/>
    </row>
    <row r="5897" spans="6:6" ht="14.4">
      <c r="F5897" s="274"/>
    </row>
    <row r="5898" spans="6:6" ht="14.4">
      <c r="F5898" s="274"/>
    </row>
    <row r="5899" spans="6:6" ht="14.4">
      <c r="F5899" s="274"/>
    </row>
    <row r="5900" spans="6:6" ht="14.4">
      <c r="F5900" s="274"/>
    </row>
    <row r="5901" spans="6:6" ht="14.4">
      <c r="F5901" s="274"/>
    </row>
    <row r="5902" spans="6:6" ht="14.4">
      <c r="F5902" s="274"/>
    </row>
    <row r="5903" spans="6:6" ht="14.4">
      <c r="F5903" s="274"/>
    </row>
    <row r="5904" spans="6:6" ht="14.4">
      <c r="F5904" s="274"/>
    </row>
    <row r="5905" spans="6:6" ht="14.4">
      <c r="F5905" s="274"/>
    </row>
    <row r="5906" spans="6:6" ht="14.4">
      <c r="F5906" s="274"/>
    </row>
    <row r="5907" spans="6:6" ht="14.4">
      <c r="F5907" s="274"/>
    </row>
    <row r="5908" spans="6:6" ht="14.4">
      <c r="F5908" s="274"/>
    </row>
    <row r="5909" spans="6:6" ht="14.4">
      <c r="F5909" s="274"/>
    </row>
    <row r="5910" spans="6:6" ht="14.4">
      <c r="F5910" s="274"/>
    </row>
    <row r="5911" spans="6:6" ht="14.4">
      <c r="F5911" s="274"/>
    </row>
    <row r="5912" spans="6:6" ht="14.4">
      <c r="F5912" s="274"/>
    </row>
    <row r="5913" spans="6:6" ht="14.4">
      <c r="F5913" s="274"/>
    </row>
    <row r="5914" spans="6:6" ht="14.4">
      <c r="F5914" s="274"/>
    </row>
    <row r="5915" spans="6:6" ht="14.4">
      <c r="F5915" s="274"/>
    </row>
    <row r="5916" spans="6:6" ht="14.4">
      <c r="F5916" s="274"/>
    </row>
    <row r="5917" spans="6:6" ht="14.4">
      <c r="F5917" s="274"/>
    </row>
    <row r="5918" spans="6:6" ht="14.4">
      <c r="F5918" s="274"/>
    </row>
    <row r="5919" spans="6:6" ht="14.4">
      <c r="F5919" s="274"/>
    </row>
    <row r="5920" spans="6:6" ht="14.4">
      <c r="F5920" s="274"/>
    </row>
    <row r="5921" spans="6:6" ht="14.4">
      <c r="F5921" s="274"/>
    </row>
    <row r="5922" spans="6:6" ht="14.4">
      <c r="F5922" s="274"/>
    </row>
    <row r="5923" spans="6:6" ht="14.4">
      <c r="F5923" s="274"/>
    </row>
    <row r="5924" spans="6:6" ht="14.4">
      <c r="F5924" s="274"/>
    </row>
    <row r="5925" spans="6:6" ht="14.4">
      <c r="F5925" s="274"/>
    </row>
    <row r="5926" spans="6:6" ht="14.4">
      <c r="F5926" s="274"/>
    </row>
    <row r="5927" spans="6:6" ht="14.4">
      <c r="F5927" s="274"/>
    </row>
    <row r="5928" spans="6:6" ht="14.4">
      <c r="F5928" s="274"/>
    </row>
    <row r="5929" spans="6:6" ht="14.4">
      <c r="F5929" s="274"/>
    </row>
    <row r="5930" spans="6:6" ht="14.4">
      <c r="F5930" s="274"/>
    </row>
    <row r="5931" spans="6:6" ht="14.4">
      <c r="F5931" s="274"/>
    </row>
    <row r="5932" spans="6:6" ht="14.4">
      <c r="F5932" s="274"/>
    </row>
    <row r="5933" spans="6:6" ht="14.4">
      <c r="F5933" s="274"/>
    </row>
    <row r="5934" spans="6:6" ht="14.4">
      <c r="F5934" s="274"/>
    </row>
    <row r="5935" spans="6:6" ht="14.4">
      <c r="F5935" s="274"/>
    </row>
    <row r="5936" spans="6:6" ht="14.4">
      <c r="F5936" s="274"/>
    </row>
    <row r="5937" spans="6:6" ht="14.4">
      <c r="F5937" s="274"/>
    </row>
    <row r="5938" spans="6:6" ht="14.4">
      <c r="F5938" s="274"/>
    </row>
    <row r="5939" spans="6:6" ht="14.4">
      <c r="F5939" s="274"/>
    </row>
    <row r="5940" spans="6:6" ht="14.4">
      <c r="F5940" s="274"/>
    </row>
    <row r="5941" spans="6:6" ht="14.4">
      <c r="F5941" s="274"/>
    </row>
    <row r="5942" spans="6:6" ht="14.4">
      <c r="F5942" s="274"/>
    </row>
    <row r="5943" spans="6:6" ht="14.4">
      <c r="F5943" s="274"/>
    </row>
    <row r="5944" spans="6:6" ht="14.4">
      <c r="F5944" s="274"/>
    </row>
    <row r="5945" spans="6:6" ht="14.4">
      <c r="F5945" s="274"/>
    </row>
    <row r="5946" spans="6:6" ht="14.4">
      <c r="F5946" s="274"/>
    </row>
    <row r="5947" spans="6:6" ht="14.4">
      <c r="F5947" s="274"/>
    </row>
    <row r="5948" spans="6:6" ht="14.4">
      <c r="F5948" s="274"/>
    </row>
    <row r="5949" spans="6:6" ht="14.4">
      <c r="F5949" s="274"/>
    </row>
    <row r="5950" spans="6:6" ht="14.4">
      <c r="F5950" s="274"/>
    </row>
    <row r="5951" spans="6:6" ht="14.4">
      <c r="F5951" s="274"/>
    </row>
    <row r="5952" spans="6:6" ht="14.4">
      <c r="F5952" s="274"/>
    </row>
    <row r="5953" spans="6:6" ht="14.4">
      <c r="F5953" s="274"/>
    </row>
    <row r="5954" spans="6:6" ht="14.4">
      <c r="F5954" s="274"/>
    </row>
    <row r="5955" spans="6:6" ht="14.4">
      <c r="F5955" s="274"/>
    </row>
    <row r="5956" spans="6:6" ht="14.4">
      <c r="F5956" s="274"/>
    </row>
    <row r="5957" spans="6:6" ht="14.4">
      <c r="F5957" s="274"/>
    </row>
    <row r="5958" spans="6:6" ht="14.4">
      <c r="F5958" s="274"/>
    </row>
    <row r="5959" spans="6:6" ht="14.4">
      <c r="F5959" s="274"/>
    </row>
    <row r="5960" spans="6:6" ht="14.4">
      <c r="F5960" s="274"/>
    </row>
    <row r="5961" spans="6:6" ht="14.4">
      <c r="F5961" s="274"/>
    </row>
    <row r="5962" spans="6:6" ht="14.4">
      <c r="F5962" s="274"/>
    </row>
    <row r="5963" spans="6:6" ht="14.4">
      <c r="F5963" s="274"/>
    </row>
    <row r="5964" spans="6:6" ht="14.4">
      <c r="F5964" s="274"/>
    </row>
    <row r="5965" spans="6:6" ht="14.4">
      <c r="F5965" s="274"/>
    </row>
    <row r="5966" spans="6:6" ht="14.4">
      <c r="F5966" s="274"/>
    </row>
    <row r="5967" spans="6:6" ht="14.4">
      <c r="F5967" s="274"/>
    </row>
    <row r="5968" spans="6:6" ht="14.4">
      <c r="F5968" s="274"/>
    </row>
    <row r="5969" spans="6:6" ht="14.4">
      <c r="F5969" s="274"/>
    </row>
    <row r="5970" spans="6:6" ht="14.4">
      <c r="F5970" s="274"/>
    </row>
    <row r="5971" spans="6:6" ht="14.4">
      <c r="F5971" s="274"/>
    </row>
    <row r="5972" spans="6:6" ht="14.4">
      <c r="F5972" s="274"/>
    </row>
    <row r="5973" spans="6:6" ht="14.4">
      <c r="F5973" s="274"/>
    </row>
    <row r="5974" spans="6:6" ht="14.4">
      <c r="F5974" s="274"/>
    </row>
    <row r="5975" spans="6:6" ht="14.4">
      <c r="F5975" s="274"/>
    </row>
    <row r="5976" spans="6:6" ht="14.4">
      <c r="F5976" s="274"/>
    </row>
    <row r="5977" spans="6:6" ht="14.4">
      <c r="F5977" s="274"/>
    </row>
    <row r="5978" spans="6:6" ht="14.4">
      <c r="F5978" s="274"/>
    </row>
    <row r="5979" spans="6:6" ht="14.4">
      <c r="F5979" s="274"/>
    </row>
    <row r="5980" spans="6:6" ht="14.4">
      <c r="F5980" s="274"/>
    </row>
    <row r="5981" spans="6:6" ht="14.4">
      <c r="F5981" s="274"/>
    </row>
    <row r="5982" spans="6:6" ht="14.4">
      <c r="F5982" s="274"/>
    </row>
    <row r="5983" spans="6:6" ht="14.4">
      <c r="F5983" s="274"/>
    </row>
    <row r="5984" spans="6:6" ht="14.4">
      <c r="F5984" s="274"/>
    </row>
    <row r="5985" spans="6:6" ht="14.4">
      <c r="F5985" s="274"/>
    </row>
    <row r="5986" spans="6:6" ht="14.4">
      <c r="F5986" s="274"/>
    </row>
    <row r="5987" spans="6:6" ht="14.4">
      <c r="F5987" s="274"/>
    </row>
    <row r="5988" spans="6:6" ht="14.4">
      <c r="F5988" s="274"/>
    </row>
    <row r="5989" spans="6:6" ht="14.4">
      <c r="F5989" s="274"/>
    </row>
    <row r="5990" spans="6:6" ht="14.4">
      <c r="F5990" s="274"/>
    </row>
    <row r="5991" spans="6:6" ht="14.4">
      <c r="F5991" s="274"/>
    </row>
    <row r="5992" spans="6:6" ht="14.4">
      <c r="F5992" s="274"/>
    </row>
    <row r="5993" spans="6:6" ht="14.4">
      <c r="F5993" s="274"/>
    </row>
    <row r="5994" spans="6:6" ht="14.4">
      <c r="F5994" s="274"/>
    </row>
    <row r="5995" spans="6:6" ht="14.4">
      <c r="F5995" s="274"/>
    </row>
    <row r="5996" spans="6:6" ht="14.4">
      <c r="F5996" s="274"/>
    </row>
    <row r="5997" spans="6:6" ht="14.4">
      <c r="F5997" s="274"/>
    </row>
    <row r="5998" spans="6:6" ht="14.4">
      <c r="F5998" s="274"/>
    </row>
    <row r="5999" spans="6:6" ht="14.4">
      <c r="F5999" s="274"/>
    </row>
    <row r="6000" spans="6:6" ht="14.4">
      <c r="F6000" s="274"/>
    </row>
    <row r="6001" spans="6:6" ht="14.4">
      <c r="F6001" s="274"/>
    </row>
    <row r="6002" spans="6:6" ht="14.4">
      <c r="F6002" s="274"/>
    </row>
    <row r="6003" spans="6:6" ht="14.4">
      <c r="F6003" s="274"/>
    </row>
    <row r="6004" spans="6:6" ht="14.4">
      <c r="F6004" s="274"/>
    </row>
    <row r="6005" spans="6:6" ht="14.4">
      <c r="F6005" s="274"/>
    </row>
    <row r="6006" spans="6:6" ht="14.4">
      <c r="F6006" s="274"/>
    </row>
    <row r="6007" spans="6:6" ht="14.4">
      <c r="F6007" s="274"/>
    </row>
    <row r="6008" spans="6:6" ht="14.4">
      <c r="F6008" s="274"/>
    </row>
    <row r="6009" spans="6:6" ht="14.4">
      <c r="F6009" s="274"/>
    </row>
    <row r="6010" spans="6:6" ht="14.4">
      <c r="F6010" s="274"/>
    </row>
    <row r="6011" spans="6:6" ht="14.4">
      <c r="F6011" s="274"/>
    </row>
    <row r="6012" spans="6:6" ht="14.4">
      <c r="F6012" s="274"/>
    </row>
    <row r="6013" spans="6:6" ht="14.4">
      <c r="F6013" s="274"/>
    </row>
    <row r="6014" spans="6:6" ht="14.4">
      <c r="F6014" s="274"/>
    </row>
    <row r="6015" spans="6:6" ht="14.4">
      <c r="F6015" s="274"/>
    </row>
    <row r="6016" spans="6:6" ht="14.4">
      <c r="F6016" s="274"/>
    </row>
    <row r="6017" spans="6:6" ht="14.4">
      <c r="F6017" s="274"/>
    </row>
    <row r="6018" spans="6:6" ht="14.4">
      <c r="F6018" s="274"/>
    </row>
    <row r="6019" spans="6:6" ht="14.4">
      <c r="F6019" s="274"/>
    </row>
    <row r="6020" spans="6:6" ht="14.4">
      <c r="F6020" s="274"/>
    </row>
    <row r="6021" spans="6:6" ht="14.4">
      <c r="F6021" s="274"/>
    </row>
    <row r="6022" spans="6:6" ht="14.4">
      <c r="F6022" s="274"/>
    </row>
    <row r="6023" spans="6:6" ht="14.4">
      <c r="F6023" s="274"/>
    </row>
    <row r="6024" spans="6:6" ht="14.4">
      <c r="F6024" s="274"/>
    </row>
    <row r="6025" spans="6:6" ht="14.4">
      <c r="F6025" s="274"/>
    </row>
    <row r="6026" spans="6:6" ht="14.4">
      <c r="F6026" s="274"/>
    </row>
    <row r="6027" spans="6:6" ht="14.4">
      <c r="F6027" s="274"/>
    </row>
    <row r="6028" spans="6:6" ht="14.4">
      <c r="F6028" s="274"/>
    </row>
    <row r="6029" spans="6:6" ht="14.4">
      <c r="F6029" s="274"/>
    </row>
    <row r="6030" spans="6:6" ht="14.4">
      <c r="F6030" s="274"/>
    </row>
    <row r="6031" spans="6:6" ht="14.4">
      <c r="F6031" s="274"/>
    </row>
    <row r="6032" spans="6:6" ht="14.4">
      <c r="F6032" s="274"/>
    </row>
    <row r="6033" spans="6:6" ht="14.4">
      <c r="F6033" s="274"/>
    </row>
    <row r="6034" spans="6:6" ht="14.4">
      <c r="F6034" s="274"/>
    </row>
    <row r="6035" spans="6:6" ht="14.4">
      <c r="F6035" s="274"/>
    </row>
    <row r="6036" spans="6:6" ht="14.4">
      <c r="F6036" s="274"/>
    </row>
    <row r="6037" spans="6:6" ht="14.4">
      <c r="F6037" s="274"/>
    </row>
    <row r="6038" spans="6:6" ht="14.4">
      <c r="F6038" s="274"/>
    </row>
    <row r="6039" spans="6:6" ht="14.4">
      <c r="F6039" s="274"/>
    </row>
    <row r="6040" spans="6:6" ht="14.4">
      <c r="F6040" s="274"/>
    </row>
    <row r="6041" spans="6:6" ht="14.4">
      <c r="F6041" s="274"/>
    </row>
    <row r="6042" spans="6:6" ht="14.4">
      <c r="F6042" s="274"/>
    </row>
    <row r="6043" spans="6:6" ht="14.4">
      <c r="F6043" s="274"/>
    </row>
    <row r="6044" spans="6:6" ht="14.4">
      <c r="F6044" s="274"/>
    </row>
    <row r="6045" spans="6:6" ht="14.4">
      <c r="F6045" s="274"/>
    </row>
    <row r="6046" spans="6:6" ht="14.4">
      <c r="F6046" s="274"/>
    </row>
    <row r="6047" spans="6:6" ht="14.4">
      <c r="F6047" s="274"/>
    </row>
    <row r="6048" spans="6:6" ht="14.4">
      <c r="F6048" s="274"/>
    </row>
    <row r="6049" spans="6:6" ht="14.4">
      <c r="F6049" s="274"/>
    </row>
    <row r="6050" spans="6:6" ht="14.4">
      <c r="F6050" s="274"/>
    </row>
    <row r="6051" spans="6:6" ht="14.4">
      <c r="F6051" s="274"/>
    </row>
    <row r="6052" spans="6:6" ht="14.4">
      <c r="F6052" s="274"/>
    </row>
    <row r="6053" spans="6:6" ht="14.4">
      <c r="F6053" s="274"/>
    </row>
    <row r="6054" spans="6:6" ht="14.4">
      <c r="F6054" s="274"/>
    </row>
    <row r="6055" spans="6:6" ht="14.4">
      <c r="F6055" s="274"/>
    </row>
    <row r="6056" spans="6:6" ht="14.4">
      <c r="F6056" s="274"/>
    </row>
    <row r="6057" spans="6:6" ht="14.4">
      <c r="F6057" s="274"/>
    </row>
    <row r="6058" spans="6:6" ht="14.4">
      <c r="F6058" s="274"/>
    </row>
    <row r="6059" spans="6:6" ht="14.4">
      <c r="F6059" s="274"/>
    </row>
    <row r="6060" spans="6:6" ht="14.4">
      <c r="F6060" s="274"/>
    </row>
    <row r="6061" spans="6:6" ht="14.4">
      <c r="F6061" s="274"/>
    </row>
    <row r="6062" spans="6:6" ht="14.4">
      <c r="F6062" s="274"/>
    </row>
    <row r="6063" spans="6:6" ht="14.4">
      <c r="F6063" s="274"/>
    </row>
    <row r="6064" spans="6:6" ht="14.4">
      <c r="F6064" s="274"/>
    </row>
    <row r="6065" spans="6:6" ht="14.4">
      <c r="F6065" s="274"/>
    </row>
    <row r="6066" spans="6:6" ht="14.4">
      <c r="F6066" s="274"/>
    </row>
    <row r="6067" spans="6:6" ht="14.4">
      <c r="F6067" s="274"/>
    </row>
    <row r="6068" spans="6:6" ht="14.4">
      <c r="F6068" s="274"/>
    </row>
    <row r="6069" spans="6:6" ht="14.4">
      <c r="F6069" s="274"/>
    </row>
    <row r="6070" spans="6:6" ht="14.4">
      <c r="F6070" s="274"/>
    </row>
    <row r="6071" spans="6:6" ht="14.4">
      <c r="F6071" s="274"/>
    </row>
    <row r="6072" spans="6:6" ht="14.4">
      <c r="F6072" s="274"/>
    </row>
    <row r="6073" spans="6:6" ht="14.4">
      <c r="F6073" s="274"/>
    </row>
    <row r="6074" spans="6:6" ht="14.4">
      <c r="F6074" s="274"/>
    </row>
    <row r="6075" spans="6:6" ht="14.4">
      <c r="F6075" s="274"/>
    </row>
    <row r="6076" spans="6:6" ht="14.4">
      <c r="F6076" s="274"/>
    </row>
    <row r="6077" spans="6:6" ht="14.4">
      <c r="F6077" s="274"/>
    </row>
    <row r="6078" spans="6:6" ht="14.4">
      <c r="F6078" s="274"/>
    </row>
    <row r="6079" spans="6:6" ht="14.4">
      <c r="F6079" s="274"/>
    </row>
    <row r="6080" spans="6:6" ht="14.4">
      <c r="F6080" s="274"/>
    </row>
    <row r="6081" spans="6:6" ht="14.4">
      <c r="F6081" s="274"/>
    </row>
    <row r="6082" spans="6:6" ht="14.4">
      <c r="F6082" s="274"/>
    </row>
    <row r="6083" spans="6:6" ht="14.4">
      <c r="F6083" s="274"/>
    </row>
    <row r="6084" spans="6:6" ht="14.4">
      <c r="F6084" s="274"/>
    </row>
    <row r="6085" spans="6:6" ht="14.4">
      <c r="F6085" s="274"/>
    </row>
    <row r="6086" spans="6:6" ht="14.4">
      <c r="F6086" s="274"/>
    </row>
    <row r="6087" spans="6:6" ht="14.4">
      <c r="F6087" s="274"/>
    </row>
    <row r="6088" spans="6:6" ht="14.4">
      <c r="F6088" s="274"/>
    </row>
    <row r="6089" spans="6:6" ht="14.4">
      <c r="F6089" s="274"/>
    </row>
    <row r="6090" spans="6:6" ht="14.4">
      <c r="F6090" s="274"/>
    </row>
    <row r="6091" spans="6:6" ht="14.4">
      <c r="F6091" s="274"/>
    </row>
    <row r="6092" spans="6:6" ht="14.4">
      <c r="F6092" s="274"/>
    </row>
    <row r="6093" spans="6:6" ht="14.4">
      <c r="F6093" s="274"/>
    </row>
    <row r="6094" spans="6:6" ht="14.4">
      <c r="F6094" s="274"/>
    </row>
    <row r="6095" spans="6:6" ht="14.4">
      <c r="F6095" s="274"/>
    </row>
    <row r="6096" spans="6:6" ht="14.4">
      <c r="F6096" s="274"/>
    </row>
    <row r="6097" spans="6:6" ht="14.4">
      <c r="F6097" s="274"/>
    </row>
    <row r="6098" spans="6:6" ht="14.4">
      <c r="F6098" s="274"/>
    </row>
    <row r="6099" spans="6:6" ht="14.4">
      <c r="F6099" s="274"/>
    </row>
    <row r="6100" spans="6:6" ht="14.4">
      <c r="F6100" s="274"/>
    </row>
    <row r="6101" spans="6:6" ht="14.4">
      <c r="F6101" s="274"/>
    </row>
    <row r="6102" spans="6:6" ht="14.4">
      <c r="F6102" s="274"/>
    </row>
    <row r="6103" spans="6:6" ht="14.4">
      <c r="F6103" s="274"/>
    </row>
    <row r="6104" spans="6:6" ht="14.4">
      <c r="F6104" s="274"/>
    </row>
    <row r="6105" spans="6:6" ht="14.4">
      <c r="F6105" s="274"/>
    </row>
    <row r="6106" spans="6:6" ht="14.4">
      <c r="F6106" s="274"/>
    </row>
    <row r="6107" spans="6:6" ht="14.4">
      <c r="F6107" s="274"/>
    </row>
    <row r="6108" spans="6:6" ht="14.4">
      <c r="F6108" s="274"/>
    </row>
    <row r="6109" spans="6:6" ht="14.4">
      <c r="F6109" s="274"/>
    </row>
    <row r="6110" spans="6:6" ht="14.4">
      <c r="F6110" s="274"/>
    </row>
    <row r="6111" spans="6:6" ht="14.4">
      <c r="F6111" s="274"/>
    </row>
    <row r="6112" spans="6:6" ht="14.4">
      <c r="F6112" s="274"/>
    </row>
    <row r="6113" spans="6:6" ht="14.4">
      <c r="F6113" s="274"/>
    </row>
    <row r="6114" spans="6:6" ht="14.4">
      <c r="F6114" s="274"/>
    </row>
    <row r="6115" spans="6:6" ht="14.4">
      <c r="F6115" s="274"/>
    </row>
    <row r="6116" spans="6:6" ht="14.4">
      <c r="F6116" s="274"/>
    </row>
    <row r="6117" spans="6:6" ht="14.4">
      <c r="F6117" s="274"/>
    </row>
    <row r="6118" spans="6:6" ht="14.4">
      <c r="F6118" s="274"/>
    </row>
    <row r="6119" spans="6:6" ht="14.4">
      <c r="F6119" s="274"/>
    </row>
    <row r="6120" spans="6:6" ht="14.4">
      <c r="F6120" s="274"/>
    </row>
    <row r="6121" spans="6:6" ht="14.4">
      <c r="F6121" s="274"/>
    </row>
    <row r="6122" spans="6:6" ht="14.4">
      <c r="F6122" s="274"/>
    </row>
    <row r="6123" spans="6:6" ht="14.4">
      <c r="F6123" s="274"/>
    </row>
    <row r="6124" spans="6:6" ht="14.4">
      <c r="F6124" s="274"/>
    </row>
    <row r="6125" spans="6:6" ht="14.4">
      <c r="F6125" s="274"/>
    </row>
    <row r="6126" spans="6:6" ht="14.4">
      <c r="F6126" s="274"/>
    </row>
    <row r="6127" spans="6:6" ht="14.4">
      <c r="F6127" s="274"/>
    </row>
    <row r="6128" spans="6:6" ht="14.4">
      <c r="F6128" s="274"/>
    </row>
    <row r="6129" spans="6:6" ht="14.4">
      <c r="F6129" s="274"/>
    </row>
    <row r="6130" spans="6:6" ht="14.4">
      <c r="F6130" s="274"/>
    </row>
    <row r="6131" spans="6:6" ht="14.4">
      <c r="F6131" s="274"/>
    </row>
    <row r="6132" spans="6:6" ht="14.4">
      <c r="F6132" s="274"/>
    </row>
    <row r="6133" spans="6:6" ht="14.4">
      <c r="F6133" s="274"/>
    </row>
    <row r="6134" spans="6:6" ht="14.4">
      <c r="F6134" s="274"/>
    </row>
    <row r="6135" spans="6:6" ht="14.4">
      <c r="F6135" s="274"/>
    </row>
    <row r="6136" spans="6:6" ht="14.4">
      <c r="F6136" s="274"/>
    </row>
    <row r="6137" spans="6:6" ht="14.4">
      <c r="F6137" s="274"/>
    </row>
    <row r="6138" spans="6:6" ht="14.4">
      <c r="F6138" s="274"/>
    </row>
    <row r="6139" spans="6:6" ht="14.4">
      <c r="F6139" s="274"/>
    </row>
    <row r="6140" spans="6:6" ht="14.4">
      <c r="F6140" s="274"/>
    </row>
    <row r="6141" spans="6:6" ht="14.4">
      <c r="F6141" s="274"/>
    </row>
    <row r="6142" spans="6:6" ht="14.4">
      <c r="F6142" s="274"/>
    </row>
    <row r="6143" spans="6:6" ht="14.4">
      <c r="F6143" s="274"/>
    </row>
    <row r="6144" spans="6:6" ht="14.4">
      <c r="F6144" s="274"/>
    </row>
    <row r="6145" spans="6:6" ht="14.4">
      <c r="F6145" s="274"/>
    </row>
    <row r="6146" spans="6:6" ht="14.4">
      <c r="F6146" s="274"/>
    </row>
    <row r="6147" spans="6:6" ht="14.4">
      <c r="F6147" s="274"/>
    </row>
    <row r="6148" spans="6:6" ht="14.4">
      <c r="F6148" s="274"/>
    </row>
    <row r="6149" spans="6:6" ht="14.4">
      <c r="F6149" s="274"/>
    </row>
    <row r="6150" spans="6:6" ht="14.4">
      <c r="F6150" s="274"/>
    </row>
    <row r="6151" spans="6:6" ht="14.4">
      <c r="F6151" s="274"/>
    </row>
    <row r="6152" spans="6:6" ht="14.4">
      <c r="F6152" s="274"/>
    </row>
    <row r="6153" spans="6:6" ht="14.4">
      <c r="F6153" s="274"/>
    </row>
    <row r="6154" spans="6:6" ht="14.4">
      <c r="F6154" s="274"/>
    </row>
    <row r="6155" spans="6:6" ht="14.4">
      <c r="F6155" s="274"/>
    </row>
    <row r="6156" spans="6:6" ht="14.4">
      <c r="F6156" s="274"/>
    </row>
    <row r="6157" spans="6:6" ht="14.4">
      <c r="F6157" s="274"/>
    </row>
    <row r="6158" spans="6:6" ht="14.4">
      <c r="F6158" s="274"/>
    </row>
    <row r="6159" spans="6:6" ht="14.4">
      <c r="F6159" s="274"/>
    </row>
    <row r="6160" spans="6:6" ht="14.4">
      <c r="F6160" s="274"/>
    </row>
    <row r="6161" spans="6:6" ht="14.4">
      <c r="F6161" s="274"/>
    </row>
    <row r="6162" spans="6:6" ht="14.4">
      <c r="F6162" s="274"/>
    </row>
    <row r="6163" spans="6:6" ht="14.4">
      <c r="F6163" s="274"/>
    </row>
    <row r="6164" spans="6:6" ht="14.4">
      <c r="F6164" s="274"/>
    </row>
    <row r="6165" spans="6:6" ht="14.4">
      <c r="F6165" s="274"/>
    </row>
    <row r="6166" spans="6:6" ht="14.4">
      <c r="F6166" s="274"/>
    </row>
    <row r="6167" spans="6:6" ht="14.4">
      <c r="F6167" s="274"/>
    </row>
    <row r="6168" spans="6:6" ht="14.4">
      <c r="F6168" s="274"/>
    </row>
    <row r="6169" spans="6:6" ht="14.4">
      <c r="F6169" s="274"/>
    </row>
    <row r="6170" spans="6:6" ht="14.4">
      <c r="F6170" s="274"/>
    </row>
    <row r="6171" spans="6:6" ht="14.4">
      <c r="F6171" s="274"/>
    </row>
    <row r="6172" spans="6:6" ht="14.4">
      <c r="F6172" s="274"/>
    </row>
    <row r="6173" spans="6:6" ht="14.4">
      <c r="F6173" s="274"/>
    </row>
    <row r="6174" spans="6:6" ht="14.4">
      <c r="F6174" s="274"/>
    </row>
    <row r="6175" spans="6:6" ht="14.4">
      <c r="F6175" s="274"/>
    </row>
    <row r="6176" spans="6:6" ht="14.4">
      <c r="F6176" s="274"/>
    </row>
    <row r="6177" spans="6:6" ht="14.4">
      <c r="F6177" s="274"/>
    </row>
    <row r="6178" spans="6:6" ht="14.4">
      <c r="F6178" s="274"/>
    </row>
    <row r="6179" spans="6:6" ht="14.4">
      <c r="F6179" s="274"/>
    </row>
    <row r="6180" spans="6:6" ht="14.4">
      <c r="F6180" s="274"/>
    </row>
    <row r="6181" spans="6:6" ht="14.4">
      <c r="F6181" s="274"/>
    </row>
    <row r="6182" spans="6:6" ht="14.4">
      <c r="F6182" s="274"/>
    </row>
    <row r="6183" spans="6:6" ht="14.4">
      <c r="F6183" s="274"/>
    </row>
    <row r="6184" spans="6:6" ht="14.4">
      <c r="F6184" s="274"/>
    </row>
    <row r="6185" spans="6:6" ht="14.4">
      <c r="F6185" s="274"/>
    </row>
    <row r="6186" spans="6:6" ht="14.4">
      <c r="F6186" s="274"/>
    </row>
    <row r="6187" spans="6:6" ht="14.4">
      <c r="F6187" s="274"/>
    </row>
    <row r="6188" spans="6:6" ht="14.4">
      <c r="F6188" s="274"/>
    </row>
    <row r="6189" spans="6:6" ht="14.4">
      <c r="F6189" s="274"/>
    </row>
    <row r="6190" spans="6:6" ht="14.4">
      <c r="F6190" s="274"/>
    </row>
    <row r="6191" spans="6:6" ht="14.4">
      <c r="F6191" s="274"/>
    </row>
    <row r="6192" spans="6:6" ht="14.4">
      <c r="F6192" s="274"/>
    </row>
    <row r="6193" spans="6:6" ht="14.4">
      <c r="F6193" s="274"/>
    </row>
    <row r="6194" spans="6:6" ht="14.4">
      <c r="F6194" s="274"/>
    </row>
    <row r="6195" spans="6:6" ht="14.4">
      <c r="F6195" s="274"/>
    </row>
    <row r="6196" spans="6:6" ht="14.4">
      <c r="F6196" s="274"/>
    </row>
    <row r="6197" spans="6:6" ht="14.4">
      <c r="F6197" s="274"/>
    </row>
    <row r="6198" spans="6:6" ht="14.4">
      <c r="F6198" s="274"/>
    </row>
    <row r="6199" spans="6:6" ht="14.4">
      <c r="F6199" s="274"/>
    </row>
    <row r="6200" spans="6:6" ht="14.4">
      <c r="F6200" s="274"/>
    </row>
    <row r="6201" spans="6:6" ht="14.4">
      <c r="F6201" s="274"/>
    </row>
    <row r="6202" spans="6:6" ht="14.4">
      <c r="F6202" s="274"/>
    </row>
    <row r="6203" spans="6:6" ht="14.4">
      <c r="F6203" s="274"/>
    </row>
    <row r="6204" spans="6:6" ht="14.4">
      <c r="F6204" s="274"/>
    </row>
    <row r="6205" spans="6:6" ht="14.4">
      <c r="F6205" s="274"/>
    </row>
    <row r="6206" spans="6:6" ht="14.4">
      <c r="F6206" s="274"/>
    </row>
    <row r="6207" spans="6:6" ht="14.4">
      <c r="F6207" s="274"/>
    </row>
    <row r="6208" spans="6:6" ht="14.4">
      <c r="F6208" s="274"/>
    </row>
    <row r="6209" spans="6:6" ht="14.4">
      <c r="F6209" s="274"/>
    </row>
    <row r="6210" spans="6:6" ht="14.4">
      <c r="F6210" s="274"/>
    </row>
    <row r="6211" spans="6:6" ht="14.4">
      <c r="F6211" s="274"/>
    </row>
    <row r="6212" spans="6:6" ht="14.4">
      <c r="F6212" s="274"/>
    </row>
    <row r="6213" spans="6:6" ht="14.4">
      <c r="F6213" s="274"/>
    </row>
    <row r="6214" spans="6:6" ht="14.4">
      <c r="F6214" s="274"/>
    </row>
    <row r="6215" spans="6:6" ht="14.4">
      <c r="F6215" s="274"/>
    </row>
    <row r="6216" spans="6:6" ht="14.4">
      <c r="F6216" s="274"/>
    </row>
    <row r="6217" spans="6:6" ht="14.4">
      <c r="F6217" s="274"/>
    </row>
    <row r="6218" spans="6:6" ht="14.4">
      <c r="F6218" s="274"/>
    </row>
    <row r="6219" spans="6:6" ht="14.4">
      <c r="F6219" s="274"/>
    </row>
    <row r="6220" spans="6:6" ht="14.4">
      <c r="F6220" s="274"/>
    </row>
    <row r="6221" spans="6:6" ht="14.4">
      <c r="F6221" s="274"/>
    </row>
    <row r="6222" spans="6:6" ht="14.4">
      <c r="F6222" s="274"/>
    </row>
    <row r="6223" spans="6:6" ht="14.4">
      <c r="F6223" s="274"/>
    </row>
    <row r="6224" spans="6:6" ht="14.4">
      <c r="F6224" s="274"/>
    </row>
    <row r="6225" spans="6:6" ht="14.4">
      <c r="F6225" s="274"/>
    </row>
    <row r="6226" spans="6:6" ht="14.4">
      <c r="F6226" s="274"/>
    </row>
    <row r="6227" spans="6:6" ht="14.4">
      <c r="F6227" s="274"/>
    </row>
    <row r="6228" spans="6:6" ht="14.4">
      <c r="F6228" s="274"/>
    </row>
    <row r="6229" spans="6:6" ht="14.4">
      <c r="F6229" s="274"/>
    </row>
    <row r="6230" spans="6:6" ht="14.4">
      <c r="F6230" s="274"/>
    </row>
    <row r="6231" spans="6:6" ht="14.4">
      <c r="F6231" s="274"/>
    </row>
    <row r="6232" spans="6:6" ht="14.4">
      <c r="F6232" s="274"/>
    </row>
    <row r="6233" spans="6:6" ht="14.4">
      <c r="F6233" s="274"/>
    </row>
    <row r="6234" spans="6:6" ht="14.4">
      <c r="F6234" s="274"/>
    </row>
    <row r="6235" spans="6:6" ht="14.4">
      <c r="F6235" s="274"/>
    </row>
    <row r="6236" spans="6:6" ht="14.4">
      <c r="F6236" s="274"/>
    </row>
    <row r="6237" spans="6:6" ht="14.4">
      <c r="F6237" s="274"/>
    </row>
    <row r="6238" spans="6:6" ht="14.4">
      <c r="F6238" s="274"/>
    </row>
    <row r="6239" spans="6:6" ht="14.4">
      <c r="F6239" s="274"/>
    </row>
    <row r="6240" spans="6:6" ht="14.4">
      <c r="F6240" s="274"/>
    </row>
    <row r="6241" spans="6:6" ht="14.4">
      <c r="F6241" s="274"/>
    </row>
    <row r="6242" spans="6:6" ht="14.4">
      <c r="F6242" s="274"/>
    </row>
    <row r="6243" spans="6:6" ht="14.4">
      <c r="F6243" s="274"/>
    </row>
    <row r="6244" spans="6:6" ht="14.4">
      <c r="F6244" s="274"/>
    </row>
    <row r="6245" spans="6:6" ht="14.4">
      <c r="F6245" s="274"/>
    </row>
    <row r="6246" spans="6:6" ht="14.4">
      <c r="F6246" s="274"/>
    </row>
    <row r="6247" spans="6:6" ht="14.4">
      <c r="F6247" s="274"/>
    </row>
    <row r="6248" spans="6:6" ht="14.4">
      <c r="F6248" s="274"/>
    </row>
    <row r="6249" spans="6:6" ht="14.4">
      <c r="F6249" s="274"/>
    </row>
    <row r="6250" spans="6:6" ht="14.4">
      <c r="F6250" s="274"/>
    </row>
    <row r="6251" spans="6:6" ht="14.4">
      <c r="F6251" s="274"/>
    </row>
    <row r="6252" spans="6:6" ht="14.4">
      <c r="F6252" s="274"/>
    </row>
    <row r="6253" spans="6:6" ht="14.4">
      <c r="F6253" s="274"/>
    </row>
    <row r="6254" spans="6:6" ht="14.4">
      <c r="F6254" s="274"/>
    </row>
    <row r="6255" spans="6:6" ht="14.4">
      <c r="F6255" s="274"/>
    </row>
    <row r="6256" spans="6:6" ht="14.4">
      <c r="F6256" s="274"/>
    </row>
    <row r="6257" spans="6:6" ht="14.4">
      <c r="F6257" s="274"/>
    </row>
    <row r="6258" spans="6:6" ht="14.4">
      <c r="F6258" s="274"/>
    </row>
    <row r="6259" spans="6:6" ht="14.4">
      <c r="F6259" s="274"/>
    </row>
    <row r="6260" spans="6:6" ht="14.4">
      <c r="F6260" s="274"/>
    </row>
    <row r="6261" spans="6:6" ht="14.4">
      <c r="F6261" s="274"/>
    </row>
    <row r="6262" spans="6:6" ht="14.4">
      <c r="F6262" s="274"/>
    </row>
    <row r="6263" spans="6:6" ht="14.4">
      <c r="F6263" s="274"/>
    </row>
    <row r="6264" spans="6:6" ht="14.4">
      <c r="F6264" s="274"/>
    </row>
    <row r="6265" spans="6:6" ht="14.4">
      <c r="F6265" s="274"/>
    </row>
    <row r="6266" spans="6:6" ht="14.4">
      <c r="F6266" s="274"/>
    </row>
    <row r="6267" spans="6:6" ht="14.4">
      <c r="F6267" s="274"/>
    </row>
    <row r="6268" spans="6:6" ht="14.4">
      <c r="F6268" s="274"/>
    </row>
    <row r="6269" spans="6:6" ht="14.4">
      <c r="F6269" s="274"/>
    </row>
    <row r="6270" spans="6:6" ht="14.4">
      <c r="F6270" s="274"/>
    </row>
    <row r="6271" spans="6:6" ht="14.4">
      <c r="F6271" s="274"/>
    </row>
    <row r="6272" spans="6:6" ht="14.4">
      <c r="F6272" s="274"/>
    </row>
    <row r="6273" spans="6:6" ht="14.4">
      <c r="F6273" s="274"/>
    </row>
    <row r="6274" spans="6:6" ht="14.4">
      <c r="F6274" s="274"/>
    </row>
    <row r="6275" spans="6:6" ht="14.4">
      <c r="F6275" s="274"/>
    </row>
    <row r="6276" spans="6:6" ht="14.4">
      <c r="F6276" s="274"/>
    </row>
    <row r="6277" spans="6:6" ht="14.4">
      <c r="F6277" s="274"/>
    </row>
    <row r="6278" spans="6:6" ht="14.4">
      <c r="F6278" s="274"/>
    </row>
    <row r="6279" spans="6:6" ht="14.4">
      <c r="F6279" s="274"/>
    </row>
    <row r="6280" spans="6:6" ht="14.4">
      <c r="F6280" s="274"/>
    </row>
    <row r="6281" spans="6:6" ht="14.4">
      <c r="F6281" s="274"/>
    </row>
    <row r="6282" spans="6:6" ht="14.4">
      <c r="F6282" s="274"/>
    </row>
    <row r="6283" spans="6:6" ht="14.4">
      <c r="F6283" s="274"/>
    </row>
    <row r="6284" spans="6:6" ht="14.4">
      <c r="F6284" s="274"/>
    </row>
    <row r="6285" spans="6:6" ht="14.4">
      <c r="F6285" s="274"/>
    </row>
    <row r="6286" spans="6:6" ht="14.4">
      <c r="F6286" s="274"/>
    </row>
    <row r="6287" spans="6:6" ht="14.4">
      <c r="F6287" s="274"/>
    </row>
    <row r="6288" spans="6:6" ht="14.4">
      <c r="F6288" s="274"/>
    </row>
    <row r="6289" spans="6:6" ht="14.4">
      <c r="F6289" s="274"/>
    </row>
    <row r="6290" spans="6:6" ht="14.4">
      <c r="F6290" s="274"/>
    </row>
    <row r="6291" spans="6:6" ht="14.4">
      <c r="F6291" s="274"/>
    </row>
    <row r="6292" spans="6:6" ht="14.4">
      <c r="F6292" s="274"/>
    </row>
    <row r="6293" spans="6:6" ht="14.4">
      <c r="F6293" s="274"/>
    </row>
    <row r="6294" spans="6:6" ht="14.4">
      <c r="F6294" s="274"/>
    </row>
    <row r="6295" spans="6:6" ht="14.4">
      <c r="F6295" s="274"/>
    </row>
    <row r="6296" spans="6:6" ht="14.4">
      <c r="F6296" s="274"/>
    </row>
    <row r="6297" spans="6:6" ht="14.4">
      <c r="F6297" s="274"/>
    </row>
    <row r="6298" spans="6:6" ht="14.4">
      <c r="F6298" s="274"/>
    </row>
    <row r="6299" spans="6:6" ht="14.4">
      <c r="F6299" s="274"/>
    </row>
    <row r="6300" spans="6:6" ht="14.4">
      <c r="F6300" s="274"/>
    </row>
    <row r="6301" spans="6:6" ht="14.4">
      <c r="F6301" s="274"/>
    </row>
    <row r="6302" spans="6:6" ht="14.4">
      <c r="F6302" s="274"/>
    </row>
    <row r="6303" spans="6:6" ht="14.4">
      <c r="F6303" s="274"/>
    </row>
    <row r="6304" spans="6:6" ht="14.4">
      <c r="F6304" s="274"/>
    </row>
    <row r="6305" spans="6:6" ht="14.4">
      <c r="F6305" s="274"/>
    </row>
    <row r="6306" spans="6:6" ht="14.4">
      <c r="F6306" s="274"/>
    </row>
    <row r="6307" spans="6:6" ht="14.4">
      <c r="F6307" s="274"/>
    </row>
    <row r="6308" spans="6:6" ht="14.4">
      <c r="F6308" s="274"/>
    </row>
    <row r="6309" spans="6:6" ht="14.4">
      <c r="F6309" s="274"/>
    </row>
    <row r="6310" spans="6:6" ht="14.4">
      <c r="F6310" s="274"/>
    </row>
    <row r="6311" spans="6:6" ht="14.4">
      <c r="F6311" s="274"/>
    </row>
    <row r="6312" spans="6:6" ht="14.4">
      <c r="F6312" s="274"/>
    </row>
    <row r="6313" spans="6:6" ht="14.4">
      <c r="F6313" s="274"/>
    </row>
    <row r="6314" spans="6:6" ht="14.4">
      <c r="F6314" s="274"/>
    </row>
    <row r="6315" spans="6:6" ht="14.4">
      <c r="F6315" s="274"/>
    </row>
    <row r="6316" spans="6:6" ht="14.4">
      <c r="F6316" s="274"/>
    </row>
    <row r="6317" spans="6:6" ht="14.4">
      <c r="F6317" s="274"/>
    </row>
    <row r="6318" spans="6:6" ht="14.4">
      <c r="F6318" s="274"/>
    </row>
    <row r="6319" spans="6:6" ht="14.4">
      <c r="F6319" s="274"/>
    </row>
    <row r="6320" spans="6:6" ht="14.4">
      <c r="F6320" s="274"/>
    </row>
    <row r="6321" spans="6:6" ht="14.4">
      <c r="F6321" s="274"/>
    </row>
    <row r="6322" spans="6:6" ht="14.4">
      <c r="F6322" s="274"/>
    </row>
    <row r="6323" spans="6:6" ht="14.4">
      <c r="F6323" s="274"/>
    </row>
    <row r="6324" spans="6:6" ht="14.4">
      <c r="F6324" s="274"/>
    </row>
    <row r="6325" spans="6:6" ht="14.4">
      <c r="F6325" s="274"/>
    </row>
    <row r="6326" spans="6:6" ht="14.4">
      <c r="F6326" s="274"/>
    </row>
    <row r="6327" spans="6:6" ht="14.4">
      <c r="F6327" s="274"/>
    </row>
    <row r="6328" spans="6:6" ht="14.4">
      <c r="F6328" s="274"/>
    </row>
    <row r="6329" spans="6:6" ht="14.4">
      <c r="F6329" s="274"/>
    </row>
    <row r="6330" spans="6:6" ht="14.4">
      <c r="F6330" s="274"/>
    </row>
    <row r="6331" spans="6:6" ht="14.4">
      <c r="F6331" s="274"/>
    </row>
    <row r="6332" spans="6:6" ht="14.4">
      <c r="F6332" s="274"/>
    </row>
    <row r="6333" spans="6:6" ht="14.4">
      <c r="F6333" s="274"/>
    </row>
    <row r="6334" spans="6:6" ht="14.4">
      <c r="F6334" s="274"/>
    </row>
    <row r="6335" spans="6:6" ht="14.4">
      <c r="F6335" s="274"/>
    </row>
    <row r="6336" spans="6:6" ht="14.4">
      <c r="F6336" s="274"/>
    </row>
    <row r="6337" spans="6:6" ht="14.4">
      <c r="F6337" s="274"/>
    </row>
    <row r="6338" spans="6:6" ht="14.4">
      <c r="F6338" s="274"/>
    </row>
    <row r="6339" spans="6:6" ht="14.4">
      <c r="F6339" s="274"/>
    </row>
    <row r="6340" spans="6:6" ht="14.4">
      <c r="F6340" s="274"/>
    </row>
    <row r="6341" spans="6:6" ht="14.4">
      <c r="F6341" s="274"/>
    </row>
    <row r="6342" spans="6:6" ht="14.4">
      <c r="F6342" s="274"/>
    </row>
    <row r="6343" spans="6:6" ht="14.4">
      <c r="F6343" s="274"/>
    </row>
    <row r="6344" spans="6:6" ht="14.4">
      <c r="F6344" s="274"/>
    </row>
    <row r="6345" spans="6:6" ht="14.4">
      <c r="F6345" s="274"/>
    </row>
    <row r="6346" spans="6:6" ht="14.4">
      <c r="F6346" s="274"/>
    </row>
    <row r="6347" spans="6:6" ht="14.4">
      <c r="F6347" s="274"/>
    </row>
    <row r="6348" spans="6:6" ht="14.4">
      <c r="F6348" s="274"/>
    </row>
    <row r="6349" spans="6:6" ht="14.4">
      <c r="F6349" s="274"/>
    </row>
    <row r="6350" spans="6:6" ht="14.4">
      <c r="F6350" s="274"/>
    </row>
    <row r="6351" spans="6:6" ht="14.4">
      <c r="F6351" s="274"/>
    </row>
    <row r="6352" spans="6:6" ht="14.4">
      <c r="F6352" s="274"/>
    </row>
    <row r="6353" spans="6:6" ht="14.4">
      <c r="F6353" s="274"/>
    </row>
    <row r="6354" spans="6:6" ht="14.4">
      <c r="F6354" s="274"/>
    </row>
    <row r="6355" spans="6:6" ht="14.4">
      <c r="F6355" s="274"/>
    </row>
    <row r="6356" spans="6:6" ht="14.4">
      <c r="F6356" s="274"/>
    </row>
    <row r="6357" spans="6:6" ht="14.4">
      <c r="F6357" s="274"/>
    </row>
    <row r="6358" spans="6:6" ht="14.4">
      <c r="F6358" s="274"/>
    </row>
    <row r="6359" spans="6:6" ht="14.4">
      <c r="F6359" s="274"/>
    </row>
    <row r="6360" spans="6:6" ht="14.4">
      <c r="F6360" s="274"/>
    </row>
    <row r="6361" spans="6:6" ht="14.4">
      <c r="F6361" s="274"/>
    </row>
    <row r="6362" spans="6:6" ht="14.4">
      <c r="F6362" s="274"/>
    </row>
    <row r="6363" spans="6:6" ht="14.4">
      <c r="F6363" s="274"/>
    </row>
    <row r="6364" spans="6:6" ht="14.4">
      <c r="F6364" s="274"/>
    </row>
    <row r="6365" spans="6:6" ht="14.4">
      <c r="F6365" s="274"/>
    </row>
    <row r="6366" spans="6:6" ht="14.4">
      <c r="F6366" s="274"/>
    </row>
    <row r="6367" spans="6:6" ht="14.4">
      <c r="F6367" s="274"/>
    </row>
    <row r="6368" spans="6:6" ht="14.4">
      <c r="F6368" s="274"/>
    </row>
    <row r="6369" spans="6:6" ht="14.4">
      <c r="F6369" s="274"/>
    </row>
    <row r="6370" spans="6:6" ht="14.4">
      <c r="F6370" s="274"/>
    </row>
    <row r="6371" spans="6:6" ht="14.4">
      <c r="F6371" s="274"/>
    </row>
    <row r="6372" spans="6:6" ht="14.4">
      <c r="F6372" s="274"/>
    </row>
    <row r="6373" spans="6:6" ht="14.4">
      <c r="F6373" s="274"/>
    </row>
    <row r="6374" spans="6:6" ht="14.4">
      <c r="F6374" s="274"/>
    </row>
    <row r="6375" spans="6:6" ht="14.4">
      <c r="F6375" s="274"/>
    </row>
    <row r="6376" spans="6:6" ht="14.4">
      <c r="F6376" s="274"/>
    </row>
    <row r="6377" spans="6:6" ht="14.4">
      <c r="F6377" s="274"/>
    </row>
    <row r="6378" spans="6:6" ht="14.4">
      <c r="F6378" s="274"/>
    </row>
    <row r="6379" spans="6:6" ht="14.4">
      <c r="F6379" s="274"/>
    </row>
    <row r="6380" spans="6:6" ht="14.4">
      <c r="F6380" s="274"/>
    </row>
    <row r="6381" spans="6:6" ht="14.4">
      <c r="F6381" s="274"/>
    </row>
    <row r="6382" spans="6:6" ht="14.4">
      <c r="F6382" s="274"/>
    </row>
    <row r="6383" spans="6:6" ht="14.4">
      <c r="F6383" s="274"/>
    </row>
    <row r="6384" spans="6:6" ht="14.4">
      <c r="F6384" s="274"/>
    </row>
    <row r="6385" spans="6:6" ht="14.4">
      <c r="F6385" s="274"/>
    </row>
    <row r="6386" spans="6:6" ht="14.4">
      <c r="F6386" s="274"/>
    </row>
    <row r="6387" spans="6:6" ht="14.4">
      <c r="F6387" s="274"/>
    </row>
    <row r="6388" spans="6:6" ht="14.4">
      <c r="F6388" s="274"/>
    </row>
    <row r="6389" spans="6:6" ht="14.4">
      <c r="F6389" s="274"/>
    </row>
    <row r="6390" spans="6:6" ht="14.4">
      <c r="F6390" s="274"/>
    </row>
    <row r="6391" spans="6:6" ht="14.4">
      <c r="F6391" s="274"/>
    </row>
    <row r="6392" spans="6:6" ht="14.4">
      <c r="F6392" s="274"/>
    </row>
    <row r="6393" spans="6:6" ht="14.4">
      <c r="F6393" s="274"/>
    </row>
    <row r="6394" spans="6:6" ht="14.4">
      <c r="F6394" s="274"/>
    </row>
    <row r="6395" spans="6:6" ht="14.4">
      <c r="F6395" s="274"/>
    </row>
    <row r="6396" spans="6:6" ht="14.4">
      <c r="F6396" s="274"/>
    </row>
    <row r="6397" spans="6:6" ht="14.4">
      <c r="F6397" s="274"/>
    </row>
    <row r="6398" spans="6:6" ht="14.4">
      <c r="F6398" s="274"/>
    </row>
    <row r="6399" spans="6:6" ht="14.4">
      <c r="F6399" s="274"/>
    </row>
    <row r="6400" spans="6:6" ht="14.4">
      <c r="F6400" s="274"/>
    </row>
    <row r="6401" spans="6:6" ht="14.4">
      <c r="F6401" s="274"/>
    </row>
    <row r="6402" spans="6:6" ht="14.4">
      <c r="F6402" s="274"/>
    </row>
    <row r="6403" spans="6:6" ht="14.4">
      <c r="F6403" s="274"/>
    </row>
    <row r="6404" spans="6:6" ht="14.4">
      <c r="F6404" s="274"/>
    </row>
    <row r="6405" spans="6:6" ht="14.4">
      <c r="F6405" s="274"/>
    </row>
    <row r="6406" spans="6:6" ht="14.4">
      <c r="F6406" s="274"/>
    </row>
    <row r="6407" spans="6:6" ht="14.4">
      <c r="F6407" s="274"/>
    </row>
    <row r="6408" spans="6:6" ht="14.4">
      <c r="F6408" s="274"/>
    </row>
    <row r="6409" spans="6:6" ht="14.4">
      <c r="F6409" s="274"/>
    </row>
    <row r="6410" spans="6:6" ht="14.4">
      <c r="F6410" s="274"/>
    </row>
    <row r="6411" spans="6:6" ht="14.4">
      <c r="F6411" s="274"/>
    </row>
    <row r="6412" spans="6:6" ht="14.4">
      <c r="F6412" s="274"/>
    </row>
    <row r="6413" spans="6:6" ht="14.4">
      <c r="F6413" s="274"/>
    </row>
    <row r="6414" spans="6:6" ht="14.4">
      <c r="F6414" s="274"/>
    </row>
    <row r="6415" spans="6:6" ht="14.4">
      <c r="F6415" s="274"/>
    </row>
    <row r="6416" spans="6:6" ht="14.4">
      <c r="F6416" s="274"/>
    </row>
    <row r="6417" spans="6:6" ht="14.4">
      <c r="F6417" s="274"/>
    </row>
    <row r="6418" spans="6:6" ht="14.4">
      <c r="F6418" s="274"/>
    </row>
    <row r="6419" spans="6:6" ht="14.4">
      <c r="F6419" s="274"/>
    </row>
    <row r="6420" spans="6:6" ht="14.4">
      <c r="F6420" s="274"/>
    </row>
    <row r="6421" spans="6:6" ht="14.4">
      <c r="F6421" s="274"/>
    </row>
    <row r="6422" spans="6:6" ht="14.4">
      <c r="F6422" s="274"/>
    </row>
    <row r="6423" spans="6:6" ht="14.4">
      <c r="F6423" s="274"/>
    </row>
    <row r="6424" spans="6:6" ht="14.4">
      <c r="F6424" s="274"/>
    </row>
    <row r="6425" spans="6:6" ht="14.4">
      <c r="F6425" s="274"/>
    </row>
    <row r="6426" spans="6:6" ht="14.4">
      <c r="F6426" s="274"/>
    </row>
    <row r="6427" spans="6:6" ht="14.4">
      <c r="F6427" s="274"/>
    </row>
    <row r="6428" spans="6:6" ht="14.4">
      <c r="F6428" s="274"/>
    </row>
    <row r="6429" spans="6:6" ht="14.4">
      <c r="F6429" s="274"/>
    </row>
    <row r="6430" spans="6:6" ht="14.4">
      <c r="F6430" s="274"/>
    </row>
    <row r="6431" spans="6:6" ht="14.4">
      <c r="F6431" s="274"/>
    </row>
    <row r="6432" spans="6:6" ht="14.4">
      <c r="F6432" s="274"/>
    </row>
    <row r="6433" spans="6:6" ht="14.4">
      <c r="F6433" s="274"/>
    </row>
    <row r="6434" spans="6:6" ht="14.4">
      <c r="F6434" s="274"/>
    </row>
    <row r="6435" spans="6:6" ht="14.4">
      <c r="F6435" s="274"/>
    </row>
    <row r="6436" spans="6:6" ht="14.4">
      <c r="F6436" s="274"/>
    </row>
    <row r="6437" spans="6:6" ht="14.4">
      <c r="F6437" s="274"/>
    </row>
    <row r="6438" spans="6:6" ht="14.4">
      <c r="F6438" s="274"/>
    </row>
    <row r="6439" spans="6:6" ht="14.4">
      <c r="F6439" s="274"/>
    </row>
    <row r="6440" spans="6:6" ht="14.4">
      <c r="F6440" s="274"/>
    </row>
    <row r="6441" spans="6:6" ht="14.4">
      <c r="F6441" s="274"/>
    </row>
    <row r="6442" spans="6:6" ht="14.4">
      <c r="F6442" s="274"/>
    </row>
    <row r="6443" spans="6:6" ht="14.4">
      <c r="F6443" s="274"/>
    </row>
    <row r="6444" spans="6:6" ht="14.4">
      <c r="F6444" s="274"/>
    </row>
    <row r="6445" spans="6:6" ht="14.4">
      <c r="F6445" s="274"/>
    </row>
    <row r="6446" spans="6:6" ht="14.4">
      <c r="F6446" s="274"/>
    </row>
    <row r="6447" spans="6:6" ht="14.4">
      <c r="F6447" s="274"/>
    </row>
    <row r="6448" spans="6:6" ht="14.4">
      <c r="F6448" s="274"/>
    </row>
    <row r="6449" spans="6:6" ht="14.4">
      <c r="F6449" s="274"/>
    </row>
    <row r="6450" spans="6:6" ht="14.4">
      <c r="F6450" s="274"/>
    </row>
    <row r="6451" spans="6:6" ht="14.4">
      <c r="F6451" s="274"/>
    </row>
    <row r="6452" spans="6:6" ht="14.4">
      <c r="F6452" s="274"/>
    </row>
    <row r="6453" spans="6:6" ht="14.4">
      <c r="F6453" s="274"/>
    </row>
    <row r="6454" spans="6:6" ht="14.4">
      <c r="F6454" s="274"/>
    </row>
    <row r="6455" spans="6:6" ht="14.4">
      <c r="F6455" s="274"/>
    </row>
    <row r="6456" spans="6:6" ht="14.4">
      <c r="F6456" s="274"/>
    </row>
    <row r="6457" spans="6:6" ht="14.4">
      <c r="F6457" s="274"/>
    </row>
    <row r="6458" spans="6:6" ht="14.4">
      <c r="F6458" s="274"/>
    </row>
    <row r="6459" spans="6:6" ht="14.4">
      <c r="F6459" s="274"/>
    </row>
    <row r="6460" spans="6:6" ht="14.4">
      <c r="F6460" s="274"/>
    </row>
    <row r="6461" spans="6:6" ht="14.4">
      <c r="F6461" s="274"/>
    </row>
    <row r="6462" spans="6:6" ht="14.4">
      <c r="F6462" s="274"/>
    </row>
    <row r="6463" spans="6:6" ht="14.4">
      <c r="F6463" s="274"/>
    </row>
    <row r="6464" spans="6:6" ht="14.4">
      <c r="F6464" s="274"/>
    </row>
    <row r="6465" spans="6:6" ht="14.4">
      <c r="F6465" s="274"/>
    </row>
    <row r="6466" spans="6:6" ht="14.4">
      <c r="F6466" s="274"/>
    </row>
    <row r="6467" spans="6:6" ht="14.4">
      <c r="F6467" s="274"/>
    </row>
    <row r="6468" spans="6:6" ht="14.4">
      <c r="F6468" s="274"/>
    </row>
    <row r="6469" spans="6:6" ht="14.4">
      <c r="F6469" s="274"/>
    </row>
    <row r="6470" spans="6:6" ht="14.4">
      <c r="F6470" s="274"/>
    </row>
    <row r="6471" spans="6:6" ht="14.4">
      <c r="F6471" s="274"/>
    </row>
    <row r="6472" spans="6:6" ht="14.4">
      <c r="F6472" s="274"/>
    </row>
    <row r="6473" spans="6:6" ht="14.4">
      <c r="F6473" s="274"/>
    </row>
    <row r="6474" spans="6:6" ht="14.4">
      <c r="F6474" s="274"/>
    </row>
    <row r="6475" spans="6:6" ht="14.4">
      <c r="F6475" s="274"/>
    </row>
    <row r="6476" spans="6:6" ht="14.4">
      <c r="F6476" s="274"/>
    </row>
    <row r="6477" spans="6:6" ht="14.4">
      <c r="F6477" s="274"/>
    </row>
    <row r="6478" spans="6:6" ht="14.4">
      <c r="F6478" s="274"/>
    </row>
    <row r="6479" spans="6:6" ht="14.4">
      <c r="F6479" s="274"/>
    </row>
    <row r="6480" spans="6:6" ht="14.4">
      <c r="F6480" s="274"/>
    </row>
    <row r="6481" spans="6:6" ht="14.4">
      <c r="F6481" s="274"/>
    </row>
    <row r="6482" spans="6:6" ht="14.4">
      <c r="F6482" s="274"/>
    </row>
    <row r="6483" spans="6:6" ht="14.4">
      <c r="F6483" s="274"/>
    </row>
    <row r="6484" spans="6:6" ht="14.4">
      <c r="F6484" s="274"/>
    </row>
    <row r="6485" spans="6:6" ht="14.4">
      <c r="F6485" s="274"/>
    </row>
    <row r="6486" spans="6:6" ht="14.4">
      <c r="F6486" s="274"/>
    </row>
    <row r="6487" spans="6:6" ht="14.4">
      <c r="F6487" s="274"/>
    </row>
    <row r="6488" spans="6:6" ht="14.4">
      <c r="F6488" s="274"/>
    </row>
    <row r="6489" spans="6:6" ht="14.4">
      <c r="F6489" s="274"/>
    </row>
    <row r="6490" spans="6:6" ht="14.4">
      <c r="F6490" s="274"/>
    </row>
    <row r="6491" spans="6:6" ht="14.4">
      <c r="F6491" s="274"/>
    </row>
    <row r="6492" spans="6:6" ht="14.4">
      <c r="F6492" s="274"/>
    </row>
    <row r="6493" spans="6:6" ht="14.4">
      <c r="F6493" s="274"/>
    </row>
    <row r="6494" spans="6:6" ht="14.4">
      <c r="F6494" s="274"/>
    </row>
    <row r="6495" spans="6:6" ht="14.4">
      <c r="F6495" s="274"/>
    </row>
    <row r="6496" spans="6:6" ht="14.4">
      <c r="F6496" s="274"/>
    </row>
    <row r="6497" spans="6:6" ht="14.4">
      <c r="F6497" s="274"/>
    </row>
    <row r="6498" spans="6:6" ht="14.4">
      <c r="F6498" s="274"/>
    </row>
    <row r="6499" spans="6:6" ht="14.4">
      <c r="F6499" s="274"/>
    </row>
    <row r="6500" spans="6:6" ht="14.4">
      <c r="F6500" s="274"/>
    </row>
    <row r="6501" spans="6:6" ht="14.4">
      <c r="F6501" s="274"/>
    </row>
    <row r="6502" spans="6:6" ht="14.4">
      <c r="F6502" s="274"/>
    </row>
    <row r="6503" spans="6:6" ht="14.4">
      <c r="F6503" s="274"/>
    </row>
    <row r="6504" spans="6:6" ht="14.4">
      <c r="F6504" s="274"/>
    </row>
    <row r="6505" spans="6:6" ht="14.4">
      <c r="F6505" s="274"/>
    </row>
    <row r="6506" spans="6:6" ht="14.4">
      <c r="F6506" s="274"/>
    </row>
    <row r="6507" spans="6:6" ht="14.4">
      <c r="F6507" s="274"/>
    </row>
    <row r="6508" spans="6:6" ht="14.4">
      <c r="F6508" s="274"/>
    </row>
    <row r="6509" spans="6:6" ht="14.4">
      <c r="F6509" s="274"/>
    </row>
    <row r="6510" spans="6:6" ht="14.4">
      <c r="F6510" s="274"/>
    </row>
    <row r="6511" spans="6:6" ht="14.4">
      <c r="F6511" s="274"/>
    </row>
    <row r="6512" spans="6:6" ht="14.4">
      <c r="F6512" s="274"/>
    </row>
    <row r="6513" spans="6:6" ht="14.4">
      <c r="F6513" s="274"/>
    </row>
    <row r="6514" spans="6:6" ht="14.4">
      <c r="F6514" s="274"/>
    </row>
    <row r="6515" spans="6:6" ht="14.4">
      <c r="F6515" s="274"/>
    </row>
    <row r="6516" spans="6:6" ht="14.4">
      <c r="F6516" s="274"/>
    </row>
    <row r="6517" spans="6:6" ht="14.4">
      <c r="F6517" s="274"/>
    </row>
    <row r="6518" spans="6:6" ht="14.4">
      <c r="F6518" s="274"/>
    </row>
    <row r="6519" spans="6:6" ht="14.4">
      <c r="F6519" s="274"/>
    </row>
    <row r="6520" spans="6:6" ht="14.4">
      <c r="F6520" s="274"/>
    </row>
    <row r="6521" spans="6:6" ht="14.4">
      <c r="F6521" s="274"/>
    </row>
    <row r="6522" spans="6:6" ht="14.4">
      <c r="F6522" s="274"/>
    </row>
    <row r="6523" spans="6:6" ht="14.4">
      <c r="F6523" s="274"/>
    </row>
    <row r="6524" spans="6:6" ht="14.4">
      <c r="F6524" s="274"/>
    </row>
    <row r="6525" spans="6:6" ht="14.4">
      <c r="F6525" s="274"/>
    </row>
    <row r="6526" spans="6:6" ht="14.4">
      <c r="F6526" s="274"/>
    </row>
    <row r="6527" spans="6:6" ht="14.4">
      <c r="F6527" s="274"/>
    </row>
    <row r="6528" spans="6:6" ht="14.4">
      <c r="F6528" s="274"/>
    </row>
    <row r="6529" spans="6:6" ht="14.4">
      <c r="F6529" s="274"/>
    </row>
    <row r="6530" spans="6:6" ht="14.4">
      <c r="F6530" s="274"/>
    </row>
    <row r="6531" spans="6:6" ht="14.4">
      <c r="F6531" s="274"/>
    </row>
    <row r="6532" spans="6:6" ht="14.4">
      <c r="F6532" s="274"/>
    </row>
    <row r="6533" spans="6:6" ht="14.4">
      <c r="F6533" s="274"/>
    </row>
    <row r="6534" spans="6:6" ht="14.4">
      <c r="F6534" s="274"/>
    </row>
    <row r="6535" spans="6:6" ht="14.4">
      <c r="F6535" s="274"/>
    </row>
    <row r="6536" spans="6:6" ht="14.4">
      <c r="F6536" s="274"/>
    </row>
    <row r="6537" spans="6:6" ht="14.4">
      <c r="F6537" s="274"/>
    </row>
    <row r="6538" spans="6:6" ht="14.4">
      <c r="F6538" s="274"/>
    </row>
    <row r="6539" spans="6:6" ht="14.4">
      <c r="F6539" s="274"/>
    </row>
    <row r="6540" spans="6:6" ht="14.4">
      <c r="F6540" s="274"/>
    </row>
    <row r="6541" spans="6:6" ht="14.4">
      <c r="F6541" s="274"/>
    </row>
    <row r="6542" spans="6:6" ht="14.4">
      <c r="F6542" s="274"/>
    </row>
    <row r="6543" spans="6:6" ht="14.4">
      <c r="F6543" s="274"/>
    </row>
    <row r="6544" spans="6:6" ht="14.4">
      <c r="F6544" s="274"/>
    </row>
    <row r="6545" spans="6:6" ht="14.4">
      <c r="F6545" s="274"/>
    </row>
    <row r="6546" spans="6:6" ht="14.4">
      <c r="F6546" s="274"/>
    </row>
    <row r="6547" spans="6:6" ht="14.4">
      <c r="F6547" s="274"/>
    </row>
    <row r="6548" spans="6:6" ht="14.4">
      <c r="F6548" s="274"/>
    </row>
    <row r="6549" spans="6:6" ht="14.4">
      <c r="F6549" s="274"/>
    </row>
    <row r="6550" spans="6:6" ht="14.4">
      <c r="F6550" s="274"/>
    </row>
    <row r="6551" spans="6:6" ht="14.4">
      <c r="F6551" s="274"/>
    </row>
    <row r="6552" spans="6:6" ht="14.4">
      <c r="F6552" s="274"/>
    </row>
    <row r="6553" spans="6:6" ht="14.4">
      <c r="F6553" s="274"/>
    </row>
    <row r="6554" spans="6:6" ht="14.4">
      <c r="F6554" s="274"/>
    </row>
    <row r="6555" spans="6:6" ht="14.4">
      <c r="F6555" s="274"/>
    </row>
    <row r="6556" spans="6:6" ht="14.4">
      <c r="F6556" s="274"/>
    </row>
    <row r="6557" spans="6:6" ht="14.4">
      <c r="F6557" s="274"/>
    </row>
    <row r="6558" spans="6:6" ht="14.4">
      <c r="F6558" s="274"/>
    </row>
    <row r="6559" spans="6:6" ht="14.4">
      <c r="F6559" s="274"/>
    </row>
    <row r="6560" spans="6:6" ht="14.4">
      <c r="F6560" s="274"/>
    </row>
    <row r="6561" spans="6:6" ht="14.4">
      <c r="F6561" s="274"/>
    </row>
    <row r="6562" spans="6:6" ht="14.4">
      <c r="F6562" s="274"/>
    </row>
    <row r="6563" spans="6:6" ht="14.4">
      <c r="F6563" s="274"/>
    </row>
    <row r="6564" spans="6:6" ht="14.4">
      <c r="F6564" s="274"/>
    </row>
    <row r="6565" spans="6:6" ht="14.4">
      <c r="F6565" s="274"/>
    </row>
    <row r="6566" spans="6:6" ht="14.4">
      <c r="F6566" s="274"/>
    </row>
    <row r="6567" spans="6:6" ht="14.4">
      <c r="F6567" s="274"/>
    </row>
    <row r="6568" spans="6:6" ht="14.4">
      <c r="F6568" s="274"/>
    </row>
    <row r="6569" spans="6:6" ht="14.4">
      <c r="F6569" s="274"/>
    </row>
    <row r="6570" spans="6:6" ht="14.4">
      <c r="F6570" s="274"/>
    </row>
    <row r="6571" spans="6:6" ht="14.4">
      <c r="F6571" s="274"/>
    </row>
    <row r="6572" spans="6:6" ht="14.4">
      <c r="F6572" s="274"/>
    </row>
    <row r="6573" spans="6:6" ht="14.4">
      <c r="F6573" s="274"/>
    </row>
    <row r="6574" spans="6:6" ht="14.4">
      <c r="F6574" s="274"/>
    </row>
    <row r="6575" spans="6:6" ht="14.4">
      <c r="F6575" s="274"/>
    </row>
    <row r="6576" spans="6:6" ht="14.4">
      <c r="F6576" s="274"/>
    </row>
    <row r="6577" spans="6:6" ht="14.4">
      <c r="F6577" s="274"/>
    </row>
    <row r="6578" spans="6:6" ht="14.4">
      <c r="F6578" s="274"/>
    </row>
    <row r="6579" spans="6:6" ht="14.4">
      <c r="F6579" s="274"/>
    </row>
    <row r="6580" spans="6:6" ht="14.4">
      <c r="F6580" s="274"/>
    </row>
    <row r="6581" spans="6:6" ht="14.4">
      <c r="F6581" s="274"/>
    </row>
    <row r="6582" spans="6:6" ht="14.4">
      <c r="F6582" s="274"/>
    </row>
    <row r="6583" spans="6:6" ht="14.4">
      <c r="F6583" s="274"/>
    </row>
    <row r="6584" spans="6:6" ht="14.4">
      <c r="F6584" s="274"/>
    </row>
    <row r="6585" spans="6:6" ht="14.4">
      <c r="F6585" s="274"/>
    </row>
    <row r="6586" spans="6:6" ht="14.4">
      <c r="F6586" s="274"/>
    </row>
    <row r="6587" spans="6:6" ht="14.4">
      <c r="F6587" s="274"/>
    </row>
    <row r="6588" spans="6:6" ht="14.4">
      <c r="F6588" s="274"/>
    </row>
    <row r="6589" spans="6:6" ht="14.4">
      <c r="F6589" s="274"/>
    </row>
    <row r="6590" spans="6:6" ht="14.4">
      <c r="F6590" s="274"/>
    </row>
    <row r="6591" spans="6:6" ht="14.4">
      <c r="F6591" s="274"/>
    </row>
    <row r="6592" spans="6:6" ht="14.4">
      <c r="F6592" s="274"/>
    </row>
    <row r="6593" spans="6:6" ht="14.4">
      <c r="F6593" s="274"/>
    </row>
    <row r="6594" spans="6:6" ht="14.4">
      <c r="F6594" s="274"/>
    </row>
    <row r="6595" spans="6:6" ht="14.4">
      <c r="F6595" s="274"/>
    </row>
    <row r="6596" spans="6:6" ht="14.4">
      <c r="F6596" s="274"/>
    </row>
    <row r="6597" spans="6:6" ht="14.4">
      <c r="F6597" s="274"/>
    </row>
    <row r="6598" spans="6:6" ht="14.4">
      <c r="F6598" s="274"/>
    </row>
    <row r="6599" spans="6:6" ht="14.4">
      <c r="F6599" s="274"/>
    </row>
    <row r="6600" spans="6:6" ht="14.4">
      <c r="F6600" s="274"/>
    </row>
    <row r="6601" spans="6:6" ht="14.4">
      <c r="F6601" s="274"/>
    </row>
    <row r="6602" spans="6:6" ht="14.4">
      <c r="F6602" s="274"/>
    </row>
    <row r="6603" spans="6:6" ht="14.4">
      <c r="F6603" s="274"/>
    </row>
    <row r="6604" spans="6:6" ht="14.4">
      <c r="F6604" s="274"/>
    </row>
    <row r="6605" spans="6:6" ht="14.4">
      <c r="F6605" s="274"/>
    </row>
    <row r="6606" spans="6:6" ht="14.4">
      <c r="F6606" s="274"/>
    </row>
    <row r="6607" spans="6:6" ht="14.4">
      <c r="F6607" s="274"/>
    </row>
    <row r="6608" spans="6:6" ht="14.4">
      <c r="F6608" s="274"/>
    </row>
    <row r="6609" spans="6:6" ht="14.4">
      <c r="F6609" s="274"/>
    </row>
    <row r="6610" spans="6:6" ht="14.4">
      <c r="F6610" s="274"/>
    </row>
    <row r="6611" spans="6:6" ht="14.4">
      <c r="F6611" s="274"/>
    </row>
    <row r="6612" spans="6:6" ht="14.4">
      <c r="F6612" s="274"/>
    </row>
    <row r="6613" spans="6:6" ht="14.4">
      <c r="F6613" s="274"/>
    </row>
    <row r="6614" spans="6:6" ht="14.4">
      <c r="F6614" s="274"/>
    </row>
    <row r="6615" spans="6:6" ht="14.4">
      <c r="F6615" s="274"/>
    </row>
    <row r="6616" spans="6:6" ht="14.4">
      <c r="F6616" s="274"/>
    </row>
    <row r="6617" spans="6:6" ht="14.4">
      <c r="F6617" s="274"/>
    </row>
    <row r="6618" spans="6:6" ht="14.4">
      <c r="F6618" s="274"/>
    </row>
    <row r="6619" spans="6:6" ht="14.4">
      <c r="F6619" s="274"/>
    </row>
    <row r="6620" spans="6:6" ht="14.4">
      <c r="F6620" s="274"/>
    </row>
    <row r="6621" spans="6:6" ht="14.4">
      <c r="F6621" s="274"/>
    </row>
    <row r="6622" spans="6:6" ht="14.4">
      <c r="F6622" s="274"/>
    </row>
    <row r="6623" spans="6:6" ht="14.4">
      <c r="F6623" s="274"/>
    </row>
    <row r="6624" spans="6:6" ht="14.4">
      <c r="F6624" s="274"/>
    </row>
    <row r="6625" spans="6:6" ht="14.4">
      <c r="F6625" s="274"/>
    </row>
    <row r="6626" spans="6:6" ht="14.4">
      <c r="F6626" s="274"/>
    </row>
    <row r="6627" spans="6:6" ht="14.4">
      <c r="F6627" s="274"/>
    </row>
    <row r="6628" spans="6:6" ht="14.4">
      <c r="F6628" s="274"/>
    </row>
    <row r="6629" spans="6:6" ht="14.4">
      <c r="F6629" s="274"/>
    </row>
    <row r="6630" spans="6:6" ht="14.4">
      <c r="F6630" s="274"/>
    </row>
    <row r="6631" spans="6:6" ht="14.4">
      <c r="F6631" s="274"/>
    </row>
    <row r="6632" spans="6:6" ht="14.4">
      <c r="F6632" s="274"/>
    </row>
    <row r="6633" spans="6:6" ht="14.4">
      <c r="F6633" s="274"/>
    </row>
    <row r="6634" spans="6:6" ht="14.4">
      <c r="F6634" s="274"/>
    </row>
    <row r="6635" spans="6:6" ht="14.4">
      <c r="F6635" s="274"/>
    </row>
    <row r="6636" spans="6:6" ht="14.4">
      <c r="F6636" s="274"/>
    </row>
    <row r="6637" spans="6:6" ht="14.4">
      <c r="F6637" s="274"/>
    </row>
    <row r="6638" spans="6:6" ht="14.4">
      <c r="F6638" s="274"/>
    </row>
    <row r="6639" spans="6:6" ht="14.4">
      <c r="F6639" s="274"/>
    </row>
    <row r="6640" spans="6:6" ht="14.4">
      <c r="F6640" s="274"/>
    </row>
    <row r="6641" spans="6:6" ht="14.4">
      <c r="F6641" s="274"/>
    </row>
    <row r="6642" spans="6:6" ht="14.4">
      <c r="F6642" s="274"/>
    </row>
    <row r="6643" spans="6:6" ht="14.4">
      <c r="F6643" s="274"/>
    </row>
    <row r="6644" spans="6:6" ht="14.4">
      <c r="F6644" s="274"/>
    </row>
    <row r="6645" spans="6:6" ht="14.4">
      <c r="F6645" s="274"/>
    </row>
    <row r="6646" spans="6:6" ht="14.4">
      <c r="F6646" s="274"/>
    </row>
    <row r="6647" spans="6:6" ht="14.4">
      <c r="F6647" s="274"/>
    </row>
    <row r="6648" spans="6:6" ht="14.4">
      <c r="F6648" s="274"/>
    </row>
    <row r="6649" spans="6:6" ht="14.4">
      <c r="F6649" s="274"/>
    </row>
    <row r="6650" spans="6:6" ht="14.4">
      <c r="F6650" s="274"/>
    </row>
    <row r="6651" spans="6:6" ht="14.4">
      <c r="F6651" s="274"/>
    </row>
    <row r="6652" spans="6:6" ht="14.4">
      <c r="F6652" s="274"/>
    </row>
    <row r="6653" spans="6:6" ht="14.4">
      <c r="F6653" s="274"/>
    </row>
    <row r="6654" spans="6:6" ht="14.4">
      <c r="F6654" s="274"/>
    </row>
    <row r="6655" spans="6:6" ht="14.4">
      <c r="F6655" s="274"/>
    </row>
    <row r="6656" spans="6:6" ht="14.4">
      <c r="F6656" s="274"/>
    </row>
    <row r="6657" spans="6:6" ht="14.4">
      <c r="F6657" s="274"/>
    </row>
    <row r="6658" spans="6:6" ht="14.4">
      <c r="F6658" s="274"/>
    </row>
    <row r="6659" spans="6:6" ht="14.4">
      <c r="F6659" s="274"/>
    </row>
    <row r="6660" spans="6:6" ht="14.4">
      <c r="F6660" s="274"/>
    </row>
    <row r="6661" spans="6:6" ht="14.4">
      <c r="F6661" s="274"/>
    </row>
    <row r="6662" spans="6:6" ht="14.4">
      <c r="F6662" s="274"/>
    </row>
    <row r="6663" spans="6:6" ht="14.4">
      <c r="F6663" s="274"/>
    </row>
    <row r="6664" spans="6:6" ht="14.4">
      <c r="F6664" s="274"/>
    </row>
    <row r="6665" spans="6:6" ht="14.4">
      <c r="F6665" s="274"/>
    </row>
    <row r="6666" spans="6:6" ht="14.4">
      <c r="F6666" s="274"/>
    </row>
    <row r="6667" spans="6:6" ht="14.4">
      <c r="F6667" s="274"/>
    </row>
    <row r="6668" spans="6:6" ht="14.4">
      <c r="F6668" s="274"/>
    </row>
    <row r="6669" spans="6:6" ht="14.4">
      <c r="F6669" s="274"/>
    </row>
    <row r="6670" spans="6:6" ht="14.4">
      <c r="F6670" s="274"/>
    </row>
    <row r="6671" spans="6:6" ht="14.4">
      <c r="F6671" s="274"/>
    </row>
    <row r="6672" spans="6:6" ht="14.4">
      <c r="F6672" s="274"/>
    </row>
    <row r="6673" spans="6:6" ht="14.4">
      <c r="F6673" s="274"/>
    </row>
    <row r="6674" spans="6:6" ht="14.4">
      <c r="F6674" s="274"/>
    </row>
    <row r="6675" spans="6:6" ht="14.4">
      <c r="F6675" s="274"/>
    </row>
    <row r="6676" spans="6:6" ht="14.4">
      <c r="F6676" s="274"/>
    </row>
    <row r="6677" spans="6:6" ht="14.4">
      <c r="F6677" s="274"/>
    </row>
    <row r="6678" spans="6:6" ht="14.4">
      <c r="F6678" s="274"/>
    </row>
    <row r="6679" spans="6:6" ht="14.4">
      <c r="F6679" s="274"/>
    </row>
    <row r="6680" spans="6:6" ht="14.4">
      <c r="F6680" s="274"/>
    </row>
    <row r="6681" spans="6:6" ht="14.4">
      <c r="F6681" s="274"/>
    </row>
    <row r="6682" spans="6:6" ht="14.4">
      <c r="F6682" s="274"/>
    </row>
    <row r="6683" spans="6:6" ht="14.4">
      <c r="F6683" s="274"/>
    </row>
    <row r="6684" spans="6:6" ht="14.4">
      <c r="F6684" s="274"/>
    </row>
    <row r="6685" spans="6:6" ht="14.4">
      <c r="F6685" s="274"/>
    </row>
    <row r="6686" spans="6:6" ht="14.4">
      <c r="F6686" s="274"/>
    </row>
    <row r="6687" spans="6:6" ht="14.4">
      <c r="F6687" s="274"/>
    </row>
    <row r="6688" spans="6:6" ht="14.4">
      <c r="F6688" s="274"/>
    </row>
    <row r="6689" spans="6:6" ht="14.4">
      <c r="F6689" s="274"/>
    </row>
    <row r="6690" spans="6:6" ht="14.4">
      <c r="F6690" s="274"/>
    </row>
    <row r="6691" spans="6:6" ht="14.4">
      <c r="F6691" s="274"/>
    </row>
    <row r="6692" spans="6:6" ht="14.4">
      <c r="F6692" s="274"/>
    </row>
    <row r="6693" spans="6:6" ht="14.4">
      <c r="F6693" s="274"/>
    </row>
    <row r="6694" spans="6:6" ht="14.4">
      <c r="F6694" s="274"/>
    </row>
    <row r="6695" spans="6:6" ht="14.4">
      <c r="F6695" s="274"/>
    </row>
    <row r="6696" spans="6:6" ht="14.4">
      <c r="F6696" s="274"/>
    </row>
    <row r="6697" spans="6:6" ht="14.4">
      <c r="F6697" s="274"/>
    </row>
    <row r="6698" spans="6:6" ht="14.4">
      <c r="F6698" s="274"/>
    </row>
    <row r="6699" spans="6:6" ht="14.4">
      <c r="F6699" s="274"/>
    </row>
    <row r="6700" spans="6:6" ht="14.4">
      <c r="F6700" s="274"/>
    </row>
    <row r="6701" spans="6:6" ht="14.4">
      <c r="F6701" s="274"/>
    </row>
    <row r="6702" spans="6:6" ht="14.4">
      <c r="F6702" s="274"/>
    </row>
    <row r="6703" spans="6:6" ht="14.4">
      <c r="F6703" s="274"/>
    </row>
    <row r="6704" spans="6:6" ht="14.4">
      <c r="F6704" s="274"/>
    </row>
    <row r="6705" spans="6:6" ht="14.4">
      <c r="F6705" s="274"/>
    </row>
    <row r="6706" spans="6:6" ht="14.4">
      <c r="F6706" s="274"/>
    </row>
    <row r="6707" spans="6:6" ht="14.4">
      <c r="F6707" s="274"/>
    </row>
    <row r="6708" spans="6:6" ht="14.4">
      <c r="F6708" s="274"/>
    </row>
    <row r="6709" spans="6:6" ht="14.4">
      <c r="F6709" s="274"/>
    </row>
    <row r="6710" spans="6:6" ht="14.4">
      <c r="F6710" s="274"/>
    </row>
    <row r="6711" spans="6:6" ht="14.4">
      <c r="F6711" s="274"/>
    </row>
    <row r="6712" spans="6:6" ht="14.4">
      <c r="F6712" s="274"/>
    </row>
    <row r="6713" spans="6:6" ht="14.4">
      <c r="F6713" s="274"/>
    </row>
    <row r="6714" spans="6:6" ht="14.4">
      <c r="F6714" s="274"/>
    </row>
    <row r="6715" spans="6:6" ht="14.4">
      <c r="F6715" s="274"/>
    </row>
    <row r="6716" spans="6:6" ht="14.4">
      <c r="F6716" s="274"/>
    </row>
    <row r="6717" spans="6:6" ht="14.4">
      <c r="F6717" s="274"/>
    </row>
    <row r="6718" spans="6:6" ht="14.4">
      <c r="F6718" s="274"/>
    </row>
    <row r="6719" spans="6:6" ht="14.4">
      <c r="F6719" s="274"/>
    </row>
    <row r="6720" spans="6:6" ht="14.4">
      <c r="F6720" s="274"/>
    </row>
    <row r="6721" spans="6:6" ht="14.4">
      <c r="F6721" s="274"/>
    </row>
    <row r="6722" spans="6:6" ht="14.4">
      <c r="F6722" s="274"/>
    </row>
    <row r="6723" spans="6:6" ht="14.4">
      <c r="F6723" s="274"/>
    </row>
    <row r="6724" spans="6:6" ht="14.4">
      <c r="F6724" s="274"/>
    </row>
    <row r="6725" spans="6:6" ht="14.4">
      <c r="F6725" s="274"/>
    </row>
    <row r="6726" spans="6:6" ht="14.4">
      <c r="F6726" s="274"/>
    </row>
    <row r="6727" spans="6:6" ht="14.4">
      <c r="F6727" s="274"/>
    </row>
    <row r="6728" spans="6:6" ht="14.4">
      <c r="F6728" s="274"/>
    </row>
    <row r="6729" spans="6:6" ht="14.4">
      <c r="F6729" s="274"/>
    </row>
    <row r="6730" spans="6:6" ht="14.4">
      <c r="F6730" s="274"/>
    </row>
    <row r="6731" spans="6:6" ht="14.4">
      <c r="F6731" s="274"/>
    </row>
    <row r="6732" spans="6:6" ht="14.4">
      <c r="F6732" s="274"/>
    </row>
    <row r="6733" spans="6:6" ht="14.4">
      <c r="F6733" s="274"/>
    </row>
    <row r="6734" spans="6:6" ht="14.4">
      <c r="F6734" s="274"/>
    </row>
    <row r="6735" spans="6:6" ht="14.4">
      <c r="F6735" s="274"/>
    </row>
    <row r="6736" spans="6:6" ht="14.4">
      <c r="F6736" s="274"/>
    </row>
    <row r="6737" spans="6:6" ht="14.4">
      <c r="F6737" s="274"/>
    </row>
    <row r="6738" spans="6:6" ht="14.4">
      <c r="F6738" s="274"/>
    </row>
    <row r="6739" spans="6:6" ht="14.4">
      <c r="F6739" s="274"/>
    </row>
    <row r="6740" spans="6:6" ht="14.4">
      <c r="F6740" s="274"/>
    </row>
    <row r="6741" spans="6:6" ht="14.4">
      <c r="F6741" s="274"/>
    </row>
    <row r="6742" spans="6:6" ht="14.4">
      <c r="F6742" s="274"/>
    </row>
    <row r="6743" spans="6:6" ht="14.4">
      <c r="F6743" s="274"/>
    </row>
    <row r="6744" spans="6:6" ht="14.4">
      <c r="F6744" s="274"/>
    </row>
    <row r="6745" spans="6:6" ht="14.4">
      <c r="F6745" s="274"/>
    </row>
    <row r="6746" spans="6:6" ht="14.4">
      <c r="F6746" s="274"/>
    </row>
    <row r="6747" spans="6:6" ht="14.4">
      <c r="F6747" s="274"/>
    </row>
    <row r="6748" spans="6:6" ht="14.4">
      <c r="F6748" s="274"/>
    </row>
    <row r="6749" spans="6:6" ht="14.4">
      <c r="F6749" s="274"/>
    </row>
    <row r="6750" spans="6:6" ht="14.4">
      <c r="F6750" s="274"/>
    </row>
    <row r="6751" spans="6:6" ht="14.4">
      <c r="F6751" s="274"/>
    </row>
    <row r="6752" spans="6:6" ht="14.4">
      <c r="F6752" s="274"/>
    </row>
    <row r="6753" spans="6:6" ht="14.4">
      <c r="F6753" s="274"/>
    </row>
    <row r="6754" spans="6:6" ht="14.4">
      <c r="F6754" s="274"/>
    </row>
    <row r="6755" spans="6:6" ht="14.4">
      <c r="F6755" s="274"/>
    </row>
    <row r="6756" spans="6:6" ht="14.4">
      <c r="F6756" s="274"/>
    </row>
    <row r="6757" spans="6:6" ht="14.4">
      <c r="F6757" s="274"/>
    </row>
    <row r="6758" spans="6:6" ht="14.4">
      <c r="F6758" s="274"/>
    </row>
    <row r="6759" spans="6:6" ht="14.4">
      <c r="F6759" s="274"/>
    </row>
    <row r="6760" spans="6:6" ht="14.4">
      <c r="F6760" s="274"/>
    </row>
    <row r="6761" spans="6:6" ht="14.4">
      <c r="F6761" s="274"/>
    </row>
    <row r="6762" spans="6:6" ht="14.4">
      <c r="F6762" s="274"/>
    </row>
    <row r="6763" spans="6:6" ht="14.4">
      <c r="F6763" s="274"/>
    </row>
    <row r="6764" spans="6:6" ht="14.4">
      <c r="F6764" s="274"/>
    </row>
    <row r="6765" spans="6:6" ht="14.4">
      <c r="F6765" s="274"/>
    </row>
    <row r="6766" spans="6:6" ht="14.4">
      <c r="F6766" s="274"/>
    </row>
    <row r="6767" spans="6:6" ht="14.4">
      <c r="F6767" s="274"/>
    </row>
    <row r="6768" spans="6:6" ht="14.4">
      <c r="F6768" s="274"/>
    </row>
    <row r="6769" spans="6:6" ht="14.4">
      <c r="F6769" s="274"/>
    </row>
    <row r="6770" spans="6:6" ht="14.4">
      <c r="F6770" s="274"/>
    </row>
    <row r="6771" spans="6:6" ht="14.4">
      <c r="F6771" s="274"/>
    </row>
    <row r="6772" spans="6:6" ht="14.4">
      <c r="F6772" s="274"/>
    </row>
    <row r="6773" spans="6:6" ht="14.4">
      <c r="F6773" s="274"/>
    </row>
    <row r="6774" spans="6:6" ht="14.4">
      <c r="F6774" s="274"/>
    </row>
    <row r="6775" spans="6:6" ht="14.4">
      <c r="F6775" s="274"/>
    </row>
    <row r="6776" spans="6:6" ht="14.4">
      <c r="F6776" s="274"/>
    </row>
    <row r="6777" spans="6:6" ht="14.4">
      <c r="F6777" s="274"/>
    </row>
    <row r="6778" spans="6:6" ht="14.4">
      <c r="F6778" s="274"/>
    </row>
    <row r="6779" spans="6:6" ht="14.4">
      <c r="F6779" s="274"/>
    </row>
    <row r="6780" spans="6:6" ht="14.4">
      <c r="F6780" s="274"/>
    </row>
    <row r="6781" spans="6:6" ht="14.4">
      <c r="F6781" s="274"/>
    </row>
    <row r="6782" spans="6:6" ht="14.4">
      <c r="F6782" s="274"/>
    </row>
    <row r="6783" spans="6:6" ht="14.4">
      <c r="F6783" s="274"/>
    </row>
    <row r="6784" spans="6:6" ht="14.4">
      <c r="F6784" s="274"/>
    </row>
    <row r="6785" spans="6:6" ht="14.4">
      <c r="F6785" s="274"/>
    </row>
    <row r="6786" spans="6:6" ht="14.4">
      <c r="F6786" s="274"/>
    </row>
    <row r="6787" spans="6:6" ht="14.4">
      <c r="F6787" s="274"/>
    </row>
    <row r="6788" spans="6:6" ht="14.4">
      <c r="F6788" s="274"/>
    </row>
    <row r="6789" spans="6:6" ht="14.4">
      <c r="F6789" s="274"/>
    </row>
    <row r="6790" spans="6:6" ht="14.4">
      <c r="F6790" s="274"/>
    </row>
    <row r="6791" spans="6:6" ht="14.4">
      <c r="F6791" s="274"/>
    </row>
    <row r="6792" spans="6:6" ht="14.4">
      <c r="F6792" s="274"/>
    </row>
    <row r="6793" spans="6:6" ht="14.4">
      <c r="F6793" s="274"/>
    </row>
    <row r="6794" spans="6:6" ht="14.4">
      <c r="F6794" s="274"/>
    </row>
    <row r="6795" spans="6:6" ht="14.4">
      <c r="F6795" s="274"/>
    </row>
    <row r="6796" spans="6:6" ht="14.4">
      <c r="F6796" s="274"/>
    </row>
    <row r="6797" spans="6:6" ht="14.4">
      <c r="F6797" s="274"/>
    </row>
    <row r="6798" spans="6:6" ht="14.4">
      <c r="F6798" s="274"/>
    </row>
    <row r="6799" spans="6:6" ht="14.4">
      <c r="F6799" s="274"/>
    </row>
    <row r="6800" spans="6:6" ht="14.4">
      <c r="F6800" s="274"/>
    </row>
    <row r="6801" spans="6:6" ht="14.4">
      <c r="F6801" s="274"/>
    </row>
    <row r="6802" spans="6:6" ht="14.4">
      <c r="F6802" s="274"/>
    </row>
    <row r="6803" spans="6:6" ht="14.4">
      <c r="F6803" s="274"/>
    </row>
    <row r="6804" spans="6:6" ht="14.4">
      <c r="F6804" s="274"/>
    </row>
    <row r="6805" spans="6:6" ht="14.4">
      <c r="F6805" s="274"/>
    </row>
    <row r="6806" spans="6:6" ht="14.4">
      <c r="F6806" s="274"/>
    </row>
    <row r="6807" spans="6:6" ht="14.4">
      <c r="F6807" s="274"/>
    </row>
    <row r="6808" spans="6:6" ht="14.4">
      <c r="F6808" s="274"/>
    </row>
    <row r="6809" spans="6:6" ht="14.4">
      <c r="F6809" s="274"/>
    </row>
    <row r="6810" spans="6:6" ht="14.4">
      <c r="F6810" s="274"/>
    </row>
    <row r="6811" spans="6:6" ht="14.4">
      <c r="F6811" s="274"/>
    </row>
    <row r="6812" spans="6:6" ht="14.4">
      <c r="F6812" s="274"/>
    </row>
    <row r="6813" spans="6:6" ht="14.4">
      <c r="F6813" s="274"/>
    </row>
    <row r="6814" spans="6:6" ht="14.4">
      <c r="F6814" s="274"/>
    </row>
    <row r="6815" spans="6:6" ht="14.4">
      <c r="F6815" s="274"/>
    </row>
    <row r="6816" spans="6:6" ht="14.4">
      <c r="F6816" s="274"/>
    </row>
    <row r="6817" spans="6:6" ht="14.4">
      <c r="F6817" s="274"/>
    </row>
    <row r="6818" spans="6:6" ht="14.4">
      <c r="F6818" s="274"/>
    </row>
    <row r="6819" spans="6:6" ht="14.4">
      <c r="F6819" s="274"/>
    </row>
    <row r="6820" spans="6:6" ht="14.4">
      <c r="F6820" s="274"/>
    </row>
    <row r="6821" spans="6:6" ht="14.4">
      <c r="F6821" s="274"/>
    </row>
    <row r="6822" spans="6:6" ht="14.4">
      <c r="F6822" s="274"/>
    </row>
    <row r="6823" spans="6:6" ht="14.4">
      <c r="F6823" s="274"/>
    </row>
    <row r="6824" spans="6:6" ht="14.4">
      <c r="F6824" s="274"/>
    </row>
    <row r="6825" spans="6:6" ht="14.4">
      <c r="F6825" s="274"/>
    </row>
    <row r="6826" spans="6:6" ht="14.4">
      <c r="F6826" s="274"/>
    </row>
    <row r="6827" spans="6:6" ht="14.4">
      <c r="F6827" s="274"/>
    </row>
    <row r="6828" spans="6:6" ht="14.4">
      <c r="F6828" s="274"/>
    </row>
    <row r="6829" spans="6:6" ht="14.4">
      <c r="F6829" s="274"/>
    </row>
    <row r="6830" spans="6:6" ht="14.4">
      <c r="F6830" s="274"/>
    </row>
    <row r="6831" spans="6:6" ht="14.4">
      <c r="F6831" s="274"/>
    </row>
    <row r="6832" spans="6:6" ht="14.4">
      <c r="F6832" s="274"/>
    </row>
    <row r="6833" spans="6:6" ht="14.4">
      <c r="F6833" s="274"/>
    </row>
    <row r="6834" spans="6:6" ht="14.4">
      <c r="F6834" s="274"/>
    </row>
    <row r="6835" spans="6:6" ht="14.4">
      <c r="F6835" s="274"/>
    </row>
    <row r="6836" spans="6:6" ht="14.4">
      <c r="F6836" s="274"/>
    </row>
    <row r="6837" spans="6:6" ht="14.4">
      <c r="F6837" s="274"/>
    </row>
    <row r="6838" spans="6:6" ht="14.4">
      <c r="F6838" s="274"/>
    </row>
    <row r="6839" spans="6:6" ht="14.4">
      <c r="F6839" s="274"/>
    </row>
    <row r="6840" spans="6:6" ht="14.4">
      <c r="F6840" s="274"/>
    </row>
    <row r="6841" spans="6:6" ht="14.4">
      <c r="F6841" s="274"/>
    </row>
    <row r="6842" spans="6:6" ht="14.4">
      <c r="F6842" s="274"/>
    </row>
    <row r="6843" spans="6:6" ht="14.4">
      <c r="F6843" s="274"/>
    </row>
    <row r="6844" spans="6:6" ht="14.4">
      <c r="F6844" s="274"/>
    </row>
    <row r="6845" spans="6:6" ht="14.4">
      <c r="F6845" s="274"/>
    </row>
    <row r="6846" spans="6:6" ht="14.4">
      <c r="F6846" s="274"/>
    </row>
    <row r="6847" spans="6:6" ht="14.4">
      <c r="F6847" s="274"/>
    </row>
    <row r="6848" spans="6:6" ht="14.4">
      <c r="F6848" s="274"/>
    </row>
    <row r="6849" spans="6:6" ht="14.4">
      <c r="F6849" s="274"/>
    </row>
    <row r="6850" spans="6:6" ht="14.4">
      <c r="F6850" s="274"/>
    </row>
    <row r="6851" spans="6:6" ht="14.4">
      <c r="F6851" s="274"/>
    </row>
    <row r="6852" spans="6:6" ht="14.4">
      <c r="F6852" s="274"/>
    </row>
    <row r="6853" spans="6:6" ht="14.4">
      <c r="F6853" s="274"/>
    </row>
    <row r="6854" spans="6:6" ht="14.4">
      <c r="F6854" s="274"/>
    </row>
    <row r="6855" spans="6:6" ht="14.4">
      <c r="F6855" s="274"/>
    </row>
    <row r="6856" spans="6:6" ht="14.4">
      <c r="F6856" s="274"/>
    </row>
    <row r="6857" spans="6:6" ht="14.4">
      <c r="F6857" s="274"/>
    </row>
    <row r="6858" spans="6:6" ht="14.4">
      <c r="F6858" s="274"/>
    </row>
    <row r="6859" spans="6:6" ht="14.4">
      <c r="F6859" s="274"/>
    </row>
    <row r="6860" spans="6:6" ht="14.4">
      <c r="F6860" s="274"/>
    </row>
    <row r="6861" spans="6:6" ht="14.4">
      <c r="F6861" s="274"/>
    </row>
    <row r="6862" spans="6:6" ht="14.4">
      <c r="F6862" s="274"/>
    </row>
    <row r="6863" spans="6:6" ht="14.4">
      <c r="F6863" s="274"/>
    </row>
    <row r="6864" spans="6:6" ht="14.4">
      <c r="F6864" s="274"/>
    </row>
    <row r="6865" spans="6:6" ht="14.4">
      <c r="F6865" s="274"/>
    </row>
    <row r="6866" spans="6:6" ht="14.4">
      <c r="F6866" s="274"/>
    </row>
    <row r="6867" spans="6:6" ht="14.4">
      <c r="F6867" s="274"/>
    </row>
    <row r="6868" spans="6:6" ht="14.4">
      <c r="F6868" s="274"/>
    </row>
    <row r="6869" spans="6:6" ht="14.4">
      <c r="F6869" s="274"/>
    </row>
    <row r="6870" spans="6:6" ht="14.4">
      <c r="F6870" s="274"/>
    </row>
    <row r="6871" spans="6:6" ht="14.4">
      <c r="F6871" s="274"/>
    </row>
    <row r="6872" spans="6:6" ht="14.4">
      <c r="F6872" s="274"/>
    </row>
    <row r="6873" spans="6:6" ht="14.4">
      <c r="F6873" s="274"/>
    </row>
    <row r="6874" spans="6:6" ht="14.4">
      <c r="F6874" s="274"/>
    </row>
    <row r="6875" spans="6:6" ht="14.4">
      <c r="F6875" s="274"/>
    </row>
    <row r="6876" spans="6:6" ht="14.4">
      <c r="F6876" s="274"/>
    </row>
    <row r="6877" spans="6:6" ht="14.4">
      <c r="F6877" s="274"/>
    </row>
    <row r="6878" spans="6:6" ht="14.4">
      <c r="F6878" s="274"/>
    </row>
    <row r="6879" spans="6:6" ht="14.4">
      <c r="F6879" s="274"/>
    </row>
    <row r="6880" spans="6:6" ht="14.4">
      <c r="F6880" s="274"/>
    </row>
    <row r="6881" spans="6:6" ht="14.4">
      <c r="F6881" s="274"/>
    </row>
    <row r="6882" spans="6:6" ht="14.4">
      <c r="F6882" s="274"/>
    </row>
    <row r="6883" spans="6:6" ht="14.4">
      <c r="F6883" s="274"/>
    </row>
    <row r="6884" spans="6:6" ht="14.4">
      <c r="F6884" s="274"/>
    </row>
    <row r="6885" spans="6:6" ht="14.4">
      <c r="F6885" s="274"/>
    </row>
    <row r="6886" spans="6:6" ht="14.4">
      <c r="F6886" s="274"/>
    </row>
    <row r="6887" spans="6:6" ht="14.4">
      <c r="F6887" s="274"/>
    </row>
    <row r="6888" spans="6:6" ht="14.4">
      <c r="F6888" s="274"/>
    </row>
    <row r="6889" spans="6:6" ht="14.4">
      <c r="F6889" s="274"/>
    </row>
    <row r="6890" spans="6:6" ht="14.4">
      <c r="F6890" s="274"/>
    </row>
    <row r="6891" spans="6:6" ht="14.4">
      <c r="F6891" s="274"/>
    </row>
    <row r="6892" spans="6:6" ht="14.4">
      <c r="F6892" s="274"/>
    </row>
    <row r="6893" spans="6:6" ht="14.4">
      <c r="F6893" s="274"/>
    </row>
    <row r="6894" spans="6:6" ht="14.4">
      <c r="F6894" s="274"/>
    </row>
    <row r="6895" spans="6:6" ht="14.4">
      <c r="F6895" s="274"/>
    </row>
    <row r="6896" spans="6:6" ht="14.4">
      <c r="F6896" s="274"/>
    </row>
    <row r="6897" spans="6:6" ht="14.4">
      <c r="F6897" s="274"/>
    </row>
    <row r="6898" spans="6:6" ht="14.4">
      <c r="F6898" s="274"/>
    </row>
    <row r="6899" spans="6:6" ht="14.4">
      <c r="F6899" s="274"/>
    </row>
    <row r="6900" spans="6:6" ht="14.4">
      <c r="F6900" s="274"/>
    </row>
    <row r="6901" spans="6:6" ht="14.4">
      <c r="F6901" s="274"/>
    </row>
    <row r="6902" spans="6:6" ht="14.4">
      <c r="F6902" s="274"/>
    </row>
    <row r="6903" spans="6:6" ht="14.4">
      <c r="F6903" s="274"/>
    </row>
    <row r="6904" spans="6:6" ht="14.4">
      <c r="F6904" s="274"/>
    </row>
    <row r="6905" spans="6:6" ht="14.4">
      <c r="F6905" s="274"/>
    </row>
    <row r="6906" spans="6:6" ht="14.4">
      <c r="F6906" s="274"/>
    </row>
    <row r="6907" spans="6:6" ht="14.4">
      <c r="F6907" s="274"/>
    </row>
    <row r="6908" spans="6:6" ht="14.4">
      <c r="F6908" s="274"/>
    </row>
    <row r="6909" spans="6:6" ht="14.4">
      <c r="F6909" s="274"/>
    </row>
    <row r="6910" spans="6:6" ht="14.4">
      <c r="F6910" s="274"/>
    </row>
    <row r="6911" spans="6:6" ht="14.4">
      <c r="F6911" s="274"/>
    </row>
    <row r="6912" spans="6:6" ht="14.4">
      <c r="F6912" s="274"/>
    </row>
    <row r="6913" spans="6:6" ht="14.4">
      <c r="F6913" s="274"/>
    </row>
    <row r="6914" spans="6:6" ht="14.4">
      <c r="F6914" s="274"/>
    </row>
    <row r="6915" spans="6:6" ht="14.4">
      <c r="F6915" s="274"/>
    </row>
    <row r="6916" spans="6:6" ht="14.4">
      <c r="F6916" s="274"/>
    </row>
    <row r="6917" spans="6:6" ht="14.4">
      <c r="F6917" s="274"/>
    </row>
    <row r="6918" spans="6:6" ht="14.4">
      <c r="F6918" s="274"/>
    </row>
    <row r="6919" spans="6:6" ht="14.4">
      <c r="F6919" s="274"/>
    </row>
    <row r="6920" spans="6:6" ht="14.4">
      <c r="F6920" s="274"/>
    </row>
    <row r="6921" spans="6:6" ht="14.4">
      <c r="F6921" s="274"/>
    </row>
    <row r="6922" spans="6:6" ht="14.4">
      <c r="F6922" s="274"/>
    </row>
    <row r="6923" spans="6:6" ht="14.4">
      <c r="F6923" s="274"/>
    </row>
    <row r="6924" spans="6:6" ht="14.4">
      <c r="F6924" s="274"/>
    </row>
    <row r="6925" spans="6:6" ht="14.4">
      <c r="F6925" s="274"/>
    </row>
    <row r="6926" spans="6:6" ht="14.4">
      <c r="F6926" s="274"/>
    </row>
    <row r="6927" spans="6:6" ht="14.4">
      <c r="F6927" s="274"/>
    </row>
    <row r="6928" spans="6:6" ht="14.4">
      <c r="F6928" s="274"/>
    </row>
    <row r="6929" spans="6:6" ht="14.4">
      <c r="F6929" s="274"/>
    </row>
    <row r="6930" spans="6:6" ht="14.4">
      <c r="F6930" s="274"/>
    </row>
    <row r="6931" spans="6:6" ht="14.4">
      <c r="F6931" s="274"/>
    </row>
    <row r="6932" spans="6:6" ht="14.4">
      <c r="F6932" s="274"/>
    </row>
    <row r="6933" spans="6:6" ht="14.4">
      <c r="F6933" s="274"/>
    </row>
    <row r="6934" spans="6:6" ht="14.4">
      <c r="F6934" s="274"/>
    </row>
    <row r="6935" spans="6:6" ht="14.4">
      <c r="F6935" s="274"/>
    </row>
    <row r="6936" spans="6:6" ht="14.4">
      <c r="F6936" s="274"/>
    </row>
    <row r="6937" spans="6:6" ht="14.4">
      <c r="F6937" s="274"/>
    </row>
    <row r="6938" spans="6:6" ht="14.4">
      <c r="F6938" s="274"/>
    </row>
    <row r="6939" spans="6:6" ht="14.4">
      <c r="F6939" s="274"/>
    </row>
    <row r="6940" spans="6:6" ht="14.4">
      <c r="F6940" s="274"/>
    </row>
    <row r="6941" spans="6:6" ht="14.4">
      <c r="F6941" s="274"/>
    </row>
    <row r="6942" spans="6:6" ht="14.4">
      <c r="F6942" s="274"/>
    </row>
    <row r="6943" spans="6:6" ht="14.4">
      <c r="F6943" s="274"/>
    </row>
    <row r="6944" spans="6:6" ht="14.4">
      <c r="F6944" s="274"/>
    </row>
    <row r="6945" spans="6:6" ht="14.4">
      <c r="F6945" s="274"/>
    </row>
    <row r="6946" spans="6:6" ht="14.4">
      <c r="F6946" s="274"/>
    </row>
    <row r="6947" spans="6:6" ht="14.4">
      <c r="F6947" s="274"/>
    </row>
    <row r="6948" spans="6:6" ht="14.4">
      <c r="F6948" s="274"/>
    </row>
    <row r="6949" spans="6:6" ht="14.4">
      <c r="F6949" s="274"/>
    </row>
    <row r="6950" spans="6:6" ht="14.4">
      <c r="F6950" s="274"/>
    </row>
    <row r="6951" spans="6:6" ht="14.4">
      <c r="F6951" s="274"/>
    </row>
    <row r="6952" spans="6:6" ht="14.4">
      <c r="F6952" s="274"/>
    </row>
    <row r="6953" spans="6:6" ht="14.4">
      <c r="F6953" s="274"/>
    </row>
    <row r="6954" spans="6:6" ht="14.4">
      <c r="F6954" s="274"/>
    </row>
    <row r="6955" spans="6:6" ht="14.4">
      <c r="F6955" s="274"/>
    </row>
    <row r="6956" spans="6:6" ht="14.4">
      <c r="F6956" s="274"/>
    </row>
    <row r="6957" spans="6:6" ht="14.4">
      <c r="F6957" s="274"/>
    </row>
    <row r="6958" spans="6:6" ht="14.4">
      <c r="F6958" s="274"/>
    </row>
    <row r="6959" spans="6:6" ht="14.4">
      <c r="F6959" s="274"/>
    </row>
    <row r="6960" spans="6:6" ht="14.4">
      <c r="F6960" s="274"/>
    </row>
    <row r="6961" spans="6:6" ht="14.4">
      <c r="F6961" s="274"/>
    </row>
    <row r="6962" spans="6:6" ht="14.4">
      <c r="F6962" s="274"/>
    </row>
    <row r="6963" spans="6:6" ht="14.4">
      <c r="F6963" s="274"/>
    </row>
    <row r="6964" spans="6:6" ht="14.4">
      <c r="F6964" s="274"/>
    </row>
    <row r="6965" spans="6:6" ht="14.4">
      <c r="F6965" s="274"/>
    </row>
    <row r="6966" spans="6:6" ht="14.4">
      <c r="F6966" s="274"/>
    </row>
    <row r="6967" spans="6:6" ht="14.4">
      <c r="F6967" s="274"/>
    </row>
    <row r="6968" spans="6:6" ht="14.4">
      <c r="F6968" s="274"/>
    </row>
    <row r="6969" spans="6:6" ht="14.4">
      <c r="F6969" s="274"/>
    </row>
    <row r="6970" spans="6:6" ht="14.4">
      <c r="F6970" s="274"/>
    </row>
    <row r="6971" spans="6:6" ht="14.4">
      <c r="F6971" s="274"/>
    </row>
    <row r="6972" spans="6:6" ht="14.4">
      <c r="F6972" s="274"/>
    </row>
    <row r="6973" spans="6:6" ht="14.4">
      <c r="F6973" s="274"/>
    </row>
    <row r="6974" spans="6:6" ht="14.4">
      <c r="F6974" s="274"/>
    </row>
    <row r="6975" spans="6:6" ht="14.4">
      <c r="F6975" s="274"/>
    </row>
    <row r="6976" spans="6:6" ht="14.4">
      <c r="F6976" s="274"/>
    </row>
    <row r="6977" spans="6:6" ht="14.4">
      <c r="F6977" s="274"/>
    </row>
    <row r="6978" spans="6:6" ht="14.4">
      <c r="F6978" s="274"/>
    </row>
    <row r="6979" spans="6:6" ht="14.4">
      <c r="F6979" s="274"/>
    </row>
    <row r="6980" spans="6:6" ht="14.4">
      <c r="F6980" s="274"/>
    </row>
    <row r="6981" spans="6:6" ht="14.4">
      <c r="F6981" s="274"/>
    </row>
    <row r="6982" spans="6:6" ht="14.4">
      <c r="F6982" s="274"/>
    </row>
    <row r="6983" spans="6:6" ht="14.4">
      <c r="F6983" s="274"/>
    </row>
    <row r="6984" spans="6:6" ht="14.4">
      <c r="F6984" s="274"/>
    </row>
    <row r="6985" spans="6:6" ht="14.4">
      <c r="F6985" s="274"/>
    </row>
    <row r="6986" spans="6:6" ht="14.4">
      <c r="F6986" s="274"/>
    </row>
    <row r="6987" spans="6:6" ht="14.4">
      <c r="F6987" s="274"/>
    </row>
    <row r="6988" spans="6:6" ht="14.4">
      <c r="F6988" s="274"/>
    </row>
    <row r="6989" spans="6:6" ht="14.4">
      <c r="F6989" s="274"/>
    </row>
    <row r="6990" spans="6:6" ht="14.4">
      <c r="F6990" s="274"/>
    </row>
    <row r="6991" spans="6:6" ht="14.4">
      <c r="F6991" s="274"/>
    </row>
    <row r="6992" spans="6:6" ht="14.4">
      <c r="F6992" s="274"/>
    </row>
    <row r="6993" spans="6:6" ht="14.4">
      <c r="F6993" s="274"/>
    </row>
    <row r="6994" spans="6:6" ht="14.4">
      <c r="F6994" s="274"/>
    </row>
    <row r="6995" spans="6:6" ht="14.4">
      <c r="F6995" s="274"/>
    </row>
    <row r="6996" spans="6:6" ht="14.4">
      <c r="F6996" s="274"/>
    </row>
    <row r="6997" spans="6:6" ht="14.4">
      <c r="F6997" s="274"/>
    </row>
    <row r="6998" spans="6:6" ht="14.4">
      <c r="F6998" s="274"/>
    </row>
    <row r="6999" spans="6:6" ht="14.4">
      <c r="F6999" s="274"/>
    </row>
    <row r="7000" spans="6:6" ht="14.4">
      <c r="F7000" s="274"/>
    </row>
    <row r="7001" spans="6:6" ht="14.4">
      <c r="F7001" s="274"/>
    </row>
    <row r="7002" spans="6:6" ht="14.4">
      <c r="F7002" s="274"/>
    </row>
    <row r="7003" spans="6:6" ht="14.4">
      <c r="F7003" s="274"/>
    </row>
    <row r="7004" spans="6:6" ht="14.4">
      <c r="F7004" s="274"/>
    </row>
    <row r="7005" spans="6:6" ht="14.4">
      <c r="F7005" s="274"/>
    </row>
    <row r="7006" spans="6:6" ht="14.4">
      <c r="F7006" s="274"/>
    </row>
    <row r="7007" spans="6:6" ht="14.4">
      <c r="F7007" s="274"/>
    </row>
    <row r="7008" spans="6:6" ht="14.4">
      <c r="F7008" s="274"/>
    </row>
    <row r="7009" spans="6:6" ht="14.4">
      <c r="F7009" s="274"/>
    </row>
    <row r="7010" spans="6:6" ht="14.4">
      <c r="F7010" s="274"/>
    </row>
    <row r="7011" spans="6:6" ht="14.4">
      <c r="F7011" s="274"/>
    </row>
    <row r="7012" spans="6:6" ht="14.4">
      <c r="F7012" s="274"/>
    </row>
    <row r="7013" spans="6:6" ht="14.4">
      <c r="F7013" s="274"/>
    </row>
    <row r="7014" spans="6:6" ht="14.4">
      <c r="F7014" s="274"/>
    </row>
    <row r="7015" spans="6:6" ht="14.4">
      <c r="F7015" s="274"/>
    </row>
    <row r="7016" spans="6:6" ht="14.4">
      <c r="F7016" s="274"/>
    </row>
    <row r="7017" spans="6:6" ht="14.4">
      <c r="F7017" s="274"/>
    </row>
    <row r="7018" spans="6:6" ht="14.4">
      <c r="F7018" s="274"/>
    </row>
    <row r="7019" spans="6:6" ht="14.4">
      <c r="F7019" s="274"/>
    </row>
    <row r="7020" spans="6:6" ht="14.4">
      <c r="F7020" s="274"/>
    </row>
    <row r="7021" spans="6:6" ht="14.4">
      <c r="F7021" s="274"/>
    </row>
    <row r="7022" spans="6:6" ht="14.4">
      <c r="F7022" s="274"/>
    </row>
    <row r="7023" spans="6:6" ht="14.4">
      <c r="F7023" s="274"/>
    </row>
    <row r="7024" spans="6:6" ht="14.4">
      <c r="F7024" s="274"/>
    </row>
    <row r="7025" spans="6:6" ht="14.4">
      <c r="F7025" s="274"/>
    </row>
    <row r="7026" spans="6:6" ht="14.4">
      <c r="F7026" s="274"/>
    </row>
    <row r="7027" spans="6:6" ht="14.4">
      <c r="F7027" s="274"/>
    </row>
    <row r="7028" spans="6:6" ht="14.4">
      <c r="F7028" s="274"/>
    </row>
    <row r="7029" spans="6:6" ht="14.4">
      <c r="F7029" s="274"/>
    </row>
    <row r="7030" spans="6:6" ht="14.4">
      <c r="F7030" s="274"/>
    </row>
    <row r="7031" spans="6:6" ht="14.4">
      <c r="F7031" s="274"/>
    </row>
    <row r="7032" spans="6:6" ht="14.4">
      <c r="F7032" s="274"/>
    </row>
    <row r="7033" spans="6:6" ht="14.4">
      <c r="F7033" s="274"/>
    </row>
    <row r="7034" spans="6:6" ht="14.4">
      <c r="F7034" s="274"/>
    </row>
    <row r="7035" spans="6:6" ht="14.4">
      <c r="F7035" s="274"/>
    </row>
    <row r="7036" spans="6:6" ht="14.4">
      <c r="F7036" s="274"/>
    </row>
    <row r="7037" spans="6:6" ht="14.4">
      <c r="F7037" s="274"/>
    </row>
    <row r="7038" spans="6:6" ht="14.4">
      <c r="F7038" s="274"/>
    </row>
    <row r="7039" spans="6:6" ht="14.4">
      <c r="F7039" s="274"/>
    </row>
    <row r="7040" spans="6:6" ht="14.4">
      <c r="F7040" s="274"/>
    </row>
    <row r="7041" spans="6:6" ht="14.4">
      <c r="F7041" s="274"/>
    </row>
    <row r="7042" spans="6:6" ht="14.4">
      <c r="F7042" s="274"/>
    </row>
    <row r="7043" spans="6:6" ht="14.4">
      <c r="F7043" s="274"/>
    </row>
    <row r="7044" spans="6:6" ht="14.4">
      <c r="F7044" s="274"/>
    </row>
    <row r="7045" spans="6:6" ht="14.4">
      <c r="F7045" s="274"/>
    </row>
    <row r="7046" spans="6:6" ht="14.4">
      <c r="F7046" s="274"/>
    </row>
    <row r="7047" spans="6:6" ht="14.4">
      <c r="F7047" s="274"/>
    </row>
    <row r="7048" spans="6:6" ht="14.4">
      <c r="F7048" s="274"/>
    </row>
    <row r="7049" spans="6:6" ht="14.4">
      <c r="F7049" s="274"/>
    </row>
    <row r="7050" spans="6:6" ht="14.4">
      <c r="F7050" s="274"/>
    </row>
    <row r="7051" spans="6:6" ht="14.4">
      <c r="F7051" s="274"/>
    </row>
    <row r="7052" spans="6:6" ht="14.4">
      <c r="F7052" s="274"/>
    </row>
    <row r="7053" spans="6:6" ht="14.4">
      <c r="F7053" s="274"/>
    </row>
    <row r="7054" spans="6:6" ht="14.4">
      <c r="F7054" s="274"/>
    </row>
    <row r="7055" spans="6:6" ht="14.4">
      <c r="F7055" s="274"/>
    </row>
    <row r="7056" spans="6:6" ht="14.4">
      <c r="F7056" s="274"/>
    </row>
    <row r="7057" spans="6:6" ht="14.4">
      <c r="F7057" s="274"/>
    </row>
    <row r="7058" spans="6:6" ht="14.4">
      <c r="F7058" s="274"/>
    </row>
    <row r="7059" spans="6:6" ht="14.4">
      <c r="F7059" s="274"/>
    </row>
    <row r="7060" spans="6:6" ht="14.4">
      <c r="F7060" s="274"/>
    </row>
    <row r="7061" spans="6:6" ht="14.4">
      <c r="F7061" s="274"/>
    </row>
    <row r="7062" spans="6:6" ht="14.4">
      <c r="F7062" s="274"/>
    </row>
    <row r="7063" spans="6:6" ht="14.4">
      <c r="F7063" s="274"/>
    </row>
    <row r="7064" spans="6:6" ht="14.4">
      <c r="F7064" s="274"/>
    </row>
    <row r="7065" spans="6:6" ht="14.4">
      <c r="F7065" s="274"/>
    </row>
    <row r="7066" spans="6:6" ht="14.4">
      <c r="F7066" s="274"/>
    </row>
    <row r="7067" spans="6:6" ht="14.4">
      <c r="F7067" s="274"/>
    </row>
    <row r="7068" spans="6:6" ht="14.4">
      <c r="F7068" s="274"/>
    </row>
    <row r="7069" spans="6:6" ht="14.4">
      <c r="F7069" s="274"/>
    </row>
    <row r="7070" spans="6:6" ht="14.4">
      <c r="F7070" s="274"/>
    </row>
    <row r="7071" spans="6:6" ht="14.4">
      <c r="F7071" s="274"/>
    </row>
    <row r="7072" spans="6:6" ht="14.4">
      <c r="F7072" s="274"/>
    </row>
    <row r="7073" spans="6:6" ht="14.4">
      <c r="F7073" s="274"/>
    </row>
    <row r="7074" spans="6:6" ht="14.4">
      <c r="F7074" s="274"/>
    </row>
    <row r="7075" spans="6:6" ht="14.4">
      <c r="F7075" s="274"/>
    </row>
    <row r="7076" spans="6:6" ht="14.4">
      <c r="F7076" s="274"/>
    </row>
    <row r="7077" spans="6:6" ht="14.4">
      <c r="F7077" s="274"/>
    </row>
    <row r="7078" spans="6:6" ht="14.4">
      <c r="F7078" s="274"/>
    </row>
    <row r="7079" spans="6:6" ht="14.4">
      <c r="F7079" s="274"/>
    </row>
    <row r="7080" spans="6:6" ht="14.4">
      <c r="F7080" s="274"/>
    </row>
    <row r="7081" spans="6:6" ht="14.4">
      <c r="F7081" s="274"/>
    </row>
    <row r="7082" spans="6:6" ht="14.4">
      <c r="F7082" s="274"/>
    </row>
    <row r="7083" spans="6:6" ht="14.4">
      <c r="F7083" s="274"/>
    </row>
    <row r="7084" spans="6:6" ht="14.4">
      <c r="F7084" s="274"/>
    </row>
    <row r="7085" spans="6:6" ht="14.4">
      <c r="F7085" s="274"/>
    </row>
    <row r="7086" spans="6:6" ht="14.4">
      <c r="F7086" s="274"/>
    </row>
    <row r="7087" spans="6:6" ht="14.4">
      <c r="F7087" s="274"/>
    </row>
    <row r="7088" spans="6:6" ht="14.4">
      <c r="F7088" s="274"/>
    </row>
    <row r="7089" spans="6:6" ht="14.4">
      <c r="F7089" s="274"/>
    </row>
    <row r="7090" spans="6:6" ht="14.4">
      <c r="F7090" s="274"/>
    </row>
    <row r="7091" spans="6:6" ht="14.4">
      <c r="F7091" s="274"/>
    </row>
    <row r="7092" spans="6:6" ht="14.4">
      <c r="F7092" s="274"/>
    </row>
    <row r="7093" spans="6:6" ht="14.4">
      <c r="F7093" s="274"/>
    </row>
    <row r="7094" spans="6:6" ht="14.4">
      <c r="F7094" s="274"/>
    </row>
    <row r="7095" spans="6:6" ht="14.4">
      <c r="F7095" s="274"/>
    </row>
    <row r="7096" spans="6:6" ht="14.4">
      <c r="F7096" s="274"/>
    </row>
    <row r="7097" spans="6:6" ht="14.4">
      <c r="F7097" s="274"/>
    </row>
    <row r="7098" spans="6:6" ht="14.4">
      <c r="F7098" s="274"/>
    </row>
    <row r="7099" spans="6:6" ht="14.4">
      <c r="F7099" s="274"/>
    </row>
    <row r="7100" spans="6:6" ht="14.4">
      <c r="F7100" s="274"/>
    </row>
    <row r="7101" spans="6:6" ht="14.4">
      <c r="F7101" s="274"/>
    </row>
    <row r="7102" spans="6:6" ht="14.4">
      <c r="F7102" s="274"/>
    </row>
    <row r="7103" spans="6:6" ht="14.4">
      <c r="F7103" s="274"/>
    </row>
    <row r="7104" spans="6:6" ht="14.4">
      <c r="F7104" s="274"/>
    </row>
    <row r="7105" spans="6:6" ht="14.4">
      <c r="F7105" s="274"/>
    </row>
    <row r="7106" spans="6:6" ht="14.4">
      <c r="F7106" s="274"/>
    </row>
    <row r="7107" spans="6:6" ht="14.4">
      <c r="F7107" s="274"/>
    </row>
    <row r="7108" spans="6:6" ht="14.4">
      <c r="F7108" s="274"/>
    </row>
    <row r="7109" spans="6:6" ht="14.4">
      <c r="F7109" s="274"/>
    </row>
    <row r="7110" spans="6:6" ht="14.4">
      <c r="F7110" s="274"/>
    </row>
    <row r="7111" spans="6:6" ht="14.4">
      <c r="F7111" s="274"/>
    </row>
    <row r="7112" spans="6:6" ht="14.4">
      <c r="F7112" s="274"/>
    </row>
    <row r="7113" spans="6:6" ht="14.4">
      <c r="F7113" s="274"/>
    </row>
    <row r="7114" spans="6:6" ht="14.4">
      <c r="F7114" s="274"/>
    </row>
    <row r="7115" spans="6:6" ht="14.4">
      <c r="F7115" s="274"/>
    </row>
    <row r="7116" spans="6:6" ht="14.4">
      <c r="F7116" s="274"/>
    </row>
    <row r="7117" spans="6:6" ht="14.4">
      <c r="F7117" s="274"/>
    </row>
    <row r="7118" spans="6:6" ht="14.4">
      <c r="F7118" s="274"/>
    </row>
    <row r="7119" spans="6:6" ht="14.4">
      <c r="F7119" s="274"/>
    </row>
    <row r="7120" spans="6:6" ht="14.4">
      <c r="F7120" s="274"/>
    </row>
    <row r="7121" spans="6:6" ht="14.4">
      <c r="F7121" s="274"/>
    </row>
    <row r="7122" spans="6:6" ht="14.4">
      <c r="F7122" s="274"/>
    </row>
    <row r="7123" spans="6:6" ht="14.4">
      <c r="F7123" s="274"/>
    </row>
    <row r="7124" spans="6:6" ht="14.4">
      <c r="F7124" s="274"/>
    </row>
    <row r="7125" spans="6:6" ht="14.4">
      <c r="F7125" s="274"/>
    </row>
    <row r="7126" spans="6:6" ht="14.4">
      <c r="F7126" s="274"/>
    </row>
    <row r="7127" spans="6:6" ht="14.4">
      <c r="F7127" s="274"/>
    </row>
    <row r="7128" spans="6:6" ht="14.4">
      <c r="F7128" s="274"/>
    </row>
    <row r="7129" spans="6:6" ht="14.4">
      <c r="F7129" s="274"/>
    </row>
    <row r="7130" spans="6:6" ht="14.4">
      <c r="F7130" s="274"/>
    </row>
    <row r="7131" spans="6:6" ht="14.4">
      <c r="F7131" s="274"/>
    </row>
    <row r="7132" spans="6:6" ht="14.4">
      <c r="F7132" s="274"/>
    </row>
    <row r="7133" spans="6:6" ht="14.4">
      <c r="F7133" s="274"/>
    </row>
    <row r="7134" spans="6:6" ht="14.4">
      <c r="F7134" s="274"/>
    </row>
    <row r="7135" spans="6:6" ht="14.4">
      <c r="F7135" s="274"/>
    </row>
    <row r="7136" spans="6:6" ht="14.4">
      <c r="F7136" s="274"/>
    </row>
    <row r="7137" spans="6:6" ht="14.4">
      <c r="F7137" s="274"/>
    </row>
    <row r="7138" spans="6:6" ht="14.4">
      <c r="F7138" s="274"/>
    </row>
    <row r="7139" spans="6:6" ht="14.4">
      <c r="F7139" s="274"/>
    </row>
    <row r="7140" spans="6:6" ht="14.4">
      <c r="F7140" s="274"/>
    </row>
    <row r="7141" spans="6:6" ht="14.4">
      <c r="F7141" s="274"/>
    </row>
    <row r="7142" spans="6:6" ht="14.4">
      <c r="F7142" s="274"/>
    </row>
    <row r="7143" spans="6:6" ht="14.4">
      <c r="F7143" s="274"/>
    </row>
    <row r="7144" spans="6:6" ht="14.4">
      <c r="F7144" s="274"/>
    </row>
    <row r="7145" spans="6:6" ht="14.4">
      <c r="F7145" s="274"/>
    </row>
    <row r="7146" spans="6:6" ht="14.4">
      <c r="F7146" s="274"/>
    </row>
    <row r="7147" spans="6:6" ht="14.4">
      <c r="F7147" s="274"/>
    </row>
    <row r="7148" spans="6:6" ht="14.4">
      <c r="F7148" s="274"/>
    </row>
    <row r="7149" spans="6:6" ht="14.4">
      <c r="F7149" s="274"/>
    </row>
    <row r="7150" spans="6:6" ht="14.4">
      <c r="F7150" s="274"/>
    </row>
    <row r="7151" spans="6:6" ht="14.4">
      <c r="F7151" s="274"/>
    </row>
    <row r="7152" spans="6:6" ht="14.4">
      <c r="F7152" s="274"/>
    </row>
    <row r="7153" spans="6:6" ht="14.4">
      <c r="F7153" s="274"/>
    </row>
    <row r="7154" spans="6:6" ht="14.4">
      <c r="F7154" s="274"/>
    </row>
    <row r="7155" spans="6:6" ht="14.4">
      <c r="F7155" s="274"/>
    </row>
    <row r="7156" spans="6:6" ht="14.4">
      <c r="F7156" s="274"/>
    </row>
    <row r="7157" spans="6:6" ht="14.4">
      <c r="F7157" s="274"/>
    </row>
    <row r="7158" spans="6:6" ht="14.4">
      <c r="F7158" s="274"/>
    </row>
    <row r="7159" spans="6:6" ht="14.4">
      <c r="F7159" s="274"/>
    </row>
    <row r="7160" spans="6:6" ht="14.4">
      <c r="F7160" s="274"/>
    </row>
    <row r="7161" spans="6:6" ht="14.4">
      <c r="F7161" s="274"/>
    </row>
    <row r="7162" spans="6:6" ht="14.4">
      <c r="F7162" s="274"/>
    </row>
    <row r="7163" spans="6:6" ht="14.4">
      <c r="F7163" s="274"/>
    </row>
    <row r="7164" spans="6:6" ht="14.4">
      <c r="F7164" s="274"/>
    </row>
    <row r="7165" spans="6:6" ht="14.4">
      <c r="F7165" s="274"/>
    </row>
    <row r="7166" spans="6:6" ht="14.4">
      <c r="F7166" s="274"/>
    </row>
    <row r="7167" spans="6:6" ht="14.4">
      <c r="F7167" s="274"/>
    </row>
    <row r="7168" spans="6:6" ht="14.4">
      <c r="F7168" s="274"/>
    </row>
    <row r="7169" spans="6:6" ht="14.4">
      <c r="F7169" s="274"/>
    </row>
    <row r="7170" spans="6:6" ht="14.4">
      <c r="F7170" s="274"/>
    </row>
    <row r="7171" spans="6:6" ht="14.4">
      <c r="F7171" s="274"/>
    </row>
    <row r="7172" spans="6:6" ht="14.4">
      <c r="F7172" s="274"/>
    </row>
    <row r="7173" spans="6:6" ht="14.4">
      <c r="F7173" s="274"/>
    </row>
    <row r="7174" spans="6:6" ht="14.4">
      <c r="F7174" s="274"/>
    </row>
    <row r="7175" spans="6:6" ht="14.4">
      <c r="F7175" s="274"/>
    </row>
    <row r="7176" spans="6:6" ht="14.4">
      <c r="F7176" s="274"/>
    </row>
    <row r="7177" spans="6:6" ht="14.4">
      <c r="F7177" s="274"/>
    </row>
    <row r="7178" spans="6:6" ht="14.4">
      <c r="F7178" s="274"/>
    </row>
    <row r="7179" spans="6:6" ht="14.4">
      <c r="F7179" s="274"/>
    </row>
    <row r="7180" spans="6:6" ht="14.4">
      <c r="F7180" s="274"/>
    </row>
    <row r="7181" spans="6:6" ht="14.4">
      <c r="F7181" s="274"/>
    </row>
    <row r="7182" spans="6:6" ht="14.4">
      <c r="F7182" s="274"/>
    </row>
    <row r="7183" spans="6:6" ht="14.4">
      <c r="F7183" s="274"/>
    </row>
    <row r="7184" spans="6:6" ht="14.4">
      <c r="F7184" s="274"/>
    </row>
    <row r="7185" spans="6:6" ht="14.4">
      <c r="F7185" s="274"/>
    </row>
    <row r="7186" spans="6:6" ht="14.4">
      <c r="F7186" s="274"/>
    </row>
    <row r="7187" spans="6:6" ht="14.4">
      <c r="F7187" s="274"/>
    </row>
    <row r="7188" spans="6:6" ht="14.4">
      <c r="F7188" s="274"/>
    </row>
    <row r="7189" spans="6:6" ht="14.4">
      <c r="F7189" s="274"/>
    </row>
    <row r="7190" spans="6:6" ht="14.4">
      <c r="F7190" s="274"/>
    </row>
    <row r="7191" spans="6:6" ht="14.4">
      <c r="F7191" s="274"/>
    </row>
    <row r="7192" spans="6:6" ht="14.4">
      <c r="F7192" s="274"/>
    </row>
    <row r="7193" spans="6:6" ht="14.4">
      <c r="F7193" s="274"/>
    </row>
    <row r="7194" spans="6:6" ht="14.4">
      <c r="F7194" s="274"/>
    </row>
    <row r="7195" spans="6:6" ht="14.4">
      <c r="F7195" s="274"/>
    </row>
    <row r="7196" spans="6:6" ht="14.4">
      <c r="F7196" s="274"/>
    </row>
    <row r="7197" spans="6:6" ht="14.4">
      <c r="F7197" s="274"/>
    </row>
    <row r="7198" spans="6:6" ht="14.4">
      <c r="F7198" s="274"/>
    </row>
    <row r="7199" spans="6:6" ht="14.4">
      <c r="F7199" s="274"/>
    </row>
    <row r="7200" spans="6:6" ht="14.4">
      <c r="F7200" s="274"/>
    </row>
    <row r="7201" spans="6:6" ht="14.4">
      <c r="F7201" s="274"/>
    </row>
    <row r="7202" spans="6:6" ht="14.4">
      <c r="F7202" s="274"/>
    </row>
    <row r="7203" spans="6:6" ht="14.4">
      <c r="F7203" s="274"/>
    </row>
    <row r="7204" spans="6:6" ht="14.4">
      <c r="F7204" s="274"/>
    </row>
    <row r="7205" spans="6:6" ht="14.4">
      <c r="F7205" s="274"/>
    </row>
    <row r="7206" spans="6:6" ht="14.4">
      <c r="F7206" s="274"/>
    </row>
    <row r="7207" spans="6:6" ht="14.4">
      <c r="F7207" s="274"/>
    </row>
    <row r="7208" spans="6:6" ht="14.4">
      <c r="F7208" s="274"/>
    </row>
    <row r="7209" spans="6:6" ht="14.4">
      <c r="F7209" s="274"/>
    </row>
    <row r="7210" spans="6:6" ht="14.4">
      <c r="F7210" s="274"/>
    </row>
    <row r="7211" spans="6:6" ht="14.4">
      <c r="F7211" s="274"/>
    </row>
    <row r="7212" spans="6:6" ht="14.4">
      <c r="F7212" s="274"/>
    </row>
    <row r="7213" spans="6:6" ht="14.4">
      <c r="F7213" s="274"/>
    </row>
    <row r="7214" spans="6:6" ht="14.4">
      <c r="F7214" s="274"/>
    </row>
    <row r="7215" spans="6:6" ht="14.4">
      <c r="F7215" s="274"/>
    </row>
    <row r="7216" spans="6:6" ht="14.4">
      <c r="F7216" s="274"/>
    </row>
    <row r="7217" spans="6:6" ht="14.4">
      <c r="F7217" s="274"/>
    </row>
    <row r="7218" spans="6:6" ht="14.4">
      <c r="F7218" s="274"/>
    </row>
    <row r="7219" spans="6:6" ht="14.4">
      <c r="F7219" s="274"/>
    </row>
    <row r="7220" spans="6:6" ht="14.4">
      <c r="F7220" s="274"/>
    </row>
    <row r="7221" spans="6:6" ht="14.4">
      <c r="F7221" s="274"/>
    </row>
    <row r="7222" spans="6:6" ht="14.4">
      <c r="F7222" s="274"/>
    </row>
    <row r="7223" spans="6:6" ht="14.4">
      <c r="F7223" s="274"/>
    </row>
    <row r="7224" spans="6:6" ht="14.4">
      <c r="F7224" s="274"/>
    </row>
    <row r="7225" spans="6:6" ht="14.4">
      <c r="F7225" s="274"/>
    </row>
    <row r="7226" spans="6:6" ht="14.4">
      <c r="F7226" s="274"/>
    </row>
    <row r="7227" spans="6:6" ht="14.4">
      <c r="F7227" s="274"/>
    </row>
    <row r="7228" spans="6:6" ht="14.4">
      <c r="F7228" s="274"/>
    </row>
    <row r="7229" spans="6:6" ht="14.4">
      <c r="F7229" s="274"/>
    </row>
    <row r="7230" spans="6:6" ht="14.4">
      <c r="F7230" s="274"/>
    </row>
    <row r="7231" spans="6:6" ht="14.4">
      <c r="F7231" s="274"/>
    </row>
    <row r="7232" spans="6:6" ht="14.4">
      <c r="F7232" s="274"/>
    </row>
    <row r="7233" spans="6:6" ht="14.4">
      <c r="F7233" s="274"/>
    </row>
    <row r="7234" spans="6:6" ht="14.4">
      <c r="F7234" s="274"/>
    </row>
    <row r="7235" spans="6:6" ht="14.4">
      <c r="F7235" s="274"/>
    </row>
    <row r="7236" spans="6:6" ht="14.4">
      <c r="F7236" s="274"/>
    </row>
    <row r="7237" spans="6:6" ht="14.4">
      <c r="F7237" s="274"/>
    </row>
    <row r="7238" spans="6:6" ht="14.4">
      <c r="F7238" s="274"/>
    </row>
    <row r="7239" spans="6:6" ht="14.4">
      <c r="F7239" s="274"/>
    </row>
    <row r="7240" spans="6:6" ht="14.4">
      <c r="F7240" s="274"/>
    </row>
    <row r="7241" spans="6:6" ht="14.4">
      <c r="F7241" s="274"/>
    </row>
    <row r="7242" spans="6:6" ht="14.4">
      <c r="F7242" s="274"/>
    </row>
    <row r="7243" spans="6:6" ht="14.4">
      <c r="F7243" s="274"/>
    </row>
    <row r="7244" spans="6:6" ht="14.4">
      <c r="F7244" s="274"/>
    </row>
    <row r="7245" spans="6:6" ht="14.4">
      <c r="F7245" s="274"/>
    </row>
    <row r="7246" spans="6:6" ht="14.4">
      <c r="F7246" s="274"/>
    </row>
    <row r="7247" spans="6:6" ht="14.4">
      <c r="F7247" s="274"/>
    </row>
    <row r="7248" spans="6:6" ht="14.4">
      <c r="F7248" s="274"/>
    </row>
    <row r="7249" spans="6:6" ht="14.4">
      <c r="F7249" s="274"/>
    </row>
    <row r="7250" spans="6:6" ht="14.4">
      <c r="F7250" s="274"/>
    </row>
    <row r="7251" spans="6:6" ht="14.4">
      <c r="F7251" s="274"/>
    </row>
    <row r="7252" spans="6:6" ht="14.4">
      <c r="F7252" s="274"/>
    </row>
    <row r="7253" spans="6:6" ht="14.4">
      <c r="F7253" s="274"/>
    </row>
    <row r="7254" spans="6:6" ht="14.4">
      <c r="F7254" s="274"/>
    </row>
    <row r="7255" spans="6:6" ht="14.4">
      <c r="F7255" s="274"/>
    </row>
    <row r="7256" spans="6:6" ht="14.4">
      <c r="F7256" s="274"/>
    </row>
    <row r="7257" spans="6:6" ht="14.4">
      <c r="F7257" s="274"/>
    </row>
    <row r="7258" spans="6:6" ht="14.4">
      <c r="F7258" s="274"/>
    </row>
    <row r="7259" spans="6:6" ht="14.4">
      <c r="F7259" s="274"/>
    </row>
    <row r="7260" spans="6:6" ht="14.4">
      <c r="F7260" s="274"/>
    </row>
    <row r="7261" spans="6:6" ht="14.4">
      <c r="F7261" s="274"/>
    </row>
    <row r="7262" spans="6:6" ht="14.4">
      <c r="F7262" s="274"/>
    </row>
    <row r="7263" spans="6:6" ht="14.4">
      <c r="F7263" s="274"/>
    </row>
    <row r="7264" spans="6:6" ht="14.4">
      <c r="F7264" s="274"/>
    </row>
    <row r="7265" spans="6:6" ht="14.4">
      <c r="F7265" s="274"/>
    </row>
    <row r="7266" spans="6:6" ht="14.4">
      <c r="F7266" s="274"/>
    </row>
    <row r="7267" spans="6:6" ht="14.4">
      <c r="F7267" s="274"/>
    </row>
    <row r="7268" spans="6:6" ht="14.4">
      <c r="F7268" s="274"/>
    </row>
    <row r="7269" spans="6:6" ht="14.4">
      <c r="F7269" s="274"/>
    </row>
    <row r="7270" spans="6:6" ht="14.4">
      <c r="F7270" s="274"/>
    </row>
    <row r="7271" spans="6:6" ht="14.4">
      <c r="F7271" s="274"/>
    </row>
    <row r="7272" spans="6:6" ht="14.4">
      <c r="F7272" s="274"/>
    </row>
    <row r="7273" spans="6:6" ht="14.4">
      <c r="F7273" s="274"/>
    </row>
    <row r="7274" spans="6:6" ht="14.4">
      <c r="F7274" s="274"/>
    </row>
    <row r="7275" spans="6:6" ht="14.4">
      <c r="F7275" s="274"/>
    </row>
    <row r="7276" spans="6:6" ht="14.4">
      <c r="F7276" s="274"/>
    </row>
    <row r="7277" spans="6:6" ht="14.4">
      <c r="F7277" s="274"/>
    </row>
    <row r="7278" spans="6:6" ht="14.4">
      <c r="F7278" s="274"/>
    </row>
    <row r="7279" spans="6:6" ht="14.4">
      <c r="F7279" s="274"/>
    </row>
    <row r="7280" spans="6:6" ht="14.4">
      <c r="F7280" s="274"/>
    </row>
    <row r="7281" spans="6:6" ht="14.4">
      <c r="F7281" s="274"/>
    </row>
    <row r="7282" spans="6:6" ht="14.4">
      <c r="F7282" s="274"/>
    </row>
    <row r="7283" spans="6:6" ht="14.4">
      <c r="F7283" s="274"/>
    </row>
    <row r="7284" spans="6:6" ht="14.4">
      <c r="F7284" s="274"/>
    </row>
    <row r="7285" spans="6:6" ht="14.4">
      <c r="F7285" s="274"/>
    </row>
    <row r="7286" spans="6:6" ht="14.4">
      <c r="F7286" s="274"/>
    </row>
    <row r="7287" spans="6:6" ht="14.4">
      <c r="F7287" s="274"/>
    </row>
    <row r="7288" spans="6:6" ht="14.4">
      <c r="F7288" s="274"/>
    </row>
    <row r="7289" spans="6:6" ht="14.4">
      <c r="F7289" s="274"/>
    </row>
    <row r="7290" spans="6:6" ht="14.4">
      <c r="F7290" s="274"/>
    </row>
    <row r="7291" spans="6:6" ht="14.4">
      <c r="F7291" s="274"/>
    </row>
    <row r="7292" spans="6:6" ht="14.4">
      <c r="F7292" s="274"/>
    </row>
    <row r="7293" spans="6:6" ht="14.4">
      <c r="F7293" s="274"/>
    </row>
    <row r="7294" spans="6:6" ht="14.4">
      <c r="F7294" s="274"/>
    </row>
    <row r="7295" spans="6:6" ht="14.4">
      <c r="F7295" s="274"/>
    </row>
    <row r="7296" spans="6:6" ht="14.4">
      <c r="F7296" s="274"/>
    </row>
    <row r="7297" spans="6:6" ht="14.4">
      <c r="F7297" s="274"/>
    </row>
    <row r="7298" spans="6:6" ht="14.4">
      <c r="F7298" s="274"/>
    </row>
    <row r="7299" spans="6:6" ht="14.4">
      <c r="F7299" s="274"/>
    </row>
    <row r="7300" spans="6:6" ht="14.4">
      <c r="F7300" s="274"/>
    </row>
    <row r="7301" spans="6:6" ht="14.4">
      <c r="F7301" s="274"/>
    </row>
    <row r="7302" spans="6:6" ht="14.4">
      <c r="F7302" s="274"/>
    </row>
    <row r="7303" spans="6:6" ht="14.4">
      <c r="F7303" s="274"/>
    </row>
    <row r="7304" spans="6:6" ht="14.4">
      <c r="F7304" s="274"/>
    </row>
    <row r="7305" spans="6:6" ht="14.4">
      <c r="F7305" s="274"/>
    </row>
    <row r="7306" spans="6:6" ht="14.4">
      <c r="F7306" s="274"/>
    </row>
    <row r="7307" spans="6:6" ht="14.4">
      <c r="F7307" s="274"/>
    </row>
    <row r="7308" spans="6:6" ht="14.4">
      <c r="F7308" s="274"/>
    </row>
    <row r="7309" spans="6:6" ht="14.4">
      <c r="F7309" s="274"/>
    </row>
    <row r="7310" spans="6:6" ht="14.4">
      <c r="F7310" s="274"/>
    </row>
    <row r="7311" spans="6:6" ht="14.4">
      <c r="F7311" s="274"/>
    </row>
    <row r="7312" spans="6:6" ht="14.4">
      <c r="F7312" s="274"/>
    </row>
    <row r="7313" spans="6:6" ht="14.4">
      <c r="F7313" s="274"/>
    </row>
    <row r="7314" spans="6:6" ht="14.4">
      <c r="F7314" s="274"/>
    </row>
    <row r="7315" spans="6:6" ht="14.4">
      <c r="F7315" s="274"/>
    </row>
    <row r="7316" spans="6:6" ht="14.4">
      <c r="F7316" s="274"/>
    </row>
    <row r="7317" spans="6:6" ht="14.4">
      <c r="F7317" s="274"/>
    </row>
    <row r="7318" spans="6:6" ht="14.4">
      <c r="F7318" s="274"/>
    </row>
    <row r="7319" spans="6:6" ht="14.4">
      <c r="F7319" s="274"/>
    </row>
    <row r="7320" spans="6:6" ht="14.4">
      <c r="F7320" s="274"/>
    </row>
    <row r="7321" spans="6:6" ht="14.4">
      <c r="F7321" s="274"/>
    </row>
    <row r="7322" spans="6:6" ht="14.4">
      <c r="F7322" s="274"/>
    </row>
    <row r="7323" spans="6:6" ht="14.4">
      <c r="F7323" s="274"/>
    </row>
    <row r="7324" spans="6:6" ht="14.4">
      <c r="F7324" s="274"/>
    </row>
    <row r="7325" spans="6:6" ht="14.4">
      <c r="F7325" s="274"/>
    </row>
    <row r="7326" spans="6:6" ht="14.4">
      <c r="F7326" s="274"/>
    </row>
    <row r="7327" spans="6:6" ht="14.4">
      <c r="F7327" s="274"/>
    </row>
    <row r="7328" spans="6:6" ht="14.4">
      <c r="F7328" s="274"/>
    </row>
    <row r="7329" spans="6:6" ht="14.4">
      <c r="F7329" s="274"/>
    </row>
    <row r="7330" spans="6:6" ht="14.4">
      <c r="F7330" s="274"/>
    </row>
    <row r="7331" spans="6:6" ht="14.4">
      <c r="F7331" s="274"/>
    </row>
    <row r="7332" spans="6:6" ht="14.4">
      <c r="F7332" s="274"/>
    </row>
    <row r="7333" spans="6:6" ht="14.4">
      <c r="F7333" s="274"/>
    </row>
    <row r="7334" spans="6:6" ht="14.4">
      <c r="F7334" s="274"/>
    </row>
    <row r="7335" spans="6:6" ht="14.4">
      <c r="F7335" s="274"/>
    </row>
    <row r="7336" spans="6:6" ht="14.4">
      <c r="F7336" s="274"/>
    </row>
    <row r="7337" spans="6:6" ht="14.4">
      <c r="F7337" s="274"/>
    </row>
    <row r="7338" spans="6:6" ht="14.4">
      <c r="F7338" s="274"/>
    </row>
    <row r="7339" spans="6:6" ht="14.4">
      <c r="F7339" s="274"/>
    </row>
    <row r="7340" spans="6:6" ht="14.4">
      <c r="F7340" s="274"/>
    </row>
    <row r="7341" spans="6:6" ht="14.4">
      <c r="F7341" s="274"/>
    </row>
    <row r="7342" spans="6:6" ht="14.4">
      <c r="F7342" s="274"/>
    </row>
    <row r="7343" spans="6:6" ht="14.4">
      <c r="F7343" s="274"/>
    </row>
    <row r="7344" spans="6:6" ht="14.4">
      <c r="F7344" s="274"/>
    </row>
    <row r="7345" spans="6:6" ht="14.4">
      <c r="F7345" s="274"/>
    </row>
    <row r="7346" spans="6:6" ht="14.4">
      <c r="F7346" s="274"/>
    </row>
    <row r="7347" spans="6:6" ht="14.4">
      <c r="F7347" s="274"/>
    </row>
    <row r="7348" spans="6:6" ht="14.4">
      <c r="F7348" s="274"/>
    </row>
    <row r="7349" spans="6:6" ht="14.4">
      <c r="F7349" s="274"/>
    </row>
    <row r="7350" spans="6:6" ht="14.4">
      <c r="F7350" s="274"/>
    </row>
    <row r="7351" spans="6:6" ht="14.4">
      <c r="F7351" s="274"/>
    </row>
    <row r="7352" spans="6:6" ht="14.4">
      <c r="F7352" s="274"/>
    </row>
    <row r="7353" spans="6:6" ht="14.4">
      <c r="F7353" s="274"/>
    </row>
    <row r="7354" spans="6:6" ht="14.4">
      <c r="F7354" s="274"/>
    </row>
    <row r="7355" spans="6:6" ht="14.4">
      <c r="F7355" s="274"/>
    </row>
    <row r="7356" spans="6:6" ht="14.4">
      <c r="F7356" s="274"/>
    </row>
    <row r="7357" spans="6:6" ht="14.4">
      <c r="F7357" s="274"/>
    </row>
    <row r="7358" spans="6:6" ht="14.4">
      <c r="F7358" s="274"/>
    </row>
    <row r="7359" spans="6:6" ht="14.4">
      <c r="F7359" s="274"/>
    </row>
    <row r="7360" spans="6:6" ht="14.4">
      <c r="F7360" s="274"/>
    </row>
    <row r="7361" spans="6:6" ht="14.4">
      <c r="F7361" s="274"/>
    </row>
    <row r="7362" spans="6:6" ht="14.4">
      <c r="F7362" s="274"/>
    </row>
    <row r="7363" spans="6:6" ht="14.4">
      <c r="F7363" s="274"/>
    </row>
    <row r="7364" spans="6:6" ht="14.4">
      <c r="F7364" s="274"/>
    </row>
    <row r="7365" spans="6:6" ht="14.4">
      <c r="F7365" s="274"/>
    </row>
    <row r="7366" spans="6:6" ht="14.4">
      <c r="F7366" s="274"/>
    </row>
    <row r="7367" spans="6:6" ht="14.4">
      <c r="F7367" s="274"/>
    </row>
    <row r="7368" spans="6:6" ht="14.4">
      <c r="F7368" s="274"/>
    </row>
    <row r="7369" spans="6:6" ht="14.4">
      <c r="F7369" s="274"/>
    </row>
    <row r="7370" spans="6:6" ht="14.4">
      <c r="F7370" s="274"/>
    </row>
    <row r="7371" spans="6:6" ht="14.4">
      <c r="F7371" s="274"/>
    </row>
    <row r="7372" spans="6:6" ht="14.4">
      <c r="F7372" s="274"/>
    </row>
    <row r="7373" spans="6:6" ht="14.4">
      <c r="F7373" s="274"/>
    </row>
    <row r="7374" spans="6:6" ht="14.4">
      <c r="F7374" s="274"/>
    </row>
    <row r="7375" spans="6:6" ht="14.4">
      <c r="F7375" s="274"/>
    </row>
    <row r="7376" spans="6:6" ht="14.4">
      <c r="F7376" s="274"/>
    </row>
    <row r="7377" spans="6:6" ht="14.4">
      <c r="F7377" s="274"/>
    </row>
    <row r="7378" spans="6:6" ht="14.4">
      <c r="F7378" s="274"/>
    </row>
    <row r="7379" spans="6:6" ht="14.4">
      <c r="F7379" s="274"/>
    </row>
    <row r="7380" spans="6:6" ht="14.4">
      <c r="F7380" s="274"/>
    </row>
    <row r="7381" spans="6:6" ht="14.4">
      <c r="F7381" s="274"/>
    </row>
    <row r="7382" spans="6:6" ht="14.4">
      <c r="F7382" s="274"/>
    </row>
    <row r="7383" spans="6:6" ht="14.4">
      <c r="F7383" s="274"/>
    </row>
    <row r="7384" spans="6:6" ht="14.4">
      <c r="F7384" s="274"/>
    </row>
    <row r="7385" spans="6:6" ht="14.4">
      <c r="F7385" s="274"/>
    </row>
    <row r="7386" spans="6:6" ht="14.4">
      <c r="F7386" s="274"/>
    </row>
    <row r="7387" spans="6:6" ht="14.4">
      <c r="F7387" s="274"/>
    </row>
    <row r="7388" spans="6:6" ht="14.4">
      <c r="F7388" s="274"/>
    </row>
    <row r="7389" spans="6:6" ht="14.4">
      <c r="F7389" s="274"/>
    </row>
    <row r="7390" spans="6:6" ht="14.4">
      <c r="F7390" s="274"/>
    </row>
    <row r="7391" spans="6:6" ht="14.4">
      <c r="F7391" s="274"/>
    </row>
    <row r="7392" spans="6:6" ht="14.4">
      <c r="F7392" s="274"/>
    </row>
    <row r="7393" spans="6:6" ht="14.4">
      <c r="F7393" s="274"/>
    </row>
    <row r="7394" spans="6:6" ht="14.4">
      <c r="F7394" s="274"/>
    </row>
    <row r="7395" spans="6:6" ht="14.4">
      <c r="F7395" s="274"/>
    </row>
    <row r="7396" spans="6:6" ht="14.4">
      <c r="F7396" s="274"/>
    </row>
    <row r="7397" spans="6:6" ht="14.4">
      <c r="F7397" s="274"/>
    </row>
    <row r="7398" spans="6:6" ht="14.4">
      <c r="F7398" s="274"/>
    </row>
    <row r="7399" spans="6:6" ht="14.4">
      <c r="F7399" s="274"/>
    </row>
    <row r="7400" spans="6:6" ht="14.4">
      <c r="F7400" s="274"/>
    </row>
    <row r="7401" spans="6:6" ht="14.4">
      <c r="F7401" s="274"/>
    </row>
    <row r="7402" spans="6:6" ht="14.4">
      <c r="F7402" s="274"/>
    </row>
    <row r="7403" spans="6:6" ht="14.4">
      <c r="F7403" s="274"/>
    </row>
    <row r="7404" spans="6:6" ht="14.4">
      <c r="F7404" s="274"/>
    </row>
    <row r="7405" spans="6:6" ht="14.4">
      <c r="F7405" s="274"/>
    </row>
    <row r="7406" spans="6:6" ht="14.4">
      <c r="F7406" s="274"/>
    </row>
    <row r="7407" spans="6:6" ht="14.4">
      <c r="F7407" s="274"/>
    </row>
    <row r="7408" spans="6:6" ht="14.4">
      <c r="F7408" s="274"/>
    </row>
    <row r="7409" spans="6:6" ht="14.4">
      <c r="F7409" s="274"/>
    </row>
    <row r="7410" spans="6:6" ht="14.4">
      <c r="F7410" s="274"/>
    </row>
    <row r="7411" spans="6:6" ht="14.4">
      <c r="F7411" s="274"/>
    </row>
    <row r="7412" spans="6:6" ht="14.4">
      <c r="F7412" s="274"/>
    </row>
    <row r="7413" spans="6:6" ht="14.4">
      <c r="F7413" s="274"/>
    </row>
    <row r="7414" spans="6:6" ht="14.4">
      <c r="F7414" s="274"/>
    </row>
    <row r="7415" spans="6:6" ht="14.4">
      <c r="F7415" s="274"/>
    </row>
    <row r="7416" spans="6:6" ht="14.4">
      <c r="F7416" s="274"/>
    </row>
    <row r="7417" spans="6:6" ht="14.4">
      <c r="F7417" s="274"/>
    </row>
    <row r="7418" spans="6:6" ht="14.4">
      <c r="F7418" s="274"/>
    </row>
    <row r="7419" spans="6:6" ht="14.4">
      <c r="F7419" s="274"/>
    </row>
    <row r="7420" spans="6:6" ht="14.4">
      <c r="F7420" s="274"/>
    </row>
    <row r="7421" spans="6:6" ht="14.4">
      <c r="F7421" s="274"/>
    </row>
    <row r="7422" spans="6:6" ht="14.4">
      <c r="F7422" s="274"/>
    </row>
    <row r="7423" spans="6:6" ht="14.4">
      <c r="F7423" s="274"/>
    </row>
    <row r="7424" spans="6:6" ht="14.4">
      <c r="F7424" s="274"/>
    </row>
    <row r="7425" spans="6:6" ht="14.4">
      <c r="F7425" s="274"/>
    </row>
    <row r="7426" spans="6:6" ht="14.4">
      <c r="F7426" s="274"/>
    </row>
    <row r="7427" spans="6:6" ht="14.4">
      <c r="F7427" s="274"/>
    </row>
    <row r="7428" spans="6:6" ht="14.4">
      <c r="F7428" s="274"/>
    </row>
    <row r="7429" spans="6:6" ht="14.4">
      <c r="F7429" s="274"/>
    </row>
    <row r="7430" spans="6:6" ht="14.4">
      <c r="F7430" s="274"/>
    </row>
    <row r="7431" spans="6:6" ht="14.4">
      <c r="F7431" s="274"/>
    </row>
    <row r="7432" spans="6:6" ht="14.4">
      <c r="F7432" s="274"/>
    </row>
    <row r="7433" spans="6:6" ht="14.4">
      <c r="F7433" s="274"/>
    </row>
    <row r="7434" spans="6:6" ht="14.4">
      <c r="F7434" s="274"/>
    </row>
    <row r="7435" spans="6:6" ht="14.4">
      <c r="F7435" s="274"/>
    </row>
    <row r="7436" spans="6:6" ht="14.4">
      <c r="F7436" s="274"/>
    </row>
    <row r="7437" spans="6:6" ht="14.4">
      <c r="F7437" s="274"/>
    </row>
    <row r="7438" spans="6:6" ht="14.4">
      <c r="F7438" s="274"/>
    </row>
    <row r="7439" spans="6:6" ht="14.4">
      <c r="F7439" s="274"/>
    </row>
    <row r="7440" spans="6:6" ht="14.4">
      <c r="F7440" s="274"/>
    </row>
    <row r="7441" spans="6:6" ht="14.4">
      <c r="F7441" s="274"/>
    </row>
    <row r="7442" spans="6:6" ht="14.4">
      <c r="F7442" s="274"/>
    </row>
    <row r="7443" spans="6:6" ht="14.4">
      <c r="F7443" s="274"/>
    </row>
    <row r="7444" spans="6:6" ht="14.4">
      <c r="F7444" s="274"/>
    </row>
    <row r="7445" spans="6:6" ht="14.4">
      <c r="F7445" s="274"/>
    </row>
    <row r="7446" spans="6:6" ht="14.4">
      <c r="F7446" s="274"/>
    </row>
    <row r="7447" spans="6:6" ht="14.4">
      <c r="F7447" s="274"/>
    </row>
    <row r="7448" spans="6:6" ht="14.4">
      <c r="F7448" s="274"/>
    </row>
    <row r="7449" spans="6:6" ht="14.4">
      <c r="F7449" s="274"/>
    </row>
    <row r="7450" spans="6:6" ht="14.4">
      <c r="F7450" s="274"/>
    </row>
    <row r="7451" spans="6:6" ht="14.4">
      <c r="F7451" s="274"/>
    </row>
    <row r="7452" spans="6:6" ht="14.4">
      <c r="F7452" s="274"/>
    </row>
    <row r="7453" spans="6:6" ht="14.4">
      <c r="F7453" s="274"/>
    </row>
    <row r="7454" spans="6:6" ht="14.4">
      <c r="F7454" s="274"/>
    </row>
    <row r="7455" spans="6:6" ht="14.4">
      <c r="F7455" s="274"/>
    </row>
    <row r="7456" spans="6:6" ht="14.4">
      <c r="F7456" s="274"/>
    </row>
    <row r="7457" spans="6:6" ht="14.4">
      <c r="F7457" s="274"/>
    </row>
    <row r="7458" spans="6:6" ht="14.4">
      <c r="F7458" s="274"/>
    </row>
    <row r="7459" spans="6:6" ht="14.4">
      <c r="F7459" s="274"/>
    </row>
    <row r="7460" spans="6:6" ht="14.4">
      <c r="F7460" s="274"/>
    </row>
    <row r="7461" spans="6:6" ht="14.4">
      <c r="F7461" s="274"/>
    </row>
    <row r="7462" spans="6:6" ht="14.4">
      <c r="F7462" s="274"/>
    </row>
    <row r="7463" spans="6:6" ht="14.4">
      <c r="F7463" s="274"/>
    </row>
    <row r="7464" spans="6:6" ht="14.4">
      <c r="F7464" s="274"/>
    </row>
    <row r="7465" spans="6:6" ht="14.4">
      <c r="F7465" s="274"/>
    </row>
    <row r="7466" spans="6:6" ht="14.4">
      <c r="F7466" s="274"/>
    </row>
    <row r="7467" spans="6:6" ht="14.4">
      <c r="F7467" s="274"/>
    </row>
    <row r="7468" spans="6:6" ht="14.4">
      <c r="F7468" s="274"/>
    </row>
    <row r="7469" spans="6:6" ht="14.4">
      <c r="F7469" s="274"/>
    </row>
    <row r="7470" spans="6:6" ht="14.4">
      <c r="F7470" s="274"/>
    </row>
    <row r="7471" spans="6:6" ht="14.4">
      <c r="F7471" s="274"/>
    </row>
    <row r="7472" spans="6:6" ht="14.4">
      <c r="F7472" s="274"/>
    </row>
    <row r="7473" spans="6:6" ht="14.4">
      <c r="F7473" s="274"/>
    </row>
    <row r="7474" spans="6:6" ht="14.4">
      <c r="F7474" s="274"/>
    </row>
    <row r="7475" spans="6:6" ht="14.4">
      <c r="F7475" s="274"/>
    </row>
    <row r="7476" spans="6:6" ht="14.4">
      <c r="F7476" s="274"/>
    </row>
    <row r="7477" spans="6:6" ht="14.4">
      <c r="F7477" s="274"/>
    </row>
    <row r="7478" spans="6:6" ht="14.4">
      <c r="F7478" s="274"/>
    </row>
    <row r="7479" spans="6:6" ht="14.4">
      <c r="F7479" s="274"/>
    </row>
    <row r="7480" spans="6:6" ht="14.4">
      <c r="F7480" s="274"/>
    </row>
    <row r="7481" spans="6:6" ht="14.4">
      <c r="F7481" s="274"/>
    </row>
    <row r="7482" spans="6:6" ht="14.4">
      <c r="F7482" s="274"/>
    </row>
    <row r="7483" spans="6:6" ht="14.4">
      <c r="F7483" s="274"/>
    </row>
    <row r="7484" spans="6:6" ht="14.4">
      <c r="F7484" s="274"/>
    </row>
    <row r="7485" spans="6:6" ht="14.4">
      <c r="F7485" s="274"/>
    </row>
    <row r="7486" spans="6:6" ht="14.4">
      <c r="F7486" s="274"/>
    </row>
    <row r="7487" spans="6:6" ht="14.4">
      <c r="F7487" s="274"/>
    </row>
    <row r="7488" spans="6:6" ht="14.4">
      <c r="F7488" s="274"/>
    </row>
    <row r="7489" spans="6:6" ht="14.4">
      <c r="F7489" s="274"/>
    </row>
    <row r="7490" spans="6:6" ht="14.4">
      <c r="F7490" s="274"/>
    </row>
    <row r="7491" spans="6:6" ht="14.4">
      <c r="F7491" s="274"/>
    </row>
    <row r="7492" spans="6:6" ht="14.4">
      <c r="F7492" s="274"/>
    </row>
    <row r="7493" spans="6:6" ht="14.4">
      <c r="F7493" s="274"/>
    </row>
    <row r="7494" spans="6:6" ht="14.4">
      <c r="F7494" s="274"/>
    </row>
    <row r="7495" spans="6:6" ht="14.4">
      <c r="F7495" s="274"/>
    </row>
    <row r="7496" spans="6:6" ht="14.4">
      <c r="F7496" s="274"/>
    </row>
    <row r="7497" spans="6:6" ht="14.4">
      <c r="F7497" s="274"/>
    </row>
    <row r="7498" spans="6:6" ht="14.4">
      <c r="F7498" s="274"/>
    </row>
    <row r="7499" spans="6:6" ht="14.4">
      <c r="F7499" s="274"/>
    </row>
    <row r="7500" spans="6:6" ht="14.4">
      <c r="F7500" s="274"/>
    </row>
    <row r="7501" spans="6:6" ht="14.4">
      <c r="F7501" s="274"/>
    </row>
    <row r="7502" spans="6:6" ht="14.4">
      <c r="F7502" s="274"/>
    </row>
    <row r="7503" spans="6:6" ht="14.4">
      <c r="F7503" s="274"/>
    </row>
    <row r="7504" spans="6:6" ht="14.4">
      <c r="F7504" s="274"/>
    </row>
    <row r="7505" spans="6:6" ht="14.4">
      <c r="F7505" s="274"/>
    </row>
    <row r="7506" spans="6:6" ht="14.4">
      <c r="F7506" s="274"/>
    </row>
    <row r="7507" spans="6:6" ht="14.4">
      <c r="F7507" s="274"/>
    </row>
    <row r="7508" spans="6:6" ht="14.4">
      <c r="F7508" s="274"/>
    </row>
    <row r="7509" spans="6:6" ht="14.4">
      <c r="F7509" s="274"/>
    </row>
    <row r="7510" spans="6:6" ht="14.4">
      <c r="F7510" s="274"/>
    </row>
    <row r="7511" spans="6:6" ht="14.4">
      <c r="F7511" s="274"/>
    </row>
    <row r="7512" spans="6:6" ht="14.4">
      <c r="F7512" s="274"/>
    </row>
    <row r="7513" spans="6:6" ht="14.4">
      <c r="F7513" s="274"/>
    </row>
    <row r="7514" spans="6:6" ht="14.4">
      <c r="F7514" s="274"/>
    </row>
    <row r="7515" spans="6:6" ht="14.4">
      <c r="F7515" s="274"/>
    </row>
    <row r="7516" spans="6:6" ht="14.4">
      <c r="F7516" s="274"/>
    </row>
    <row r="7517" spans="6:6" ht="14.4">
      <c r="F7517" s="274"/>
    </row>
    <row r="7518" spans="6:6" ht="14.4">
      <c r="F7518" s="274"/>
    </row>
    <row r="7519" spans="6:6" ht="14.4">
      <c r="F7519" s="274"/>
    </row>
    <row r="7520" spans="6:6" ht="14.4">
      <c r="F7520" s="274"/>
    </row>
    <row r="7521" spans="6:6" ht="14.4">
      <c r="F7521" s="274"/>
    </row>
    <row r="7522" spans="6:6" ht="14.4">
      <c r="F7522" s="274"/>
    </row>
    <row r="7523" spans="6:6" ht="14.4">
      <c r="F7523" s="274"/>
    </row>
    <row r="7524" spans="6:6" ht="14.4">
      <c r="F7524" s="274"/>
    </row>
    <row r="7525" spans="6:6" ht="14.4">
      <c r="F7525" s="274"/>
    </row>
    <row r="7526" spans="6:6" ht="14.4">
      <c r="F7526" s="274"/>
    </row>
    <row r="7527" spans="6:6" ht="14.4">
      <c r="F7527" s="274"/>
    </row>
    <row r="7528" spans="6:6" ht="14.4">
      <c r="F7528" s="274"/>
    </row>
    <row r="7529" spans="6:6" ht="14.4">
      <c r="F7529" s="274"/>
    </row>
    <row r="7530" spans="6:6" ht="14.4">
      <c r="F7530" s="274"/>
    </row>
    <row r="7531" spans="6:6" ht="14.4">
      <c r="F7531" s="274"/>
    </row>
    <row r="7532" spans="6:6" ht="14.4">
      <c r="F7532" s="274"/>
    </row>
    <row r="7533" spans="6:6" ht="14.4">
      <c r="F7533" s="274"/>
    </row>
    <row r="7534" spans="6:6" ht="14.4">
      <c r="F7534" s="274"/>
    </row>
    <row r="7535" spans="6:6" ht="14.4">
      <c r="F7535" s="274"/>
    </row>
    <row r="7536" spans="6:6" ht="14.4">
      <c r="F7536" s="274"/>
    </row>
    <row r="7537" spans="6:6" ht="14.4">
      <c r="F7537" s="274"/>
    </row>
    <row r="7538" spans="6:6" ht="14.4">
      <c r="F7538" s="274"/>
    </row>
    <row r="7539" spans="6:6" ht="14.4">
      <c r="F7539" s="274"/>
    </row>
    <row r="7540" spans="6:6" ht="14.4">
      <c r="F7540" s="274"/>
    </row>
    <row r="7541" spans="6:6" ht="14.4">
      <c r="F7541" s="274"/>
    </row>
    <row r="7542" spans="6:6" ht="14.4">
      <c r="F7542" s="274"/>
    </row>
    <row r="7543" spans="6:6" ht="14.4">
      <c r="F7543" s="274"/>
    </row>
    <row r="7544" spans="6:6" ht="14.4">
      <c r="F7544" s="274"/>
    </row>
    <row r="7545" spans="6:6" ht="14.4">
      <c r="F7545" s="274"/>
    </row>
    <row r="7546" spans="6:6" ht="14.4">
      <c r="F7546" s="274"/>
    </row>
    <row r="7547" spans="6:6" ht="14.4">
      <c r="F7547" s="274"/>
    </row>
    <row r="7548" spans="6:6" ht="14.4">
      <c r="F7548" s="274"/>
    </row>
    <row r="7549" spans="6:6" ht="14.4">
      <c r="F7549" s="274"/>
    </row>
    <row r="7550" spans="6:6" ht="14.4">
      <c r="F7550" s="274"/>
    </row>
    <row r="7551" spans="6:6" ht="14.4">
      <c r="F7551" s="274"/>
    </row>
    <row r="7552" spans="6:6" ht="14.4">
      <c r="F7552" s="274"/>
    </row>
    <row r="7553" spans="6:6" ht="14.4">
      <c r="F7553" s="274"/>
    </row>
    <row r="7554" spans="6:6" ht="14.4">
      <c r="F7554" s="274"/>
    </row>
    <row r="7555" spans="6:6" ht="14.4">
      <c r="F7555" s="274"/>
    </row>
    <row r="7556" spans="6:6" ht="14.4">
      <c r="F7556" s="274"/>
    </row>
    <row r="7557" spans="6:6" ht="14.4">
      <c r="F7557" s="274"/>
    </row>
    <row r="7558" spans="6:6" ht="14.4">
      <c r="F7558" s="274"/>
    </row>
    <row r="7559" spans="6:6" ht="14.4">
      <c r="F7559" s="274"/>
    </row>
    <row r="7560" spans="6:6" ht="14.4">
      <c r="F7560" s="274"/>
    </row>
    <row r="7561" spans="6:6" ht="14.4">
      <c r="F7561" s="274"/>
    </row>
    <row r="7562" spans="6:6" ht="14.4">
      <c r="F7562" s="274"/>
    </row>
    <row r="7563" spans="6:6" ht="14.4">
      <c r="F7563" s="274"/>
    </row>
    <row r="7564" spans="6:6" ht="14.4">
      <c r="F7564" s="274"/>
    </row>
    <row r="7565" spans="6:6" ht="14.4">
      <c r="F7565" s="274"/>
    </row>
    <row r="7566" spans="6:6" ht="14.4">
      <c r="F7566" s="274"/>
    </row>
    <row r="7567" spans="6:6" ht="14.4">
      <c r="F7567" s="274"/>
    </row>
    <row r="7568" spans="6:6" ht="14.4">
      <c r="F7568" s="274"/>
    </row>
    <row r="7569" spans="6:6" ht="14.4">
      <c r="F7569" s="274"/>
    </row>
    <row r="7570" spans="6:6" ht="14.4">
      <c r="F7570" s="274"/>
    </row>
    <row r="7571" spans="6:6" ht="14.4">
      <c r="F7571" s="274"/>
    </row>
    <row r="7572" spans="6:6" ht="14.4">
      <c r="F7572" s="274"/>
    </row>
    <row r="7573" spans="6:6" ht="14.4">
      <c r="F7573" s="274"/>
    </row>
    <row r="7574" spans="6:6" ht="14.4">
      <c r="F7574" s="274"/>
    </row>
    <row r="7575" spans="6:6" ht="14.4">
      <c r="F7575" s="274"/>
    </row>
    <row r="7576" spans="6:6" ht="14.4">
      <c r="F7576" s="274"/>
    </row>
    <row r="7577" spans="6:6" ht="14.4">
      <c r="F7577" s="274"/>
    </row>
    <row r="7578" spans="6:6" ht="14.4">
      <c r="F7578" s="274"/>
    </row>
    <row r="7579" spans="6:6" ht="14.4">
      <c r="F7579" s="274"/>
    </row>
    <row r="7580" spans="6:6" ht="14.4">
      <c r="F7580" s="274"/>
    </row>
    <row r="7581" spans="6:6" ht="14.4">
      <c r="F7581" s="274"/>
    </row>
    <row r="7582" spans="6:6" ht="14.4">
      <c r="F7582" s="274"/>
    </row>
    <row r="7583" spans="6:6" ht="14.4">
      <c r="F7583" s="274"/>
    </row>
    <row r="7584" spans="6:6" ht="14.4">
      <c r="F7584" s="274"/>
    </row>
    <row r="7585" spans="6:6" ht="14.4">
      <c r="F7585" s="274"/>
    </row>
    <row r="7586" spans="6:6" ht="14.4">
      <c r="F7586" s="274"/>
    </row>
    <row r="7587" spans="6:6" ht="14.4">
      <c r="F7587" s="274"/>
    </row>
    <row r="7588" spans="6:6" ht="14.4">
      <c r="F7588" s="274"/>
    </row>
    <row r="7589" spans="6:6" ht="14.4">
      <c r="F7589" s="274"/>
    </row>
    <row r="7590" spans="6:6" ht="14.4">
      <c r="F7590" s="274"/>
    </row>
    <row r="7591" spans="6:6" ht="14.4">
      <c r="F7591" s="274"/>
    </row>
    <row r="7592" spans="6:6" ht="14.4">
      <c r="F7592" s="274"/>
    </row>
    <row r="7593" spans="6:6" ht="14.4">
      <c r="F7593" s="274"/>
    </row>
    <row r="7594" spans="6:6" ht="14.4">
      <c r="F7594" s="274"/>
    </row>
    <row r="7595" spans="6:6" ht="14.4">
      <c r="F7595" s="274"/>
    </row>
    <row r="7596" spans="6:6" ht="14.4">
      <c r="F7596" s="274"/>
    </row>
    <row r="7597" spans="6:6" ht="14.4">
      <c r="F7597" s="274"/>
    </row>
    <row r="7598" spans="6:6" ht="14.4">
      <c r="F7598" s="274"/>
    </row>
    <row r="7599" spans="6:6" ht="14.4">
      <c r="F7599" s="274"/>
    </row>
    <row r="7600" spans="6:6" ht="14.4">
      <c r="F7600" s="274"/>
    </row>
    <row r="7601" spans="6:6" ht="14.4">
      <c r="F7601" s="274"/>
    </row>
    <row r="7602" spans="6:6" ht="14.4">
      <c r="F7602" s="274"/>
    </row>
    <row r="7603" spans="6:6" ht="14.4">
      <c r="F7603" s="274"/>
    </row>
    <row r="7604" spans="6:6" ht="14.4">
      <c r="F7604" s="274"/>
    </row>
    <row r="7605" spans="6:6" ht="14.4">
      <c r="F7605" s="274"/>
    </row>
    <row r="7606" spans="6:6" ht="14.4">
      <c r="F7606" s="274"/>
    </row>
    <row r="7607" spans="6:6" ht="14.4">
      <c r="F7607" s="274"/>
    </row>
    <row r="7608" spans="6:6" ht="14.4">
      <c r="F7608" s="274"/>
    </row>
    <row r="7609" spans="6:6" ht="14.4">
      <c r="F7609" s="274"/>
    </row>
    <row r="7610" spans="6:6" ht="14.4">
      <c r="F7610" s="274"/>
    </row>
    <row r="7611" spans="6:6" ht="14.4">
      <c r="F7611" s="274"/>
    </row>
    <row r="7612" spans="6:6" ht="14.4">
      <c r="F7612" s="274"/>
    </row>
    <row r="7613" spans="6:6" ht="14.4">
      <c r="F7613" s="274"/>
    </row>
    <row r="7614" spans="6:6" ht="14.4">
      <c r="F7614" s="274"/>
    </row>
    <row r="7615" spans="6:6" ht="14.4">
      <c r="F7615" s="274"/>
    </row>
    <row r="7616" spans="6:6" ht="14.4">
      <c r="F7616" s="274"/>
    </row>
    <row r="7617" spans="6:6" ht="14.4">
      <c r="F7617" s="274"/>
    </row>
    <row r="7618" spans="6:6" ht="14.4">
      <c r="F7618" s="274"/>
    </row>
    <row r="7619" spans="6:6" ht="14.4">
      <c r="F7619" s="274"/>
    </row>
    <row r="7620" spans="6:6" ht="14.4">
      <c r="F7620" s="274"/>
    </row>
    <row r="7621" spans="6:6" ht="14.4">
      <c r="F7621" s="274"/>
    </row>
    <row r="7622" spans="6:6" ht="14.4">
      <c r="F7622" s="274"/>
    </row>
    <row r="7623" spans="6:6" ht="14.4">
      <c r="F7623" s="274"/>
    </row>
    <row r="7624" spans="6:6" ht="14.4">
      <c r="F7624" s="274"/>
    </row>
    <row r="7625" spans="6:6" ht="14.4">
      <c r="F7625" s="274"/>
    </row>
    <row r="7626" spans="6:6" ht="14.4">
      <c r="F7626" s="274"/>
    </row>
    <row r="7627" spans="6:6" ht="14.4">
      <c r="F7627" s="274"/>
    </row>
    <row r="7628" spans="6:6" ht="14.4">
      <c r="F7628" s="274"/>
    </row>
    <row r="7629" spans="6:6" ht="14.4">
      <c r="F7629" s="274"/>
    </row>
    <row r="7630" spans="6:6" ht="14.4">
      <c r="F7630" s="274"/>
    </row>
    <row r="7631" spans="6:6" ht="14.4">
      <c r="F7631" s="274"/>
    </row>
    <row r="7632" spans="6:6" ht="14.4">
      <c r="F7632" s="274"/>
    </row>
    <row r="7633" spans="6:6" ht="14.4">
      <c r="F7633" s="274"/>
    </row>
    <row r="7634" spans="6:6" ht="14.4">
      <c r="F7634" s="274"/>
    </row>
    <row r="7635" spans="6:6" ht="14.4">
      <c r="F7635" s="274"/>
    </row>
    <row r="7636" spans="6:6" ht="14.4">
      <c r="F7636" s="274"/>
    </row>
    <row r="7637" spans="6:6" ht="14.4">
      <c r="F7637" s="274"/>
    </row>
    <row r="7638" spans="6:6" ht="14.4">
      <c r="F7638" s="274"/>
    </row>
    <row r="7639" spans="6:6" ht="14.4">
      <c r="F7639" s="274"/>
    </row>
    <row r="7640" spans="6:6" ht="14.4">
      <c r="F7640" s="274"/>
    </row>
    <row r="7641" spans="6:6" ht="14.4">
      <c r="F7641" s="274"/>
    </row>
    <row r="7642" spans="6:6" ht="14.4">
      <c r="F7642" s="274"/>
    </row>
    <row r="7643" spans="6:6" ht="14.4">
      <c r="F7643" s="274"/>
    </row>
    <row r="7644" spans="6:6" ht="14.4">
      <c r="F7644" s="274"/>
    </row>
    <row r="7645" spans="6:6" ht="14.4">
      <c r="F7645" s="274"/>
    </row>
    <row r="7646" spans="6:6" ht="14.4">
      <c r="F7646" s="274"/>
    </row>
    <row r="7647" spans="6:6" ht="14.4">
      <c r="F7647" s="274"/>
    </row>
    <row r="7648" spans="6:6" ht="14.4">
      <c r="F7648" s="274"/>
    </row>
    <row r="7649" spans="6:6" ht="14.4">
      <c r="F7649" s="274"/>
    </row>
    <row r="7650" spans="6:6" ht="14.4">
      <c r="F7650" s="274"/>
    </row>
    <row r="7651" spans="6:6" ht="14.4">
      <c r="F7651" s="274"/>
    </row>
    <row r="7652" spans="6:6" ht="14.4">
      <c r="F7652" s="274"/>
    </row>
    <row r="7653" spans="6:6" ht="14.4">
      <c r="F7653" s="274"/>
    </row>
    <row r="7654" spans="6:6" ht="14.4">
      <c r="F7654" s="274"/>
    </row>
    <row r="7655" spans="6:6" ht="14.4">
      <c r="F7655" s="274"/>
    </row>
    <row r="7656" spans="6:6" ht="14.4">
      <c r="F7656" s="274"/>
    </row>
    <row r="7657" spans="6:6" ht="14.4">
      <c r="F7657" s="274"/>
    </row>
    <row r="7658" spans="6:6" ht="14.4">
      <c r="F7658" s="274"/>
    </row>
    <row r="7659" spans="6:6" ht="14.4">
      <c r="F7659" s="274"/>
    </row>
    <row r="7660" spans="6:6" ht="14.4">
      <c r="F7660" s="274"/>
    </row>
    <row r="7661" spans="6:6" ht="14.4">
      <c r="F7661" s="274"/>
    </row>
    <row r="7662" spans="6:6" ht="14.4">
      <c r="F7662" s="274"/>
    </row>
    <row r="7663" spans="6:6" ht="14.4">
      <c r="F7663" s="274"/>
    </row>
    <row r="7664" spans="6:6" ht="14.4">
      <c r="F7664" s="274"/>
    </row>
    <row r="7665" spans="6:6" ht="14.4">
      <c r="F7665" s="274"/>
    </row>
    <row r="7666" spans="6:6" ht="14.4">
      <c r="F7666" s="274"/>
    </row>
    <row r="7667" spans="6:6" ht="14.4">
      <c r="F7667" s="274"/>
    </row>
    <row r="7668" spans="6:6" ht="14.4">
      <c r="F7668" s="274"/>
    </row>
    <row r="7669" spans="6:6" ht="14.4">
      <c r="F7669" s="274"/>
    </row>
    <row r="7670" spans="6:6" ht="14.4">
      <c r="F7670" s="274"/>
    </row>
    <row r="7671" spans="6:6" ht="14.4">
      <c r="F7671" s="274"/>
    </row>
    <row r="7672" spans="6:6" ht="14.4">
      <c r="F7672" s="274"/>
    </row>
    <row r="7673" spans="6:6" ht="14.4">
      <c r="F7673" s="274"/>
    </row>
    <row r="7674" spans="6:6" ht="14.4">
      <c r="F7674" s="274"/>
    </row>
    <row r="7675" spans="6:6" ht="14.4">
      <c r="F7675" s="274"/>
    </row>
    <row r="7676" spans="6:6" ht="14.4">
      <c r="F7676" s="274"/>
    </row>
    <row r="7677" spans="6:6" ht="14.4">
      <c r="F7677" s="274"/>
    </row>
    <row r="7678" spans="6:6" ht="14.4">
      <c r="F7678" s="274"/>
    </row>
    <row r="7679" spans="6:6" ht="14.4">
      <c r="F7679" s="274"/>
    </row>
    <row r="7680" spans="6:6" ht="14.4">
      <c r="F7680" s="274"/>
    </row>
    <row r="7681" spans="6:6" ht="14.4">
      <c r="F7681" s="274"/>
    </row>
    <row r="7682" spans="6:6" ht="14.4">
      <c r="F7682" s="274"/>
    </row>
    <row r="7683" spans="6:6" ht="14.4">
      <c r="F7683" s="274"/>
    </row>
    <row r="7684" spans="6:6" ht="14.4">
      <c r="F7684" s="274"/>
    </row>
    <row r="7685" spans="6:6" ht="14.4">
      <c r="F7685" s="274"/>
    </row>
    <row r="7686" spans="6:6" ht="14.4">
      <c r="F7686" s="274"/>
    </row>
    <row r="7687" spans="6:6" ht="14.4">
      <c r="F7687" s="274"/>
    </row>
    <row r="7688" spans="6:6" ht="14.4">
      <c r="F7688" s="274"/>
    </row>
    <row r="7689" spans="6:6" ht="14.4">
      <c r="F7689" s="274"/>
    </row>
    <row r="7690" spans="6:6" ht="14.4">
      <c r="F7690" s="274"/>
    </row>
    <row r="7691" spans="6:6" ht="14.4">
      <c r="F7691" s="274"/>
    </row>
    <row r="7692" spans="6:6" ht="14.4">
      <c r="F7692" s="274"/>
    </row>
    <row r="7693" spans="6:6" ht="14.4">
      <c r="F7693" s="274"/>
    </row>
    <row r="7694" spans="6:6" ht="14.4">
      <c r="F7694" s="274"/>
    </row>
    <row r="7695" spans="6:6" ht="14.4">
      <c r="F7695" s="274"/>
    </row>
    <row r="7696" spans="6:6" ht="14.4">
      <c r="F7696" s="274"/>
    </row>
    <row r="7697" spans="6:6" ht="14.4">
      <c r="F7697" s="274"/>
    </row>
    <row r="7698" spans="6:6" ht="14.4">
      <c r="F7698" s="274"/>
    </row>
    <row r="7699" spans="6:6" ht="14.4">
      <c r="F7699" s="274"/>
    </row>
    <row r="7700" spans="6:6" ht="14.4">
      <c r="F7700" s="274"/>
    </row>
    <row r="7701" spans="6:6" ht="14.4">
      <c r="F7701" s="274"/>
    </row>
    <row r="7702" spans="6:6" ht="14.4">
      <c r="F7702" s="274"/>
    </row>
    <row r="7703" spans="6:6" ht="14.4">
      <c r="F7703" s="274"/>
    </row>
    <row r="7704" spans="6:6" ht="14.4">
      <c r="F7704" s="274"/>
    </row>
    <row r="7705" spans="6:6" ht="14.4">
      <c r="F7705" s="274"/>
    </row>
    <row r="7706" spans="6:6" ht="14.4">
      <c r="F7706" s="274"/>
    </row>
    <row r="7707" spans="6:6" ht="14.4">
      <c r="F7707" s="274"/>
    </row>
    <row r="7708" spans="6:6" ht="14.4">
      <c r="F7708" s="274"/>
    </row>
    <row r="7709" spans="6:6" ht="14.4">
      <c r="F7709" s="274"/>
    </row>
    <row r="7710" spans="6:6" ht="14.4">
      <c r="F7710" s="274"/>
    </row>
    <row r="7711" spans="6:6" ht="14.4">
      <c r="F7711" s="274"/>
    </row>
    <row r="7712" spans="6:6" ht="14.4">
      <c r="F7712" s="274"/>
    </row>
    <row r="7713" spans="6:6" ht="14.4">
      <c r="F7713" s="274"/>
    </row>
    <row r="7714" spans="6:6" ht="14.4">
      <c r="F7714" s="274"/>
    </row>
    <row r="7715" spans="6:6" ht="14.4">
      <c r="F7715" s="274"/>
    </row>
    <row r="7716" spans="6:6" ht="14.4">
      <c r="F7716" s="274"/>
    </row>
    <row r="7717" spans="6:6" ht="14.4">
      <c r="F7717" s="274"/>
    </row>
    <row r="7718" spans="6:6" ht="14.4">
      <c r="F7718" s="274"/>
    </row>
    <row r="7719" spans="6:6" ht="14.4">
      <c r="F7719" s="274"/>
    </row>
    <row r="7720" spans="6:6" ht="14.4">
      <c r="F7720" s="274"/>
    </row>
    <row r="7721" spans="6:6" ht="14.4">
      <c r="F7721" s="274"/>
    </row>
    <row r="7722" spans="6:6" ht="14.4">
      <c r="F7722" s="274"/>
    </row>
    <row r="7723" spans="6:6" ht="14.4">
      <c r="F7723" s="274"/>
    </row>
    <row r="7724" spans="6:6" ht="14.4">
      <c r="F7724" s="274"/>
    </row>
    <row r="7725" spans="6:6" ht="14.4">
      <c r="F7725" s="274"/>
    </row>
    <row r="7726" spans="6:6" ht="14.4">
      <c r="F7726" s="274"/>
    </row>
    <row r="7727" spans="6:6" ht="14.4">
      <c r="F7727" s="274"/>
    </row>
    <row r="7728" spans="6:6" ht="14.4">
      <c r="F7728" s="274"/>
    </row>
    <row r="7729" spans="6:6" ht="14.4">
      <c r="F7729" s="274"/>
    </row>
    <row r="7730" spans="6:6" ht="14.4">
      <c r="F7730" s="274"/>
    </row>
    <row r="7731" spans="6:6" ht="14.4">
      <c r="F7731" s="274"/>
    </row>
    <row r="7732" spans="6:6" ht="14.4">
      <c r="F7732" s="274"/>
    </row>
    <row r="7733" spans="6:6" ht="14.4">
      <c r="F7733" s="274"/>
    </row>
    <row r="7734" spans="6:6" ht="14.4">
      <c r="F7734" s="274"/>
    </row>
    <row r="7735" spans="6:6" ht="14.4">
      <c r="F7735" s="274"/>
    </row>
    <row r="7736" spans="6:6" ht="14.4">
      <c r="F7736" s="274"/>
    </row>
    <row r="7737" spans="6:6" ht="14.4">
      <c r="F7737" s="274"/>
    </row>
    <row r="7738" spans="6:6" ht="14.4">
      <c r="F7738" s="274"/>
    </row>
    <row r="7739" spans="6:6" ht="14.4">
      <c r="F7739" s="274"/>
    </row>
    <row r="7740" spans="6:6" ht="14.4">
      <c r="F7740" s="274"/>
    </row>
    <row r="7741" spans="6:6" ht="14.4">
      <c r="F7741" s="274"/>
    </row>
    <row r="7742" spans="6:6" ht="14.4">
      <c r="F7742" s="274"/>
    </row>
    <row r="7743" spans="6:6" ht="14.4">
      <c r="F7743" s="274"/>
    </row>
    <row r="7744" spans="6:6" ht="14.4">
      <c r="F7744" s="274"/>
    </row>
    <row r="7745" spans="6:6" ht="14.4">
      <c r="F7745" s="274"/>
    </row>
    <row r="7746" spans="6:6" ht="14.4">
      <c r="F7746" s="274"/>
    </row>
    <row r="7747" spans="6:6" ht="14.4">
      <c r="F7747" s="274"/>
    </row>
    <row r="7748" spans="6:6" ht="14.4">
      <c r="F7748" s="274"/>
    </row>
    <row r="7749" spans="6:6" ht="14.4">
      <c r="F7749" s="274"/>
    </row>
    <row r="7750" spans="6:6" ht="14.4">
      <c r="F7750" s="274"/>
    </row>
    <row r="7751" spans="6:6" ht="14.4">
      <c r="F7751" s="274"/>
    </row>
    <row r="7752" spans="6:6" ht="14.4">
      <c r="F7752" s="274"/>
    </row>
    <row r="7753" spans="6:6" ht="14.4">
      <c r="F7753" s="274"/>
    </row>
    <row r="7754" spans="6:6" ht="14.4">
      <c r="F7754" s="274"/>
    </row>
    <row r="7755" spans="6:6" ht="14.4">
      <c r="F7755" s="274"/>
    </row>
    <row r="7756" spans="6:6" ht="14.4">
      <c r="F7756" s="274"/>
    </row>
    <row r="7757" spans="6:6" ht="14.4">
      <c r="F7757" s="274"/>
    </row>
    <row r="7758" spans="6:6" ht="14.4">
      <c r="F7758" s="274"/>
    </row>
    <row r="7759" spans="6:6" ht="14.4">
      <c r="F7759" s="274"/>
    </row>
    <row r="7760" spans="6:6" ht="14.4">
      <c r="F7760" s="274"/>
    </row>
    <row r="7761" spans="6:6" ht="14.4">
      <c r="F7761" s="274"/>
    </row>
    <row r="7762" spans="6:6" ht="14.4">
      <c r="F7762" s="274"/>
    </row>
    <row r="7763" spans="6:6" ht="14.4">
      <c r="F7763" s="274"/>
    </row>
    <row r="7764" spans="6:6" ht="14.4">
      <c r="F7764" s="274"/>
    </row>
    <row r="7765" spans="6:6" ht="14.4">
      <c r="F7765" s="274"/>
    </row>
    <row r="7766" spans="6:6" ht="14.4">
      <c r="F7766" s="274"/>
    </row>
    <row r="7767" spans="6:6" ht="14.4">
      <c r="F7767" s="274"/>
    </row>
    <row r="7768" spans="6:6" ht="14.4">
      <c r="F7768" s="274"/>
    </row>
    <row r="7769" spans="6:6" ht="14.4">
      <c r="F7769" s="274"/>
    </row>
    <row r="7770" spans="6:6" ht="14.4">
      <c r="F7770" s="274"/>
    </row>
    <row r="7771" spans="6:6" ht="14.4">
      <c r="F7771" s="274"/>
    </row>
    <row r="7772" spans="6:6" ht="14.4">
      <c r="F7772" s="274"/>
    </row>
    <row r="7773" spans="6:6" ht="14.4">
      <c r="F7773" s="274"/>
    </row>
    <row r="7774" spans="6:6" ht="14.4">
      <c r="F7774" s="274"/>
    </row>
    <row r="7775" spans="6:6" ht="14.4">
      <c r="F7775" s="274"/>
    </row>
    <row r="7776" spans="6:6" ht="14.4">
      <c r="F7776" s="274"/>
    </row>
    <row r="7777" spans="6:6" ht="14.4">
      <c r="F7777" s="274"/>
    </row>
    <row r="7778" spans="6:6" ht="14.4">
      <c r="F7778" s="274"/>
    </row>
    <row r="7779" spans="6:6" ht="14.4">
      <c r="F7779" s="274"/>
    </row>
    <row r="7780" spans="6:6" ht="14.4">
      <c r="F7780" s="274"/>
    </row>
    <row r="7781" spans="6:6" ht="14.4">
      <c r="F7781" s="274"/>
    </row>
    <row r="7782" spans="6:6" ht="14.4">
      <c r="F7782" s="274"/>
    </row>
    <row r="7783" spans="6:6" ht="14.4">
      <c r="F7783" s="274"/>
    </row>
    <row r="7784" spans="6:6" ht="14.4">
      <c r="F7784" s="274"/>
    </row>
    <row r="7785" spans="6:6" ht="14.4">
      <c r="F7785" s="274"/>
    </row>
    <row r="7786" spans="6:6" ht="14.4">
      <c r="F7786" s="274"/>
    </row>
    <row r="7787" spans="6:6" ht="14.4">
      <c r="F7787" s="274"/>
    </row>
    <row r="7788" spans="6:6" ht="14.4">
      <c r="F7788" s="274"/>
    </row>
    <row r="7789" spans="6:6" ht="14.4">
      <c r="F7789" s="274"/>
    </row>
    <row r="7790" spans="6:6" ht="14.4">
      <c r="F7790" s="274"/>
    </row>
    <row r="7791" spans="6:6" ht="14.4">
      <c r="F7791" s="274"/>
    </row>
    <row r="7792" spans="6:6" ht="14.4">
      <c r="F7792" s="274"/>
    </row>
    <row r="7793" spans="6:6" ht="14.4">
      <c r="F7793" s="274"/>
    </row>
    <row r="7794" spans="6:6" ht="14.4">
      <c r="F7794" s="274"/>
    </row>
    <row r="7795" spans="6:6" ht="14.4">
      <c r="F7795" s="274"/>
    </row>
    <row r="7796" spans="6:6" ht="14.4">
      <c r="F7796" s="274"/>
    </row>
    <row r="7797" spans="6:6" ht="14.4">
      <c r="F7797" s="274"/>
    </row>
    <row r="7798" spans="6:6" ht="14.4">
      <c r="F7798" s="274"/>
    </row>
    <row r="7799" spans="6:6" ht="14.4">
      <c r="F7799" s="274"/>
    </row>
    <row r="7800" spans="6:6" ht="14.4">
      <c r="F7800" s="274"/>
    </row>
    <row r="7801" spans="6:6" ht="14.4">
      <c r="F7801" s="274"/>
    </row>
    <row r="7802" spans="6:6" ht="14.4">
      <c r="F7802" s="274"/>
    </row>
    <row r="7803" spans="6:6" ht="14.4">
      <c r="F7803" s="274"/>
    </row>
    <row r="7804" spans="6:6" ht="14.4">
      <c r="F7804" s="274"/>
    </row>
    <row r="7805" spans="6:6" ht="14.4">
      <c r="F7805" s="274"/>
    </row>
    <row r="7806" spans="6:6" ht="14.4">
      <c r="F7806" s="274"/>
    </row>
    <row r="7807" spans="6:6" ht="14.4">
      <c r="F7807" s="274"/>
    </row>
    <row r="7808" spans="6:6" ht="14.4">
      <c r="F7808" s="274"/>
    </row>
    <row r="7809" spans="6:6" ht="14.4">
      <c r="F7809" s="274"/>
    </row>
    <row r="7810" spans="6:6" ht="14.4">
      <c r="F7810" s="274"/>
    </row>
    <row r="7811" spans="6:6" ht="14.4">
      <c r="F7811" s="274"/>
    </row>
    <row r="7812" spans="6:6" ht="14.4">
      <c r="F7812" s="274"/>
    </row>
    <row r="7813" spans="6:6" ht="14.4">
      <c r="F7813" s="274"/>
    </row>
    <row r="7814" spans="6:6" ht="14.4">
      <c r="F7814" s="274"/>
    </row>
    <row r="7815" spans="6:6" ht="14.4">
      <c r="F7815" s="274"/>
    </row>
    <row r="7816" spans="6:6" ht="14.4">
      <c r="F7816" s="274"/>
    </row>
    <row r="7817" spans="6:6" ht="14.4">
      <c r="F7817" s="274"/>
    </row>
    <row r="7818" spans="6:6" ht="14.4">
      <c r="F7818" s="274"/>
    </row>
    <row r="7819" spans="6:6" ht="14.4">
      <c r="F7819" s="274"/>
    </row>
    <row r="7820" spans="6:6" ht="14.4">
      <c r="F7820" s="274"/>
    </row>
    <row r="7821" spans="6:6" ht="14.4">
      <c r="F7821" s="274"/>
    </row>
    <row r="7822" spans="6:6" ht="14.4">
      <c r="F7822" s="274"/>
    </row>
    <row r="7823" spans="6:6" ht="14.4">
      <c r="F7823" s="274"/>
    </row>
    <row r="7824" spans="6:6" ht="14.4">
      <c r="F7824" s="274"/>
    </row>
    <row r="7825" spans="6:6" ht="14.4">
      <c r="F7825" s="274"/>
    </row>
    <row r="7826" spans="6:6" ht="14.4">
      <c r="F7826" s="274"/>
    </row>
    <row r="7827" spans="6:6" ht="14.4">
      <c r="F7827" s="274"/>
    </row>
    <row r="7828" spans="6:6" ht="14.4">
      <c r="F7828" s="274"/>
    </row>
    <row r="7829" spans="6:6" ht="14.4">
      <c r="F7829" s="274"/>
    </row>
    <row r="7830" spans="6:6" ht="14.4">
      <c r="F7830" s="274"/>
    </row>
    <row r="7831" spans="6:6" ht="14.4">
      <c r="F7831" s="274"/>
    </row>
    <row r="7832" spans="6:6" ht="14.4">
      <c r="F7832" s="274"/>
    </row>
    <row r="7833" spans="6:6" ht="14.4">
      <c r="F7833" s="274"/>
    </row>
    <row r="7834" spans="6:6" ht="14.4">
      <c r="F7834" s="274"/>
    </row>
    <row r="7835" spans="6:6" ht="14.4">
      <c r="F7835" s="274"/>
    </row>
    <row r="7836" spans="6:6" ht="14.4">
      <c r="F7836" s="274"/>
    </row>
    <row r="7837" spans="6:6" ht="14.4">
      <c r="F7837" s="274"/>
    </row>
    <row r="7838" spans="6:6" ht="14.4">
      <c r="F7838" s="274"/>
    </row>
    <row r="7839" spans="6:6" ht="14.4">
      <c r="F7839" s="274"/>
    </row>
    <row r="7840" spans="6:6" ht="14.4">
      <c r="F7840" s="274"/>
    </row>
    <row r="7841" spans="6:6" ht="14.4">
      <c r="F7841" s="274"/>
    </row>
    <row r="7842" spans="6:6" ht="14.4">
      <c r="F7842" s="274"/>
    </row>
    <row r="7843" spans="6:6" ht="14.4">
      <c r="F7843" s="274"/>
    </row>
    <row r="7844" spans="6:6" ht="14.4">
      <c r="F7844" s="274"/>
    </row>
    <row r="7845" spans="6:6" ht="14.4">
      <c r="F7845" s="274"/>
    </row>
    <row r="7846" spans="6:6" ht="14.4">
      <c r="F7846" s="274"/>
    </row>
    <row r="7847" spans="6:6" ht="14.4">
      <c r="F7847" s="274"/>
    </row>
    <row r="7848" spans="6:6" ht="14.4">
      <c r="F7848" s="274"/>
    </row>
    <row r="7849" spans="6:6" ht="14.4">
      <c r="F7849" s="274"/>
    </row>
    <row r="7850" spans="6:6" ht="14.4">
      <c r="F7850" s="274"/>
    </row>
    <row r="7851" spans="6:6" ht="14.4">
      <c r="F7851" s="274"/>
    </row>
    <row r="7852" spans="6:6" ht="14.4">
      <c r="F7852" s="274"/>
    </row>
    <row r="7853" spans="6:6" ht="14.4">
      <c r="F7853" s="274"/>
    </row>
    <row r="7854" spans="6:6" ht="14.4">
      <c r="F7854" s="274"/>
    </row>
    <row r="7855" spans="6:6" ht="14.4">
      <c r="F7855" s="274"/>
    </row>
    <row r="7856" spans="6:6" ht="14.4">
      <c r="F7856" s="274"/>
    </row>
    <row r="7857" spans="6:6" ht="14.4">
      <c r="F7857" s="274"/>
    </row>
    <row r="7858" spans="6:6" ht="14.4">
      <c r="F7858" s="274"/>
    </row>
    <row r="7859" spans="6:6" ht="14.4">
      <c r="F7859" s="274"/>
    </row>
    <row r="7860" spans="6:6" ht="14.4">
      <c r="F7860" s="274"/>
    </row>
    <row r="7861" spans="6:6" ht="14.4">
      <c r="F7861" s="274"/>
    </row>
    <row r="7862" spans="6:6" ht="14.4">
      <c r="F7862" s="274"/>
    </row>
    <row r="7863" spans="6:6" ht="14.4">
      <c r="F7863" s="274"/>
    </row>
    <row r="7864" spans="6:6" ht="14.4">
      <c r="F7864" s="274"/>
    </row>
    <row r="7865" spans="6:6" ht="14.4">
      <c r="F7865" s="274"/>
    </row>
    <row r="7866" spans="6:6" ht="14.4">
      <c r="F7866" s="274"/>
    </row>
    <row r="7867" spans="6:6" ht="14.4">
      <c r="F7867" s="274"/>
    </row>
    <row r="7868" spans="6:6" ht="14.4">
      <c r="F7868" s="274"/>
    </row>
    <row r="7869" spans="6:6" ht="14.4">
      <c r="F7869" s="274"/>
    </row>
    <row r="7870" spans="6:6" ht="14.4">
      <c r="F7870" s="274"/>
    </row>
    <row r="7871" spans="6:6" ht="14.4">
      <c r="F7871" s="274"/>
    </row>
    <row r="7872" spans="6:6" ht="14.4">
      <c r="F7872" s="274"/>
    </row>
    <row r="7873" spans="6:6" ht="14.4">
      <c r="F7873" s="274"/>
    </row>
    <row r="7874" spans="6:6" ht="14.4">
      <c r="F7874" s="274"/>
    </row>
    <row r="7875" spans="6:6" ht="14.4">
      <c r="F7875" s="274"/>
    </row>
    <row r="7876" spans="6:6" ht="14.4">
      <c r="F7876" s="274"/>
    </row>
    <row r="7877" spans="6:6" ht="14.4">
      <c r="F7877" s="274"/>
    </row>
    <row r="7878" spans="6:6" ht="14.4">
      <c r="F7878" s="274"/>
    </row>
    <row r="7879" spans="6:6" ht="14.4">
      <c r="F7879" s="274"/>
    </row>
    <row r="7880" spans="6:6" ht="14.4">
      <c r="F7880" s="274"/>
    </row>
    <row r="7881" spans="6:6" ht="14.4">
      <c r="F7881" s="274"/>
    </row>
    <row r="7882" spans="6:6" ht="14.4">
      <c r="F7882" s="274"/>
    </row>
    <row r="7883" spans="6:6" ht="14.4">
      <c r="F7883" s="274"/>
    </row>
    <row r="7884" spans="6:6" ht="14.4">
      <c r="F7884" s="274"/>
    </row>
    <row r="7885" spans="6:6" ht="14.4">
      <c r="F7885" s="274"/>
    </row>
    <row r="7886" spans="6:6" ht="14.4">
      <c r="F7886" s="274"/>
    </row>
    <row r="7887" spans="6:6" ht="14.4">
      <c r="F7887" s="274"/>
    </row>
    <row r="7888" spans="6:6" ht="14.4">
      <c r="F7888" s="274"/>
    </row>
    <row r="7889" spans="6:6" ht="14.4">
      <c r="F7889" s="274"/>
    </row>
    <row r="7890" spans="6:6" ht="14.4">
      <c r="F7890" s="274"/>
    </row>
    <row r="7891" spans="6:6" ht="14.4">
      <c r="F7891" s="274"/>
    </row>
    <row r="7892" spans="6:6" ht="14.4">
      <c r="F7892" s="274"/>
    </row>
    <row r="7893" spans="6:6" ht="14.4">
      <c r="F7893" s="274"/>
    </row>
    <row r="7894" spans="6:6" ht="14.4">
      <c r="F7894" s="274"/>
    </row>
    <row r="7895" spans="6:6" ht="14.4">
      <c r="F7895" s="274"/>
    </row>
    <row r="7896" spans="6:6" ht="14.4">
      <c r="F7896" s="274"/>
    </row>
    <row r="7897" spans="6:6" ht="14.4">
      <c r="F7897" s="274"/>
    </row>
    <row r="7898" spans="6:6" ht="14.4">
      <c r="F7898" s="274"/>
    </row>
    <row r="7899" spans="6:6" ht="14.4">
      <c r="F7899" s="274"/>
    </row>
    <row r="7900" spans="6:6" ht="14.4">
      <c r="F7900" s="274"/>
    </row>
    <row r="7901" spans="6:6" ht="14.4">
      <c r="F7901" s="274"/>
    </row>
    <row r="7902" spans="6:6" ht="14.4">
      <c r="F7902" s="274"/>
    </row>
    <row r="7903" spans="6:6" ht="14.4">
      <c r="F7903" s="274"/>
    </row>
    <row r="7904" spans="6:6" ht="14.4">
      <c r="F7904" s="274"/>
    </row>
    <row r="7905" spans="6:6" ht="14.4">
      <c r="F7905" s="274"/>
    </row>
    <row r="7906" spans="6:6" ht="14.4">
      <c r="F7906" s="274"/>
    </row>
    <row r="7907" spans="6:6" ht="14.4">
      <c r="F7907" s="274"/>
    </row>
    <row r="7908" spans="6:6" ht="14.4">
      <c r="F7908" s="274"/>
    </row>
    <row r="7909" spans="6:6" ht="14.4">
      <c r="F7909" s="274"/>
    </row>
    <row r="7910" spans="6:6" ht="14.4">
      <c r="F7910" s="274"/>
    </row>
    <row r="7911" spans="6:6" ht="14.4">
      <c r="F7911" s="274"/>
    </row>
    <row r="7912" spans="6:6" ht="14.4">
      <c r="F7912" s="274"/>
    </row>
    <row r="7913" spans="6:6" ht="14.4">
      <c r="F7913" s="274"/>
    </row>
    <row r="7914" spans="6:6" ht="14.4">
      <c r="F7914" s="274"/>
    </row>
    <row r="7915" spans="6:6" ht="14.4">
      <c r="F7915" s="274"/>
    </row>
    <row r="7916" spans="6:6" ht="14.4">
      <c r="F7916" s="274"/>
    </row>
    <row r="7917" spans="6:6" ht="14.4">
      <c r="F7917" s="274"/>
    </row>
    <row r="7918" spans="6:6" ht="14.4">
      <c r="F7918" s="274"/>
    </row>
    <row r="7919" spans="6:6" ht="14.4">
      <c r="F7919" s="274"/>
    </row>
    <row r="7920" spans="6:6" ht="14.4">
      <c r="F7920" s="274"/>
    </row>
    <row r="7921" spans="6:6" ht="14.4">
      <c r="F7921" s="274"/>
    </row>
    <row r="7922" spans="6:6" ht="14.4">
      <c r="F7922" s="274"/>
    </row>
    <row r="7923" spans="6:6" ht="14.4">
      <c r="F7923" s="274"/>
    </row>
    <row r="7924" spans="6:6" ht="14.4">
      <c r="F7924" s="274"/>
    </row>
    <row r="7925" spans="6:6" ht="14.4">
      <c r="F7925" s="274"/>
    </row>
    <row r="7926" spans="6:6" ht="14.4">
      <c r="F7926" s="274"/>
    </row>
    <row r="7927" spans="6:6" ht="14.4">
      <c r="F7927" s="274"/>
    </row>
    <row r="7928" spans="6:6" ht="14.4">
      <c r="F7928" s="274"/>
    </row>
    <row r="7929" spans="6:6" ht="14.4">
      <c r="F7929" s="274"/>
    </row>
    <row r="7930" spans="6:6" ht="14.4">
      <c r="F7930" s="274"/>
    </row>
    <row r="7931" spans="6:6" ht="14.4">
      <c r="F7931" s="274"/>
    </row>
    <row r="7932" spans="6:6" ht="14.4">
      <c r="F7932" s="274"/>
    </row>
    <row r="7933" spans="6:6" ht="14.4">
      <c r="F7933" s="274"/>
    </row>
    <row r="7934" spans="6:6" ht="14.4">
      <c r="F7934" s="274"/>
    </row>
    <row r="7935" spans="6:6" ht="14.4">
      <c r="F7935" s="274"/>
    </row>
    <row r="7936" spans="6:6" ht="14.4">
      <c r="F7936" s="274"/>
    </row>
    <row r="7937" spans="6:6" ht="14.4">
      <c r="F7937" s="274"/>
    </row>
    <row r="7938" spans="6:6" ht="14.4">
      <c r="F7938" s="274"/>
    </row>
    <row r="7939" spans="6:6" ht="14.4">
      <c r="F7939" s="274"/>
    </row>
    <row r="7940" spans="6:6" ht="14.4">
      <c r="F7940" s="274"/>
    </row>
    <row r="7941" spans="6:6" ht="14.4">
      <c r="F7941" s="274"/>
    </row>
    <row r="7942" spans="6:6" ht="14.4">
      <c r="F7942" s="274"/>
    </row>
    <row r="7943" spans="6:6" ht="14.4">
      <c r="F7943" s="274"/>
    </row>
    <row r="7944" spans="6:6" ht="14.4">
      <c r="F7944" s="274"/>
    </row>
    <row r="7945" spans="6:6" ht="14.4">
      <c r="F7945" s="274"/>
    </row>
    <row r="7946" spans="6:6" ht="14.4">
      <c r="F7946" s="274"/>
    </row>
    <row r="7947" spans="6:6" ht="14.4">
      <c r="F7947" s="274"/>
    </row>
    <row r="7948" spans="6:6" ht="14.4">
      <c r="F7948" s="274"/>
    </row>
    <row r="7949" spans="6:6" ht="14.4">
      <c r="F7949" s="274"/>
    </row>
    <row r="7950" spans="6:6" ht="14.4">
      <c r="F7950" s="274"/>
    </row>
    <row r="7951" spans="6:6" ht="14.4">
      <c r="F7951" s="274"/>
    </row>
    <row r="7952" spans="6:6" ht="14.4">
      <c r="F7952" s="274"/>
    </row>
    <row r="7953" spans="6:6" ht="14.4">
      <c r="F7953" s="274"/>
    </row>
    <row r="7954" spans="6:6" ht="14.4">
      <c r="F7954" s="274"/>
    </row>
    <row r="7955" spans="6:6" ht="14.4">
      <c r="F7955" s="274"/>
    </row>
    <row r="7956" spans="6:6" ht="14.4">
      <c r="F7956" s="274"/>
    </row>
    <row r="7957" spans="6:6" ht="14.4">
      <c r="F7957" s="274"/>
    </row>
    <row r="7958" spans="6:6" ht="14.4">
      <c r="F7958" s="274"/>
    </row>
    <row r="7959" spans="6:6" ht="14.4">
      <c r="F7959" s="274"/>
    </row>
    <row r="7960" spans="6:6" ht="14.4">
      <c r="F7960" s="274"/>
    </row>
    <row r="7961" spans="6:6" ht="14.4">
      <c r="F7961" s="274"/>
    </row>
    <row r="7962" spans="6:6" ht="14.4">
      <c r="F7962" s="274"/>
    </row>
    <row r="7963" spans="6:6" ht="14.4">
      <c r="F7963" s="274"/>
    </row>
    <row r="7964" spans="6:6" ht="14.4">
      <c r="F7964" s="274"/>
    </row>
    <row r="7965" spans="6:6" ht="14.4">
      <c r="F7965" s="274"/>
    </row>
    <row r="7966" spans="6:6" ht="14.4">
      <c r="F7966" s="274"/>
    </row>
    <row r="7967" spans="6:6" ht="14.4">
      <c r="F7967" s="274"/>
    </row>
    <row r="7968" spans="6:6" ht="14.4">
      <c r="F7968" s="274"/>
    </row>
    <row r="7969" spans="6:6" ht="14.4">
      <c r="F7969" s="274"/>
    </row>
    <row r="7970" spans="6:6" ht="14.4">
      <c r="F7970" s="274"/>
    </row>
    <row r="7971" spans="6:6" ht="14.4">
      <c r="F7971" s="274"/>
    </row>
    <row r="7972" spans="6:6" ht="14.4">
      <c r="F7972" s="274"/>
    </row>
    <row r="7973" spans="6:6" ht="14.4">
      <c r="F7973" s="274"/>
    </row>
    <row r="7974" spans="6:6" ht="14.4">
      <c r="F7974" s="274"/>
    </row>
    <row r="7975" spans="6:6" ht="14.4">
      <c r="F7975" s="274"/>
    </row>
    <row r="7976" spans="6:6" ht="14.4">
      <c r="F7976" s="274"/>
    </row>
    <row r="7977" spans="6:6" ht="14.4">
      <c r="F7977" s="274"/>
    </row>
    <row r="7978" spans="6:6" ht="14.4">
      <c r="F7978" s="274"/>
    </row>
    <row r="7979" spans="6:6" ht="14.4">
      <c r="F7979" s="274"/>
    </row>
    <row r="7980" spans="6:6" ht="14.4">
      <c r="F7980" s="274"/>
    </row>
    <row r="7981" spans="6:6" ht="14.4">
      <c r="F7981" s="274"/>
    </row>
    <row r="7982" spans="6:6" ht="14.4">
      <c r="F7982" s="274"/>
    </row>
    <row r="7983" spans="6:6" ht="14.4">
      <c r="F7983" s="274"/>
    </row>
    <row r="7984" spans="6:6" ht="14.4">
      <c r="F7984" s="274"/>
    </row>
    <row r="7985" spans="6:6" ht="14.4">
      <c r="F7985" s="274"/>
    </row>
    <row r="7986" spans="6:6" ht="14.4">
      <c r="F7986" s="274"/>
    </row>
    <row r="7987" spans="6:6" ht="14.4">
      <c r="F7987" s="274"/>
    </row>
    <row r="7988" spans="6:6" ht="14.4">
      <c r="F7988" s="274"/>
    </row>
    <row r="7989" spans="6:6" ht="14.4">
      <c r="F7989" s="274"/>
    </row>
    <row r="7990" spans="6:6" ht="14.4">
      <c r="F7990" s="274"/>
    </row>
    <row r="7991" spans="6:6" ht="14.4">
      <c r="F7991" s="274"/>
    </row>
    <row r="7992" spans="6:6" ht="14.4">
      <c r="F7992" s="274"/>
    </row>
    <row r="7993" spans="6:6" ht="14.4">
      <c r="F7993" s="274"/>
    </row>
    <row r="7994" spans="6:6" ht="14.4">
      <c r="F7994" s="274"/>
    </row>
    <row r="7995" spans="6:6" ht="14.4">
      <c r="F7995" s="274"/>
    </row>
    <row r="7996" spans="6:6" ht="14.4">
      <c r="F7996" s="274"/>
    </row>
    <row r="7997" spans="6:6" ht="14.4">
      <c r="F7997" s="274"/>
    </row>
    <row r="7998" spans="6:6" ht="14.4">
      <c r="F7998" s="274"/>
    </row>
    <row r="7999" spans="6:6" ht="14.4">
      <c r="F7999" s="274"/>
    </row>
    <row r="8000" spans="6:6" ht="14.4">
      <c r="F8000" s="274"/>
    </row>
    <row r="8001" spans="6:6" ht="14.4">
      <c r="F8001" s="274"/>
    </row>
    <row r="8002" spans="6:6" ht="14.4">
      <c r="F8002" s="274"/>
    </row>
    <row r="8003" spans="6:6" ht="14.4">
      <c r="F8003" s="274"/>
    </row>
    <row r="8004" spans="6:6" ht="14.4">
      <c r="F8004" s="274"/>
    </row>
    <row r="8005" spans="6:6" ht="14.4">
      <c r="F8005" s="274"/>
    </row>
    <row r="8006" spans="6:6" ht="14.4">
      <c r="F8006" s="274"/>
    </row>
    <row r="8007" spans="6:6" ht="14.4">
      <c r="F8007" s="274"/>
    </row>
    <row r="8008" spans="6:6" ht="14.4">
      <c r="F8008" s="274"/>
    </row>
    <row r="8009" spans="6:6" ht="14.4">
      <c r="F8009" s="274"/>
    </row>
    <row r="8010" spans="6:6" ht="14.4">
      <c r="F8010" s="274"/>
    </row>
    <row r="8011" spans="6:6" ht="14.4">
      <c r="F8011" s="274"/>
    </row>
    <row r="8012" spans="6:6" ht="14.4">
      <c r="F8012" s="274"/>
    </row>
    <row r="8013" spans="6:6" ht="14.4">
      <c r="F8013" s="274"/>
    </row>
    <row r="8014" spans="6:6" ht="14.4">
      <c r="F8014" s="274"/>
    </row>
    <row r="8015" spans="6:6" ht="14.4">
      <c r="F8015" s="274"/>
    </row>
    <row r="8016" spans="6:6" ht="14.4">
      <c r="F8016" s="274"/>
    </row>
    <row r="8017" spans="6:6" ht="14.4">
      <c r="F8017" s="274"/>
    </row>
    <row r="8018" spans="6:6" ht="14.4">
      <c r="F8018" s="274"/>
    </row>
    <row r="8019" spans="6:6" ht="14.4">
      <c r="F8019" s="274"/>
    </row>
    <row r="8020" spans="6:6" ht="14.4">
      <c r="F8020" s="274"/>
    </row>
    <row r="8021" spans="6:6" ht="14.4">
      <c r="F8021" s="274"/>
    </row>
    <row r="8022" spans="6:6" ht="14.4">
      <c r="F8022" s="274"/>
    </row>
    <row r="8023" spans="6:6" ht="14.4">
      <c r="F8023" s="274"/>
    </row>
    <row r="8024" spans="6:6" ht="14.4">
      <c r="F8024" s="274"/>
    </row>
    <row r="8025" spans="6:6" ht="14.4">
      <c r="F8025" s="274"/>
    </row>
    <row r="8026" spans="6:6" ht="14.4">
      <c r="F8026" s="274"/>
    </row>
    <row r="8027" spans="6:6" ht="14.4">
      <c r="F8027" s="274"/>
    </row>
    <row r="8028" spans="6:6" ht="14.4">
      <c r="F8028" s="274"/>
    </row>
    <row r="8029" spans="6:6" ht="14.4">
      <c r="F8029" s="274"/>
    </row>
    <row r="8030" spans="6:6" ht="14.4">
      <c r="F8030" s="274"/>
    </row>
    <row r="8031" spans="6:6" ht="14.4">
      <c r="F8031" s="274"/>
    </row>
    <row r="8032" spans="6:6" ht="14.4">
      <c r="F8032" s="274"/>
    </row>
    <row r="8033" spans="6:6" ht="14.4">
      <c r="F8033" s="274"/>
    </row>
    <row r="8034" spans="6:6" ht="14.4">
      <c r="F8034" s="274"/>
    </row>
    <row r="8035" spans="6:6" ht="14.4">
      <c r="F8035" s="274"/>
    </row>
    <row r="8036" spans="6:6" ht="14.4">
      <c r="F8036" s="274"/>
    </row>
    <row r="8037" spans="6:6" ht="14.4">
      <c r="F8037" s="274"/>
    </row>
    <row r="8038" spans="6:6" ht="14.4">
      <c r="F8038" s="274"/>
    </row>
    <row r="8039" spans="6:6" ht="14.4">
      <c r="F8039" s="274"/>
    </row>
    <row r="8040" spans="6:6" ht="14.4">
      <c r="F8040" s="274"/>
    </row>
    <row r="8041" spans="6:6" ht="14.4">
      <c r="F8041" s="274"/>
    </row>
    <row r="8042" spans="6:6" ht="14.4">
      <c r="F8042" s="274"/>
    </row>
    <row r="8043" spans="6:6" ht="14.4">
      <c r="F8043" s="274"/>
    </row>
    <row r="8044" spans="6:6" ht="14.4">
      <c r="F8044" s="274"/>
    </row>
    <row r="8045" spans="6:6" ht="14.4">
      <c r="F8045" s="274"/>
    </row>
    <row r="8046" spans="6:6" ht="14.4">
      <c r="F8046" s="274"/>
    </row>
    <row r="8047" spans="6:6" ht="14.4">
      <c r="F8047" s="274"/>
    </row>
    <row r="8048" spans="6:6" ht="14.4">
      <c r="F8048" s="274"/>
    </row>
    <row r="8049" spans="6:6" ht="14.4">
      <c r="F8049" s="274"/>
    </row>
    <row r="8050" spans="6:6" ht="14.4">
      <c r="F8050" s="274"/>
    </row>
    <row r="8051" spans="6:6" ht="14.4">
      <c r="F8051" s="274"/>
    </row>
    <row r="8052" spans="6:6" ht="14.4">
      <c r="F8052" s="274"/>
    </row>
    <row r="8053" spans="6:6" ht="14.4">
      <c r="F8053" s="274"/>
    </row>
    <row r="8054" spans="6:6" ht="14.4">
      <c r="F8054" s="274"/>
    </row>
    <row r="8055" spans="6:6" ht="14.4">
      <c r="F8055" s="274"/>
    </row>
    <row r="8056" spans="6:6" ht="14.4">
      <c r="F8056" s="274"/>
    </row>
    <row r="8057" spans="6:6" ht="14.4">
      <c r="F8057" s="274"/>
    </row>
    <row r="8058" spans="6:6" ht="14.4">
      <c r="F8058" s="274"/>
    </row>
    <row r="8059" spans="6:6" ht="14.4">
      <c r="F8059" s="274"/>
    </row>
    <row r="8060" spans="6:6" ht="14.4">
      <c r="F8060" s="274"/>
    </row>
    <row r="8061" spans="6:6" ht="14.4">
      <c r="F8061" s="274"/>
    </row>
    <row r="8062" spans="6:6" ht="14.4">
      <c r="F8062" s="274"/>
    </row>
    <row r="8063" spans="6:6" ht="14.4">
      <c r="F8063" s="274"/>
    </row>
    <row r="8064" spans="6:6" ht="14.4">
      <c r="F8064" s="274"/>
    </row>
    <row r="8065" spans="6:6" ht="14.4">
      <c r="F8065" s="274"/>
    </row>
    <row r="8066" spans="6:6" ht="14.4">
      <c r="F8066" s="274"/>
    </row>
    <row r="8067" spans="6:6" ht="14.4">
      <c r="F8067" s="274"/>
    </row>
    <row r="8068" spans="6:6" ht="14.4">
      <c r="F8068" s="274"/>
    </row>
    <row r="8069" spans="6:6" ht="14.4">
      <c r="F8069" s="274"/>
    </row>
    <row r="8070" spans="6:6" ht="14.4">
      <c r="F8070" s="274"/>
    </row>
    <row r="8071" spans="6:6" ht="14.4">
      <c r="F8071" s="274"/>
    </row>
    <row r="8072" spans="6:6" ht="14.4">
      <c r="F8072" s="274"/>
    </row>
    <row r="8073" spans="6:6" ht="14.4">
      <c r="F8073" s="274"/>
    </row>
    <row r="8074" spans="6:6" ht="14.4">
      <c r="F8074" s="274"/>
    </row>
    <row r="8075" spans="6:6" ht="14.4">
      <c r="F8075" s="274"/>
    </row>
    <row r="8076" spans="6:6" ht="14.4">
      <c r="F8076" s="274"/>
    </row>
    <row r="8077" spans="6:6" ht="14.4">
      <c r="F8077" s="274"/>
    </row>
    <row r="8078" spans="6:6" ht="14.4">
      <c r="F8078" s="274"/>
    </row>
    <row r="8079" spans="6:6" ht="14.4">
      <c r="F8079" s="274"/>
    </row>
    <row r="8080" spans="6:6" ht="14.4">
      <c r="F8080" s="274"/>
    </row>
    <row r="8081" spans="6:6" ht="14.4">
      <c r="F8081" s="274"/>
    </row>
    <row r="8082" spans="6:6" ht="14.4">
      <c r="F8082" s="274"/>
    </row>
    <row r="8083" spans="6:6" ht="14.4">
      <c r="F8083" s="274"/>
    </row>
    <row r="8084" spans="6:6" ht="14.4">
      <c r="F8084" s="274"/>
    </row>
    <row r="8085" spans="6:6" ht="14.4">
      <c r="F8085" s="274"/>
    </row>
    <row r="8086" spans="6:6" ht="14.4">
      <c r="F8086" s="274"/>
    </row>
    <row r="8087" spans="6:6" ht="14.4">
      <c r="F8087" s="274"/>
    </row>
    <row r="8088" spans="6:6" ht="14.4">
      <c r="F8088" s="274"/>
    </row>
    <row r="8089" spans="6:6" ht="14.4">
      <c r="F8089" s="274"/>
    </row>
    <row r="8090" spans="6:6" ht="14.4">
      <c r="F8090" s="274"/>
    </row>
    <row r="8091" spans="6:6" ht="14.4">
      <c r="F8091" s="274"/>
    </row>
    <row r="8092" spans="6:6" ht="14.4">
      <c r="F8092" s="274"/>
    </row>
    <row r="8093" spans="6:6" ht="14.4">
      <c r="F8093" s="274"/>
    </row>
    <row r="8094" spans="6:6" ht="14.4">
      <c r="F8094" s="274"/>
    </row>
    <row r="8095" spans="6:6" ht="14.4">
      <c r="F8095" s="274"/>
    </row>
    <row r="8096" spans="6:6" ht="14.4">
      <c r="F8096" s="274"/>
    </row>
    <row r="8097" spans="6:6" ht="14.4">
      <c r="F8097" s="274"/>
    </row>
    <row r="8098" spans="6:6" ht="14.4">
      <c r="F8098" s="274"/>
    </row>
    <row r="8099" spans="6:6" ht="14.4">
      <c r="F8099" s="274"/>
    </row>
    <row r="8100" spans="6:6" ht="14.4">
      <c r="F8100" s="274"/>
    </row>
    <row r="8101" spans="6:6" ht="14.4">
      <c r="F8101" s="274"/>
    </row>
    <row r="8102" spans="6:6" ht="14.4">
      <c r="F8102" s="274"/>
    </row>
    <row r="8103" spans="6:6" ht="14.4">
      <c r="F8103" s="274"/>
    </row>
    <row r="8104" spans="6:6" ht="14.4">
      <c r="F8104" s="274"/>
    </row>
    <row r="8105" spans="6:6" ht="14.4">
      <c r="F8105" s="274"/>
    </row>
    <row r="8106" spans="6:6" ht="14.4">
      <c r="F8106" s="274"/>
    </row>
    <row r="8107" spans="6:6" ht="14.4">
      <c r="F8107" s="274"/>
    </row>
    <row r="8108" spans="6:6" ht="14.4">
      <c r="F8108" s="274"/>
    </row>
    <row r="8109" spans="6:6" ht="14.4">
      <c r="F8109" s="274"/>
    </row>
    <row r="8110" spans="6:6" ht="14.4">
      <c r="F8110" s="274"/>
    </row>
    <row r="8111" spans="6:6" ht="14.4">
      <c r="F8111" s="274"/>
    </row>
    <row r="8112" spans="6:6" ht="14.4">
      <c r="F8112" s="274"/>
    </row>
    <row r="8113" spans="6:6" ht="14.4">
      <c r="F8113" s="274"/>
    </row>
    <row r="8114" spans="6:6" ht="14.4">
      <c r="F8114" s="274"/>
    </row>
    <row r="8115" spans="6:6" ht="14.4">
      <c r="F8115" s="274"/>
    </row>
    <row r="8116" spans="6:6" ht="14.4">
      <c r="F8116" s="274"/>
    </row>
    <row r="8117" spans="6:6" ht="14.4">
      <c r="F8117" s="274"/>
    </row>
    <row r="8118" spans="6:6" ht="14.4">
      <c r="F8118" s="274"/>
    </row>
    <row r="8119" spans="6:6" ht="14.4">
      <c r="F8119" s="274"/>
    </row>
    <row r="8120" spans="6:6" ht="14.4">
      <c r="F8120" s="274"/>
    </row>
    <row r="8121" spans="6:6" ht="14.4">
      <c r="F8121" s="274"/>
    </row>
    <row r="8122" spans="6:6" ht="14.4">
      <c r="F8122" s="274"/>
    </row>
    <row r="8123" spans="6:6" ht="14.4">
      <c r="F8123" s="274"/>
    </row>
    <row r="8124" spans="6:6" ht="14.4">
      <c r="F8124" s="274"/>
    </row>
    <row r="8125" spans="6:6" ht="14.4">
      <c r="F8125" s="274"/>
    </row>
    <row r="8126" spans="6:6" ht="14.4">
      <c r="F8126" s="274"/>
    </row>
    <row r="8127" spans="6:6" ht="14.4">
      <c r="F8127" s="274"/>
    </row>
    <row r="8128" spans="6:6" ht="14.4">
      <c r="F8128" s="274"/>
    </row>
    <row r="8129" spans="6:6" ht="14.4">
      <c r="F8129" s="274"/>
    </row>
    <row r="8130" spans="6:6" ht="14.4">
      <c r="F8130" s="274"/>
    </row>
    <row r="8131" spans="6:6" ht="14.4">
      <c r="F8131" s="274"/>
    </row>
    <row r="8132" spans="6:6" ht="14.4">
      <c r="F8132" s="274"/>
    </row>
    <row r="8133" spans="6:6" ht="14.4">
      <c r="F8133" s="274"/>
    </row>
    <row r="8134" spans="6:6" ht="14.4">
      <c r="F8134" s="274"/>
    </row>
    <row r="8135" spans="6:6" ht="14.4">
      <c r="F8135" s="274"/>
    </row>
    <row r="8136" spans="6:6" ht="14.4">
      <c r="F8136" s="274"/>
    </row>
    <row r="8137" spans="6:6" ht="14.4">
      <c r="F8137" s="274"/>
    </row>
    <row r="8138" spans="6:6" ht="14.4">
      <c r="F8138" s="274"/>
    </row>
    <row r="8139" spans="6:6" ht="14.4">
      <c r="F8139" s="274"/>
    </row>
    <row r="8140" spans="6:6" ht="14.4">
      <c r="F8140" s="274"/>
    </row>
    <row r="8141" spans="6:6" ht="14.4">
      <c r="F8141" s="274"/>
    </row>
    <row r="8142" spans="6:6" ht="14.4">
      <c r="F8142" s="274"/>
    </row>
    <row r="8143" spans="6:6" ht="14.4">
      <c r="F8143" s="274"/>
    </row>
    <row r="8144" spans="6:6" ht="14.4">
      <c r="F8144" s="274"/>
    </row>
    <row r="8145" spans="6:6" ht="14.4">
      <c r="F8145" s="274"/>
    </row>
    <row r="8146" spans="6:6" ht="14.4">
      <c r="F8146" s="274"/>
    </row>
    <row r="8147" spans="6:6" ht="14.4">
      <c r="F8147" s="274"/>
    </row>
    <row r="8148" spans="6:6" ht="14.4">
      <c r="F8148" s="274"/>
    </row>
    <row r="8149" spans="6:6" ht="14.4">
      <c r="F8149" s="274"/>
    </row>
    <row r="8150" spans="6:6" ht="14.4">
      <c r="F8150" s="274"/>
    </row>
    <row r="8151" spans="6:6" ht="14.4">
      <c r="F8151" s="274"/>
    </row>
    <row r="8152" spans="6:6" ht="14.4">
      <c r="F8152" s="274"/>
    </row>
    <row r="8153" spans="6:6" ht="14.4">
      <c r="F8153" s="274"/>
    </row>
    <row r="8154" spans="6:6" ht="14.4">
      <c r="F8154" s="274"/>
    </row>
    <row r="8155" spans="6:6" ht="14.4">
      <c r="F8155" s="274"/>
    </row>
    <row r="8156" spans="6:6" ht="14.4">
      <c r="F8156" s="274"/>
    </row>
    <row r="8157" spans="6:6" ht="14.4">
      <c r="F8157" s="274"/>
    </row>
    <row r="8158" spans="6:6" ht="14.4">
      <c r="F8158" s="274"/>
    </row>
    <row r="8159" spans="6:6" ht="14.4">
      <c r="F8159" s="274"/>
    </row>
    <row r="8160" spans="6:6" ht="14.4">
      <c r="F8160" s="274"/>
    </row>
    <row r="8161" spans="6:6" ht="14.4">
      <c r="F8161" s="274"/>
    </row>
    <row r="8162" spans="6:6" ht="14.4">
      <c r="F8162" s="274"/>
    </row>
    <row r="8163" spans="6:6" ht="14.4">
      <c r="F8163" s="274"/>
    </row>
    <row r="8164" spans="6:6" ht="14.4">
      <c r="F8164" s="274"/>
    </row>
    <row r="8165" spans="6:6" ht="14.4">
      <c r="F8165" s="274"/>
    </row>
    <row r="8166" spans="6:6" ht="14.4">
      <c r="F8166" s="274"/>
    </row>
    <row r="8167" spans="6:6" ht="14.4">
      <c r="F8167" s="274"/>
    </row>
    <row r="8168" spans="6:6" ht="14.4">
      <c r="F8168" s="274"/>
    </row>
    <row r="8169" spans="6:6" ht="14.4">
      <c r="F8169" s="274"/>
    </row>
    <row r="8170" spans="6:6" ht="14.4">
      <c r="F8170" s="274"/>
    </row>
    <row r="8171" spans="6:6" ht="14.4">
      <c r="F8171" s="274"/>
    </row>
    <row r="8172" spans="6:6" ht="14.4">
      <c r="F8172" s="274"/>
    </row>
    <row r="8173" spans="6:6" ht="14.4">
      <c r="F8173" s="274"/>
    </row>
    <row r="8174" spans="6:6" ht="14.4">
      <c r="F8174" s="274"/>
    </row>
    <row r="8175" spans="6:6" ht="14.4">
      <c r="F8175" s="274"/>
    </row>
    <row r="8176" spans="6:6" ht="14.4">
      <c r="F8176" s="274"/>
    </row>
    <row r="8177" spans="6:6" ht="14.4">
      <c r="F8177" s="274"/>
    </row>
    <row r="8178" spans="6:6" ht="14.4">
      <c r="F8178" s="274"/>
    </row>
    <row r="8179" spans="6:6" ht="14.4">
      <c r="F8179" s="274"/>
    </row>
    <row r="8180" spans="6:6" ht="14.4">
      <c r="F8180" s="274"/>
    </row>
    <row r="8181" spans="6:6" ht="14.4">
      <c r="F8181" s="274"/>
    </row>
    <row r="8182" spans="6:6" ht="14.4">
      <c r="F8182" s="274"/>
    </row>
    <row r="8183" spans="6:6" ht="14.4">
      <c r="F8183" s="274"/>
    </row>
    <row r="8184" spans="6:6" ht="14.4">
      <c r="F8184" s="274"/>
    </row>
    <row r="8185" spans="6:6" ht="14.4">
      <c r="F8185" s="274"/>
    </row>
    <row r="8186" spans="6:6">
      <c r="F8186" s="276"/>
    </row>
    <row r="8187" spans="6:6">
      <c r="F8187" s="276"/>
    </row>
    <row r="8188" spans="6:6">
      <c r="F8188" s="276"/>
    </row>
  </sheetData>
  <mergeCells count="9">
    <mergeCell ref="B512:F512"/>
    <mergeCell ref="C1307:E1307"/>
    <mergeCell ref="C1404:D1404"/>
    <mergeCell ref="A1:G1"/>
    <mergeCell ref="A2:G2"/>
    <mergeCell ref="C223:E223"/>
    <mergeCell ref="C225:D225"/>
    <mergeCell ref="C228:E228"/>
    <mergeCell ref="B267:E267"/>
  </mergeCells>
  <pageMargins left="0" right="0" top="0.74803149606299213" bottom="0.74803149606299213" header="0.31496062992125984" footer="0.31496062992125984"/>
  <pageSetup scale="8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6AF90-696C-41B5-B531-B3240BC7FD40}">
  <dimension ref="A1:G8188"/>
  <sheetViews>
    <sheetView view="pageBreakPreview" topLeftCell="B471" zoomScaleNormal="100" zoomScaleSheetLayoutView="100" workbookViewId="0">
      <selection activeCell="H53" sqref="H53:H57"/>
    </sheetView>
  </sheetViews>
  <sheetFormatPr defaultRowHeight="13.2"/>
  <cols>
    <col min="1" max="1" width="8.109375" hidden="1" customWidth="1"/>
    <col min="2" max="2" width="7.33203125" customWidth="1"/>
    <col min="3" max="3" width="31.33203125" customWidth="1"/>
    <col min="4" max="4" width="8" customWidth="1"/>
    <col min="5" max="5" width="53.6640625" customWidth="1"/>
    <col min="6" max="6" width="16.33203125" customWidth="1"/>
    <col min="7" max="7" width="13.109375" style="275" customWidth="1"/>
  </cols>
  <sheetData>
    <row r="1" spans="1:7" ht="18">
      <c r="A1" s="405" t="s">
        <v>1962</v>
      </c>
      <c r="B1" s="405"/>
      <c r="C1" s="405"/>
      <c r="D1" s="405"/>
      <c r="E1" s="405"/>
      <c r="F1" s="405"/>
      <c r="G1" s="405"/>
    </row>
    <row r="2" spans="1:7" ht="43.5" customHeight="1">
      <c r="A2" s="406" t="s">
        <v>2327</v>
      </c>
      <c r="B2" s="406"/>
      <c r="C2" s="406"/>
      <c r="D2" s="406"/>
      <c r="E2" s="406"/>
      <c r="F2" s="406"/>
      <c r="G2" s="406"/>
    </row>
    <row r="3" spans="1:7" ht="71.25" customHeight="1">
      <c r="A3" s="152"/>
      <c r="B3" s="153"/>
      <c r="C3" s="154" t="s">
        <v>2328</v>
      </c>
      <c r="D3" s="154" t="s">
        <v>963</v>
      </c>
      <c r="E3" s="154" t="s">
        <v>2329</v>
      </c>
      <c r="F3" s="154" t="s">
        <v>2228</v>
      </c>
      <c r="G3" s="154" t="s">
        <v>1392</v>
      </c>
    </row>
    <row r="4" spans="1:7" ht="28.8">
      <c r="A4" s="155" t="s">
        <v>1963</v>
      </c>
      <c r="B4" s="128" t="s">
        <v>964</v>
      </c>
      <c r="C4" s="128">
        <v>1</v>
      </c>
      <c r="D4" s="128">
        <v>2</v>
      </c>
      <c r="E4" s="128">
        <v>3</v>
      </c>
      <c r="F4" s="154">
        <v>4</v>
      </c>
      <c r="G4" s="154">
        <v>5</v>
      </c>
    </row>
    <row r="5" spans="1:7" ht="18">
      <c r="A5" s="156"/>
      <c r="B5" s="157"/>
      <c r="C5" s="158" t="s">
        <v>61</v>
      </c>
      <c r="D5" s="159"/>
      <c r="E5" s="159"/>
      <c r="F5" s="160"/>
      <c r="G5" s="161"/>
    </row>
    <row r="6" spans="1:7" ht="15">
      <c r="A6" s="162" t="s">
        <v>1964</v>
      </c>
      <c r="B6" s="157"/>
      <c r="C6" s="163" t="s">
        <v>62</v>
      </c>
      <c r="D6" s="164"/>
      <c r="E6" s="108"/>
      <c r="F6" s="164"/>
      <c r="G6" s="136"/>
    </row>
    <row r="7" spans="1:7" ht="30">
      <c r="A7" s="156"/>
      <c r="B7" s="165">
        <v>1</v>
      </c>
      <c r="C7" s="166" t="s">
        <v>63</v>
      </c>
      <c r="D7" s="167" t="s">
        <v>2232</v>
      </c>
      <c r="E7" s="166" t="s">
        <v>64</v>
      </c>
      <c r="F7" s="167" t="s">
        <v>1314</v>
      </c>
      <c r="G7" s="136">
        <v>4</v>
      </c>
    </row>
    <row r="8" spans="1:7" ht="15">
      <c r="A8" s="156"/>
      <c r="B8" s="165">
        <v>2</v>
      </c>
      <c r="C8" s="166" t="s">
        <v>63</v>
      </c>
      <c r="D8" s="167" t="s">
        <v>2232</v>
      </c>
      <c r="E8" s="166" t="s">
        <v>65</v>
      </c>
      <c r="F8" s="167" t="s">
        <v>66</v>
      </c>
      <c r="G8" s="136">
        <v>5.84</v>
      </c>
    </row>
    <row r="9" spans="1:7" ht="15">
      <c r="A9" s="156"/>
      <c r="B9" s="165">
        <v>3</v>
      </c>
      <c r="C9" s="166" t="s">
        <v>63</v>
      </c>
      <c r="D9" s="167" t="s">
        <v>2232</v>
      </c>
      <c r="E9" s="166" t="s">
        <v>67</v>
      </c>
      <c r="F9" s="167" t="s">
        <v>66</v>
      </c>
      <c r="G9" s="136">
        <v>7.0000000000000009</v>
      </c>
    </row>
    <row r="10" spans="1:7" ht="15">
      <c r="A10" s="162" t="s">
        <v>1965</v>
      </c>
      <c r="B10" s="168"/>
      <c r="C10" s="107" t="s">
        <v>68</v>
      </c>
      <c r="D10" s="108"/>
      <c r="E10" s="108"/>
      <c r="F10" s="164"/>
      <c r="G10" s="136"/>
    </row>
    <row r="11" spans="1:7" ht="15">
      <c r="A11" s="156"/>
      <c r="B11" s="165">
        <v>4</v>
      </c>
      <c r="C11" s="166" t="s">
        <v>69</v>
      </c>
      <c r="D11" s="167" t="s">
        <v>2232</v>
      </c>
      <c r="E11" s="166" t="s">
        <v>70</v>
      </c>
      <c r="F11" s="167" t="s">
        <v>66</v>
      </c>
      <c r="G11" s="136">
        <v>3</v>
      </c>
    </row>
    <row r="12" spans="1:7" ht="15">
      <c r="A12" s="156"/>
      <c r="B12" s="165">
        <v>5</v>
      </c>
      <c r="C12" s="166" t="s">
        <v>69</v>
      </c>
      <c r="D12" s="167" t="s">
        <v>2232</v>
      </c>
      <c r="E12" s="166" t="s">
        <v>71</v>
      </c>
      <c r="F12" s="167" t="s">
        <v>66</v>
      </c>
      <c r="G12" s="136">
        <v>4</v>
      </c>
    </row>
    <row r="13" spans="1:7" ht="15">
      <c r="A13" s="156"/>
      <c r="B13" s="165">
        <v>6</v>
      </c>
      <c r="C13" s="166" t="s">
        <v>69</v>
      </c>
      <c r="D13" s="167" t="s">
        <v>2233</v>
      </c>
      <c r="E13" s="166" t="s">
        <v>72</v>
      </c>
      <c r="F13" s="167" t="s">
        <v>66</v>
      </c>
      <c r="G13" s="136">
        <v>4</v>
      </c>
    </row>
    <row r="14" spans="1:7" ht="15">
      <c r="A14" s="156"/>
      <c r="B14" s="165">
        <v>7</v>
      </c>
      <c r="C14" s="166" t="s">
        <v>69</v>
      </c>
      <c r="D14" s="167" t="s">
        <v>2233</v>
      </c>
      <c r="E14" s="166" t="s">
        <v>73</v>
      </c>
      <c r="F14" s="167" t="s">
        <v>66</v>
      </c>
      <c r="G14" s="136">
        <v>4</v>
      </c>
    </row>
    <row r="15" spans="1:7" ht="15">
      <c r="A15" s="156"/>
      <c r="B15" s="165">
        <v>8</v>
      </c>
      <c r="C15" s="166" t="s">
        <v>69</v>
      </c>
      <c r="D15" s="167" t="s">
        <v>2233</v>
      </c>
      <c r="E15" s="166" t="s">
        <v>74</v>
      </c>
      <c r="F15" s="167" t="s">
        <v>66</v>
      </c>
      <c r="G15" s="136">
        <v>4</v>
      </c>
    </row>
    <row r="16" spans="1:7" ht="15">
      <c r="A16" s="156"/>
      <c r="B16" s="165">
        <v>9</v>
      </c>
      <c r="C16" s="166" t="s">
        <v>69</v>
      </c>
      <c r="D16" s="167" t="s">
        <v>2233</v>
      </c>
      <c r="E16" s="166" t="s">
        <v>75</v>
      </c>
      <c r="F16" s="167" t="s">
        <v>66</v>
      </c>
      <c r="G16" s="136">
        <v>4</v>
      </c>
    </row>
    <row r="17" spans="1:7" ht="15">
      <c r="A17" s="156"/>
      <c r="B17" s="165">
        <v>10</v>
      </c>
      <c r="C17" s="166" t="s">
        <v>69</v>
      </c>
      <c r="D17" s="167" t="s">
        <v>2233</v>
      </c>
      <c r="E17" s="166" t="s">
        <v>76</v>
      </c>
      <c r="F17" s="167" t="s">
        <v>66</v>
      </c>
      <c r="G17" s="136">
        <v>3.75</v>
      </c>
    </row>
    <row r="18" spans="1:7" ht="30">
      <c r="A18" s="156"/>
      <c r="B18" s="165">
        <v>11</v>
      </c>
      <c r="C18" s="166" t="s">
        <v>69</v>
      </c>
      <c r="D18" s="167" t="s">
        <v>2233</v>
      </c>
      <c r="E18" s="166" t="s">
        <v>77</v>
      </c>
      <c r="F18" s="167" t="s">
        <v>1314</v>
      </c>
      <c r="G18" s="136">
        <v>2.5</v>
      </c>
    </row>
    <row r="19" spans="1:7" ht="15">
      <c r="A19" s="162" t="s">
        <v>1966</v>
      </c>
      <c r="B19" s="168"/>
      <c r="C19" s="107" t="s">
        <v>980</v>
      </c>
      <c r="D19" s="108"/>
      <c r="E19" s="108"/>
      <c r="F19" s="164"/>
      <c r="G19" s="136"/>
    </row>
    <row r="20" spans="1:7" ht="15">
      <c r="A20" s="156"/>
      <c r="B20" s="165">
        <v>12</v>
      </c>
      <c r="C20" s="164" t="s">
        <v>78</v>
      </c>
      <c r="D20" s="167" t="s">
        <v>2233</v>
      </c>
      <c r="E20" s="164" t="s">
        <v>79</v>
      </c>
      <c r="F20" s="167" t="s">
        <v>66</v>
      </c>
      <c r="G20" s="136">
        <v>1.5</v>
      </c>
    </row>
    <row r="21" spans="1:7" ht="15">
      <c r="A21" s="156"/>
      <c r="B21" s="165">
        <v>13</v>
      </c>
      <c r="C21" s="164" t="s">
        <v>78</v>
      </c>
      <c r="D21" s="167" t="s">
        <v>2233</v>
      </c>
      <c r="E21" s="164" t="s">
        <v>80</v>
      </c>
      <c r="F21" s="167" t="s">
        <v>66</v>
      </c>
      <c r="G21" s="136">
        <v>3</v>
      </c>
    </row>
    <row r="22" spans="1:7" ht="15">
      <c r="A22" s="156"/>
      <c r="B22" s="165">
        <v>14</v>
      </c>
      <c r="C22" s="108" t="s">
        <v>2234</v>
      </c>
      <c r="D22" s="167" t="s">
        <v>2233</v>
      </c>
      <c r="E22" s="108" t="s">
        <v>2235</v>
      </c>
      <c r="F22" s="167" t="s">
        <v>66</v>
      </c>
      <c r="G22" s="136">
        <v>5</v>
      </c>
    </row>
    <row r="23" spans="1:7" ht="15">
      <c r="A23" s="156"/>
      <c r="B23" s="165">
        <v>15</v>
      </c>
      <c r="C23" s="108" t="s">
        <v>2234</v>
      </c>
      <c r="D23" s="167" t="s">
        <v>2233</v>
      </c>
      <c r="E23" s="108" t="s">
        <v>69</v>
      </c>
      <c r="F23" s="167" t="s">
        <v>66</v>
      </c>
      <c r="G23" s="136">
        <v>6</v>
      </c>
    </row>
    <row r="24" spans="1:7" ht="15">
      <c r="A24" s="162" t="s">
        <v>1967</v>
      </c>
      <c r="B24" s="168"/>
      <c r="C24" s="107" t="s">
        <v>81</v>
      </c>
      <c r="D24" s="108"/>
      <c r="E24" s="108"/>
      <c r="F24" s="164"/>
      <c r="G24" s="136"/>
    </row>
    <row r="25" spans="1:7" ht="15">
      <c r="A25" s="156"/>
      <c r="B25" s="168">
        <v>16</v>
      </c>
      <c r="C25" s="164" t="s">
        <v>78</v>
      </c>
      <c r="D25" s="167" t="s">
        <v>2233</v>
      </c>
      <c r="E25" s="164" t="s">
        <v>981</v>
      </c>
      <c r="F25" s="167" t="s">
        <v>66</v>
      </c>
      <c r="G25" s="136">
        <v>5</v>
      </c>
    </row>
    <row r="26" spans="1:7" ht="15">
      <c r="A26" s="156"/>
      <c r="B26" s="168">
        <v>17</v>
      </c>
      <c r="C26" s="164" t="s">
        <v>78</v>
      </c>
      <c r="D26" s="167" t="s">
        <v>2233</v>
      </c>
      <c r="E26" s="164" t="s">
        <v>982</v>
      </c>
      <c r="F26" s="167" t="s">
        <v>66</v>
      </c>
      <c r="G26" s="136">
        <v>5</v>
      </c>
    </row>
    <row r="27" spans="1:7" ht="15">
      <c r="A27" s="162" t="s">
        <v>1968</v>
      </c>
      <c r="B27" s="168"/>
      <c r="C27" s="107" t="s">
        <v>82</v>
      </c>
      <c r="D27" s="108"/>
      <c r="E27" s="108"/>
      <c r="F27" s="164"/>
      <c r="G27" s="136"/>
    </row>
    <row r="28" spans="1:7" ht="15">
      <c r="A28" s="156"/>
      <c r="B28" s="165">
        <v>18</v>
      </c>
      <c r="C28" s="164" t="s">
        <v>83</v>
      </c>
      <c r="D28" s="167" t="s">
        <v>2233</v>
      </c>
      <c r="E28" s="164" t="s">
        <v>84</v>
      </c>
      <c r="F28" s="167" t="s">
        <v>66</v>
      </c>
      <c r="G28" s="136">
        <v>1.083</v>
      </c>
    </row>
    <row r="29" spans="1:7" ht="18">
      <c r="A29" s="169"/>
      <c r="B29" s="170"/>
      <c r="C29" s="158" t="s">
        <v>85</v>
      </c>
      <c r="D29" s="159"/>
      <c r="E29" s="159"/>
      <c r="F29" s="160"/>
      <c r="G29" s="171"/>
    </row>
    <row r="30" spans="1:7" ht="15">
      <c r="A30" s="162" t="s">
        <v>1969</v>
      </c>
      <c r="B30" s="168"/>
      <c r="C30" s="107" t="s">
        <v>983</v>
      </c>
      <c r="D30" s="108"/>
      <c r="E30" s="108"/>
      <c r="F30" s="164"/>
      <c r="G30" s="136"/>
    </row>
    <row r="31" spans="1:7" ht="15">
      <c r="A31" s="156"/>
      <c r="B31" s="168">
        <v>19</v>
      </c>
      <c r="C31" s="103" t="s">
        <v>86</v>
      </c>
      <c r="D31" s="167" t="s">
        <v>87</v>
      </c>
      <c r="E31" s="103" t="s">
        <v>88</v>
      </c>
      <c r="F31" s="167" t="s">
        <v>66</v>
      </c>
      <c r="G31" s="136">
        <v>26</v>
      </c>
    </row>
    <row r="32" spans="1:7" ht="15">
      <c r="A32" s="156"/>
      <c r="B32" s="168">
        <v>20</v>
      </c>
      <c r="C32" s="103" t="s">
        <v>86</v>
      </c>
      <c r="D32" s="167" t="s">
        <v>87</v>
      </c>
      <c r="E32" s="103" t="s">
        <v>89</v>
      </c>
      <c r="F32" s="167" t="s">
        <v>66</v>
      </c>
      <c r="G32" s="136">
        <v>27.5</v>
      </c>
    </row>
    <row r="33" spans="1:7" ht="15">
      <c r="A33" s="156"/>
      <c r="B33" s="168">
        <v>21</v>
      </c>
      <c r="C33" s="103" t="s">
        <v>86</v>
      </c>
      <c r="D33" s="167" t="s">
        <v>87</v>
      </c>
      <c r="E33" s="103" t="s">
        <v>90</v>
      </c>
      <c r="F33" s="167" t="s">
        <v>66</v>
      </c>
      <c r="G33" s="136">
        <v>28</v>
      </c>
    </row>
    <row r="34" spans="1:7" ht="15">
      <c r="A34" s="156"/>
      <c r="B34" s="168">
        <v>22</v>
      </c>
      <c r="C34" s="103" t="s">
        <v>86</v>
      </c>
      <c r="D34" s="167" t="s">
        <v>87</v>
      </c>
      <c r="E34" s="103" t="s">
        <v>91</v>
      </c>
      <c r="F34" s="167" t="s">
        <v>66</v>
      </c>
      <c r="G34" s="136">
        <v>27</v>
      </c>
    </row>
    <row r="35" spans="1:7" ht="15">
      <c r="A35" s="162" t="s">
        <v>1970</v>
      </c>
      <c r="B35" s="168"/>
      <c r="C35" s="107" t="s">
        <v>92</v>
      </c>
      <c r="D35" s="107"/>
      <c r="E35" s="107"/>
      <c r="F35" s="164"/>
      <c r="G35" s="136"/>
    </row>
    <row r="36" spans="1:7" ht="15">
      <c r="A36" s="156"/>
      <c r="B36" s="168">
        <v>23</v>
      </c>
      <c r="C36" s="108" t="s">
        <v>93</v>
      </c>
      <c r="D36" s="167" t="s">
        <v>94</v>
      </c>
      <c r="E36" s="108" t="s">
        <v>95</v>
      </c>
      <c r="F36" s="167" t="s">
        <v>66</v>
      </c>
      <c r="G36" s="136">
        <v>22</v>
      </c>
    </row>
    <row r="37" spans="1:7" ht="15">
      <c r="A37" s="156"/>
      <c r="B37" s="168">
        <v>24</v>
      </c>
      <c r="C37" s="108" t="s">
        <v>93</v>
      </c>
      <c r="D37" s="167" t="s">
        <v>94</v>
      </c>
      <c r="E37" s="108" t="s">
        <v>96</v>
      </c>
      <c r="F37" s="167" t="s">
        <v>66</v>
      </c>
      <c r="G37" s="136">
        <v>24</v>
      </c>
    </row>
    <row r="38" spans="1:7" ht="15">
      <c r="A38" s="156"/>
      <c r="B38" s="168">
        <v>25</v>
      </c>
      <c r="C38" s="108" t="s">
        <v>93</v>
      </c>
      <c r="D38" s="167" t="s">
        <v>94</v>
      </c>
      <c r="E38" s="108" t="s">
        <v>97</v>
      </c>
      <c r="F38" s="167" t="s">
        <v>66</v>
      </c>
      <c r="G38" s="136">
        <v>26</v>
      </c>
    </row>
    <row r="39" spans="1:7" ht="15">
      <c r="A39" s="156"/>
      <c r="B39" s="168">
        <v>26</v>
      </c>
      <c r="C39" s="108" t="s">
        <v>93</v>
      </c>
      <c r="D39" s="167" t="s">
        <v>94</v>
      </c>
      <c r="E39" s="108" t="s">
        <v>98</v>
      </c>
      <c r="F39" s="167" t="s">
        <v>66</v>
      </c>
      <c r="G39" s="136">
        <v>27.83</v>
      </c>
    </row>
    <row r="40" spans="1:7" ht="15">
      <c r="A40" s="156"/>
      <c r="B40" s="168">
        <v>27</v>
      </c>
      <c r="C40" s="108" t="s">
        <v>93</v>
      </c>
      <c r="D40" s="167" t="s">
        <v>94</v>
      </c>
      <c r="E40" s="108" t="s">
        <v>99</v>
      </c>
      <c r="F40" s="167" t="s">
        <v>66</v>
      </c>
      <c r="G40" s="136">
        <v>24.750000000000004</v>
      </c>
    </row>
    <row r="41" spans="1:7" ht="15">
      <c r="A41" s="156"/>
      <c r="B41" s="168">
        <v>28</v>
      </c>
      <c r="C41" s="108" t="s">
        <v>93</v>
      </c>
      <c r="D41" s="167" t="s">
        <v>94</v>
      </c>
      <c r="E41" s="108" t="s">
        <v>100</v>
      </c>
      <c r="F41" s="167" t="s">
        <v>66</v>
      </c>
      <c r="G41" s="136">
        <v>26</v>
      </c>
    </row>
    <row r="42" spans="1:7" ht="15">
      <c r="A42" s="156"/>
      <c r="B42" s="168">
        <v>29</v>
      </c>
      <c r="C42" s="108" t="s">
        <v>93</v>
      </c>
      <c r="D42" s="167" t="s">
        <v>94</v>
      </c>
      <c r="E42" s="108" t="s">
        <v>101</v>
      </c>
      <c r="F42" s="167" t="s">
        <v>66</v>
      </c>
      <c r="G42" s="136">
        <v>27.500000000000004</v>
      </c>
    </row>
    <row r="43" spans="1:7" ht="15">
      <c r="A43" s="156"/>
      <c r="B43" s="168">
        <v>30</v>
      </c>
      <c r="C43" s="108" t="s">
        <v>93</v>
      </c>
      <c r="D43" s="167" t="s">
        <v>94</v>
      </c>
      <c r="E43" s="108" t="s">
        <v>102</v>
      </c>
      <c r="F43" s="167" t="s">
        <v>66</v>
      </c>
      <c r="G43" s="136">
        <v>29.499999999999996</v>
      </c>
    </row>
    <row r="44" spans="1:7" ht="15">
      <c r="A44" s="156"/>
      <c r="B44" s="168">
        <v>31</v>
      </c>
      <c r="C44" s="108" t="s">
        <v>93</v>
      </c>
      <c r="D44" s="167" t="s">
        <v>94</v>
      </c>
      <c r="E44" s="108" t="s">
        <v>103</v>
      </c>
      <c r="F44" s="167" t="s">
        <v>66</v>
      </c>
      <c r="G44" s="136">
        <v>31.500000000000004</v>
      </c>
    </row>
    <row r="45" spans="1:7" ht="15">
      <c r="A45" s="156"/>
      <c r="B45" s="168">
        <v>32</v>
      </c>
      <c r="C45" s="108" t="s">
        <v>93</v>
      </c>
      <c r="D45" s="167" t="s">
        <v>94</v>
      </c>
      <c r="E45" s="108" t="s">
        <v>104</v>
      </c>
      <c r="F45" s="167" t="s">
        <v>66</v>
      </c>
      <c r="G45" s="136">
        <v>34.722000000000001</v>
      </c>
    </row>
    <row r="46" spans="1:7" ht="15">
      <c r="A46" s="156"/>
      <c r="B46" s="168">
        <v>33</v>
      </c>
      <c r="C46" s="108" t="s">
        <v>93</v>
      </c>
      <c r="D46" s="167" t="s">
        <v>94</v>
      </c>
      <c r="E46" s="108" t="s">
        <v>105</v>
      </c>
      <c r="F46" s="167" t="s">
        <v>66</v>
      </c>
      <c r="G46" s="136">
        <v>41.667000000000002</v>
      </c>
    </row>
    <row r="47" spans="1:7" ht="15">
      <c r="A47" s="156"/>
      <c r="B47" s="168">
        <v>34</v>
      </c>
      <c r="C47" s="108" t="s">
        <v>93</v>
      </c>
      <c r="D47" s="167" t="s">
        <v>94</v>
      </c>
      <c r="E47" s="108" t="s">
        <v>106</v>
      </c>
      <c r="F47" s="167" t="s">
        <v>66</v>
      </c>
      <c r="G47" s="136">
        <v>36.167000000000002</v>
      </c>
    </row>
    <row r="48" spans="1:7" ht="15">
      <c r="A48" s="156"/>
      <c r="B48" s="168">
        <v>35</v>
      </c>
      <c r="C48" s="108" t="s">
        <v>93</v>
      </c>
      <c r="D48" s="167" t="s">
        <v>94</v>
      </c>
      <c r="E48" s="108" t="s">
        <v>107</v>
      </c>
      <c r="F48" s="167" t="s">
        <v>66</v>
      </c>
      <c r="G48" s="136">
        <v>37.332999999999998</v>
      </c>
    </row>
    <row r="49" spans="1:7" ht="15">
      <c r="A49" s="156"/>
      <c r="B49" s="168">
        <v>36</v>
      </c>
      <c r="C49" s="108" t="s">
        <v>93</v>
      </c>
      <c r="D49" s="167" t="s">
        <v>94</v>
      </c>
      <c r="E49" s="108" t="s">
        <v>108</v>
      </c>
      <c r="F49" s="167" t="s">
        <v>66</v>
      </c>
      <c r="G49" s="136">
        <v>50</v>
      </c>
    </row>
    <row r="50" spans="1:7" ht="15">
      <c r="A50" s="156"/>
      <c r="B50" s="168">
        <v>37</v>
      </c>
      <c r="C50" s="108" t="s">
        <v>93</v>
      </c>
      <c r="D50" s="167" t="s">
        <v>94</v>
      </c>
      <c r="E50" s="108" t="s">
        <v>984</v>
      </c>
      <c r="F50" s="167" t="s">
        <v>66</v>
      </c>
      <c r="G50" s="136">
        <v>48</v>
      </c>
    </row>
    <row r="51" spans="1:7" ht="15">
      <c r="A51" s="156"/>
      <c r="B51" s="168">
        <v>38</v>
      </c>
      <c r="C51" s="108" t="s">
        <v>93</v>
      </c>
      <c r="D51" s="167" t="s">
        <v>94</v>
      </c>
      <c r="E51" s="108" t="s">
        <v>985</v>
      </c>
      <c r="F51" s="167" t="s">
        <v>66</v>
      </c>
      <c r="G51" s="136">
        <v>49</v>
      </c>
    </row>
    <row r="52" spans="1:7" ht="15">
      <c r="A52" s="156"/>
      <c r="B52" s="168">
        <v>39</v>
      </c>
      <c r="C52" s="108" t="s">
        <v>93</v>
      </c>
      <c r="D52" s="167" t="s">
        <v>94</v>
      </c>
      <c r="E52" s="108" t="s">
        <v>986</v>
      </c>
      <c r="F52" s="167" t="s">
        <v>66</v>
      </c>
      <c r="G52" s="136">
        <v>53</v>
      </c>
    </row>
    <row r="53" spans="1:7" ht="15">
      <c r="A53" s="156"/>
      <c r="B53" s="168">
        <v>40</v>
      </c>
      <c r="C53" s="108" t="s">
        <v>93</v>
      </c>
      <c r="D53" s="167" t="s">
        <v>94</v>
      </c>
      <c r="E53" s="108" t="s">
        <v>987</v>
      </c>
      <c r="F53" s="167" t="s">
        <v>66</v>
      </c>
      <c r="G53" s="136">
        <v>55</v>
      </c>
    </row>
    <row r="54" spans="1:7" ht="19.5" customHeight="1">
      <c r="A54" s="162" t="s">
        <v>1971</v>
      </c>
      <c r="B54" s="168"/>
      <c r="C54" s="107" t="s">
        <v>109</v>
      </c>
      <c r="D54" s="107"/>
      <c r="E54" s="107"/>
      <c r="F54" s="164"/>
      <c r="G54" s="136"/>
    </row>
    <row r="55" spans="1:7" ht="15">
      <c r="A55" s="156"/>
      <c r="B55" s="168">
        <v>41</v>
      </c>
      <c r="C55" s="108" t="s">
        <v>2156</v>
      </c>
      <c r="D55" s="167" t="s">
        <v>94</v>
      </c>
      <c r="E55" s="108" t="s">
        <v>110</v>
      </c>
      <c r="F55" s="167" t="s">
        <v>66</v>
      </c>
      <c r="G55" s="136">
        <v>25.500000000000004</v>
      </c>
    </row>
    <row r="56" spans="1:7" ht="18" customHeight="1">
      <c r="A56" s="162" t="s">
        <v>1972</v>
      </c>
      <c r="B56" s="168"/>
      <c r="C56" s="107" t="s">
        <v>988</v>
      </c>
      <c r="D56" s="107"/>
      <c r="E56" s="107"/>
      <c r="F56" s="164"/>
      <c r="G56" s="136"/>
    </row>
    <row r="57" spans="1:7" ht="30">
      <c r="A57" s="156"/>
      <c r="B57" s="168">
        <v>42</v>
      </c>
      <c r="C57" s="108" t="s">
        <v>111</v>
      </c>
      <c r="D57" s="167" t="s">
        <v>87</v>
      </c>
      <c r="E57" s="108" t="s">
        <v>112</v>
      </c>
      <c r="F57" s="167" t="s">
        <v>1315</v>
      </c>
      <c r="G57" s="136">
        <v>38.332999999999998</v>
      </c>
    </row>
    <row r="58" spans="1:7" ht="30">
      <c r="A58" s="156"/>
      <c r="B58" s="168">
        <v>43</v>
      </c>
      <c r="C58" s="108" t="s">
        <v>111</v>
      </c>
      <c r="D58" s="167" t="s">
        <v>87</v>
      </c>
      <c r="E58" s="108" t="s">
        <v>113</v>
      </c>
      <c r="F58" s="167" t="s">
        <v>1315</v>
      </c>
      <c r="G58" s="136">
        <v>45</v>
      </c>
    </row>
    <row r="59" spans="1:7" ht="30">
      <c r="A59" s="156"/>
      <c r="B59" s="168">
        <v>44</v>
      </c>
      <c r="C59" s="108" t="s">
        <v>111</v>
      </c>
      <c r="D59" s="167" t="s">
        <v>87</v>
      </c>
      <c r="E59" s="108" t="s">
        <v>114</v>
      </c>
      <c r="F59" s="167" t="s">
        <v>1316</v>
      </c>
      <c r="G59" s="136">
        <v>43.332999999999998</v>
      </c>
    </row>
    <row r="60" spans="1:7" ht="30">
      <c r="A60" s="156"/>
      <c r="B60" s="168">
        <v>45</v>
      </c>
      <c r="C60" s="108" t="s">
        <v>111</v>
      </c>
      <c r="D60" s="167" t="s">
        <v>87</v>
      </c>
      <c r="E60" s="108" t="s">
        <v>115</v>
      </c>
      <c r="F60" s="167" t="s">
        <v>1316</v>
      </c>
      <c r="G60" s="136">
        <v>47.5</v>
      </c>
    </row>
    <row r="61" spans="1:7" ht="15">
      <c r="A61" s="162" t="s">
        <v>1973</v>
      </c>
      <c r="B61" s="168"/>
      <c r="C61" s="107" t="s">
        <v>116</v>
      </c>
      <c r="D61" s="107"/>
      <c r="E61" s="107"/>
      <c r="F61" s="164"/>
      <c r="G61" s="136"/>
    </row>
    <row r="62" spans="1:7" ht="15">
      <c r="A62" s="156"/>
      <c r="B62" s="168">
        <v>46</v>
      </c>
      <c r="C62" s="110" t="s">
        <v>116</v>
      </c>
      <c r="D62" s="167" t="s">
        <v>87</v>
      </c>
      <c r="E62" s="110"/>
      <c r="F62" s="167" t="s">
        <v>66</v>
      </c>
      <c r="G62" s="136">
        <v>20.708300000000001</v>
      </c>
    </row>
    <row r="63" spans="1:7" ht="15">
      <c r="A63" s="162" t="s">
        <v>1974</v>
      </c>
      <c r="B63" s="168"/>
      <c r="C63" s="107" t="s">
        <v>117</v>
      </c>
      <c r="D63" s="107"/>
      <c r="E63" s="107"/>
      <c r="F63" s="164"/>
      <c r="G63" s="136"/>
    </row>
    <row r="64" spans="1:7" ht="15">
      <c r="A64" s="156"/>
      <c r="B64" s="168">
        <v>47</v>
      </c>
      <c r="C64" s="107" t="s">
        <v>117</v>
      </c>
      <c r="D64" s="167" t="s">
        <v>94</v>
      </c>
      <c r="E64" s="107" t="s">
        <v>1583</v>
      </c>
      <c r="F64" s="167" t="s">
        <v>66</v>
      </c>
      <c r="G64" s="136">
        <v>12.458299999999999</v>
      </c>
    </row>
    <row r="65" spans="1:7" ht="15.6">
      <c r="A65" s="172"/>
      <c r="B65" s="168">
        <v>48</v>
      </c>
      <c r="C65" s="107" t="s">
        <v>117</v>
      </c>
      <c r="D65" s="167" t="s">
        <v>94</v>
      </c>
      <c r="E65" s="107" t="s">
        <v>1584</v>
      </c>
      <c r="F65" s="167" t="s">
        <v>66</v>
      </c>
      <c r="G65" s="136">
        <v>19.166699999999999</v>
      </c>
    </row>
    <row r="66" spans="1:7" ht="15">
      <c r="A66" s="162" t="s">
        <v>1975</v>
      </c>
      <c r="B66" s="168"/>
      <c r="C66" s="107" t="s">
        <v>118</v>
      </c>
      <c r="D66" s="107"/>
      <c r="E66" s="107"/>
      <c r="F66" s="164"/>
      <c r="G66" s="136"/>
    </row>
    <row r="67" spans="1:7" ht="15">
      <c r="A67" s="156"/>
      <c r="B67" s="173">
        <v>49</v>
      </c>
      <c r="C67" s="108" t="s">
        <v>120</v>
      </c>
      <c r="D67" s="167" t="s">
        <v>119</v>
      </c>
      <c r="E67" s="108" t="s">
        <v>989</v>
      </c>
      <c r="F67" s="167" t="s">
        <v>66</v>
      </c>
      <c r="G67" s="136">
        <v>0.120833</v>
      </c>
    </row>
    <row r="68" spans="1:7" ht="15">
      <c r="A68" s="156"/>
      <c r="B68" s="173">
        <v>50</v>
      </c>
      <c r="C68" s="108" t="s">
        <v>120</v>
      </c>
      <c r="D68" s="167" t="s">
        <v>119</v>
      </c>
      <c r="E68" s="108" t="s">
        <v>990</v>
      </c>
      <c r="F68" s="167" t="s">
        <v>66</v>
      </c>
      <c r="G68" s="136">
        <v>0.13750000000000001</v>
      </c>
    </row>
    <row r="69" spans="1:7" ht="15">
      <c r="A69" s="156"/>
      <c r="B69" s="173">
        <v>51</v>
      </c>
      <c r="C69" s="108" t="s">
        <v>120</v>
      </c>
      <c r="D69" s="167" t="s">
        <v>119</v>
      </c>
      <c r="E69" s="108" t="s">
        <v>991</v>
      </c>
      <c r="F69" s="167" t="s">
        <v>66</v>
      </c>
      <c r="G69" s="136">
        <v>0.13750000000000001</v>
      </c>
    </row>
    <row r="70" spans="1:7" ht="15">
      <c r="A70" s="156"/>
      <c r="B70" s="173">
        <v>52</v>
      </c>
      <c r="C70" s="108" t="s">
        <v>120</v>
      </c>
      <c r="D70" s="167" t="s">
        <v>119</v>
      </c>
      <c r="E70" s="108" t="s">
        <v>992</v>
      </c>
      <c r="F70" s="167" t="s">
        <v>66</v>
      </c>
      <c r="G70" s="136">
        <v>0.114167</v>
      </c>
    </row>
    <row r="71" spans="1:7" ht="15">
      <c r="A71" s="156"/>
      <c r="B71" s="173">
        <v>53</v>
      </c>
      <c r="C71" s="108" t="s">
        <v>120</v>
      </c>
      <c r="D71" s="167" t="s">
        <v>119</v>
      </c>
      <c r="E71" s="108" t="s">
        <v>993</v>
      </c>
      <c r="F71" s="167" t="s">
        <v>66</v>
      </c>
      <c r="G71" s="136">
        <v>0.16250000000000001</v>
      </c>
    </row>
    <row r="72" spans="1:7" ht="15">
      <c r="A72" s="156"/>
      <c r="B72" s="173">
        <v>54</v>
      </c>
      <c r="C72" s="108" t="s">
        <v>120</v>
      </c>
      <c r="D72" s="167" t="s">
        <v>119</v>
      </c>
      <c r="E72" s="108" t="s">
        <v>994</v>
      </c>
      <c r="F72" s="167" t="s">
        <v>66</v>
      </c>
      <c r="G72" s="136">
        <v>0.19389000000000001</v>
      </c>
    </row>
    <row r="73" spans="1:7" ht="15">
      <c r="A73" s="156"/>
      <c r="B73" s="173">
        <v>55</v>
      </c>
      <c r="C73" s="108" t="s">
        <v>120</v>
      </c>
      <c r="D73" s="167" t="s">
        <v>119</v>
      </c>
      <c r="E73" s="108" t="s">
        <v>995</v>
      </c>
      <c r="F73" s="167" t="s">
        <v>66</v>
      </c>
      <c r="G73" s="136">
        <v>0.23300000000000001</v>
      </c>
    </row>
    <row r="74" spans="1:7" ht="15">
      <c r="A74" s="156"/>
      <c r="B74" s="173">
        <v>56</v>
      </c>
      <c r="C74" s="108" t="s">
        <v>120</v>
      </c>
      <c r="D74" s="167" t="s">
        <v>119</v>
      </c>
      <c r="E74" s="108" t="s">
        <v>996</v>
      </c>
      <c r="F74" s="167" t="s">
        <v>66</v>
      </c>
      <c r="G74" s="136">
        <v>0.14000000000000001</v>
      </c>
    </row>
    <row r="75" spans="1:7" ht="15">
      <c r="A75" s="156"/>
      <c r="B75" s="173">
        <v>57</v>
      </c>
      <c r="C75" s="108" t="s">
        <v>120</v>
      </c>
      <c r="D75" s="167" t="s">
        <v>119</v>
      </c>
      <c r="E75" s="108" t="s">
        <v>997</v>
      </c>
      <c r="F75" s="167" t="s">
        <v>66</v>
      </c>
      <c r="G75" s="136">
        <v>0.16</v>
      </c>
    </row>
    <row r="76" spans="1:7" ht="15">
      <c r="A76" s="156"/>
      <c r="B76" s="173">
        <v>58</v>
      </c>
      <c r="C76" s="108" t="s">
        <v>120</v>
      </c>
      <c r="D76" s="167" t="s">
        <v>119</v>
      </c>
      <c r="E76" s="108" t="s">
        <v>2287</v>
      </c>
      <c r="F76" s="167" t="s">
        <v>66</v>
      </c>
      <c r="G76" s="136">
        <v>0.433</v>
      </c>
    </row>
    <row r="77" spans="1:7" ht="15">
      <c r="A77" s="156"/>
      <c r="B77" s="173">
        <v>59</v>
      </c>
      <c r="C77" s="108" t="s">
        <v>120</v>
      </c>
      <c r="D77" s="167" t="s">
        <v>119</v>
      </c>
      <c r="E77" s="108" t="s">
        <v>2288</v>
      </c>
      <c r="F77" s="167" t="s">
        <v>66</v>
      </c>
      <c r="G77" s="136">
        <v>0.54166999999999998</v>
      </c>
    </row>
    <row r="78" spans="1:7" ht="15">
      <c r="A78" s="156"/>
      <c r="B78" s="173">
        <v>60</v>
      </c>
      <c r="C78" s="108" t="s">
        <v>121</v>
      </c>
      <c r="D78" s="167" t="s">
        <v>119</v>
      </c>
      <c r="E78" s="108" t="s">
        <v>998</v>
      </c>
      <c r="F78" s="167" t="s">
        <v>66</v>
      </c>
      <c r="G78" s="136">
        <v>0.42</v>
      </c>
    </row>
    <row r="79" spans="1:7" ht="15">
      <c r="A79" s="156"/>
      <c r="B79" s="173">
        <v>61</v>
      </c>
      <c r="C79" s="108" t="s">
        <v>121</v>
      </c>
      <c r="D79" s="167" t="s">
        <v>119</v>
      </c>
      <c r="E79" s="108" t="s">
        <v>999</v>
      </c>
      <c r="F79" s="167" t="s">
        <v>66</v>
      </c>
      <c r="G79" s="136">
        <v>0.41666700000000001</v>
      </c>
    </row>
    <row r="80" spans="1:7" ht="15">
      <c r="A80" s="162" t="s">
        <v>1976</v>
      </c>
      <c r="B80" s="168"/>
      <c r="C80" s="107" t="s">
        <v>122</v>
      </c>
      <c r="D80" s="107"/>
      <c r="E80" s="107"/>
      <c r="F80" s="164"/>
      <c r="G80" s="136"/>
    </row>
    <row r="81" spans="1:7" ht="15">
      <c r="A81" s="156"/>
      <c r="B81" s="173">
        <v>62</v>
      </c>
      <c r="C81" s="108" t="s">
        <v>123</v>
      </c>
      <c r="D81" s="167" t="s">
        <v>124</v>
      </c>
      <c r="E81" s="108" t="s">
        <v>125</v>
      </c>
      <c r="F81" s="167" t="s">
        <v>66</v>
      </c>
      <c r="G81" s="136">
        <v>2</v>
      </c>
    </row>
    <row r="82" spans="1:7" ht="15">
      <c r="A82" s="156"/>
      <c r="B82" s="173">
        <v>63</v>
      </c>
      <c r="C82" s="108" t="s">
        <v>123</v>
      </c>
      <c r="D82" s="167" t="s">
        <v>124</v>
      </c>
      <c r="E82" s="108" t="s">
        <v>126</v>
      </c>
      <c r="F82" s="167" t="s">
        <v>66</v>
      </c>
      <c r="G82" s="136">
        <v>3.5832999999999999</v>
      </c>
    </row>
    <row r="83" spans="1:7" ht="16.5" customHeight="1">
      <c r="A83" s="162" t="s">
        <v>1977</v>
      </c>
      <c r="B83" s="168"/>
      <c r="C83" s="107" t="s">
        <v>127</v>
      </c>
      <c r="D83" s="107"/>
      <c r="E83" s="107"/>
      <c r="F83" s="164"/>
      <c r="G83" s="171"/>
    </row>
    <row r="84" spans="1:7" ht="45">
      <c r="A84" s="156"/>
      <c r="B84" s="168">
        <v>64</v>
      </c>
      <c r="C84" s="108" t="s">
        <v>128</v>
      </c>
      <c r="D84" s="167" t="s">
        <v>119</v>
      </c>
      <c r="E84" s="108" t="s">
        <v>1606</v>
      </c>
      <c r="F84" s="167" t="s">
        <v>66</v>
      </c>
      <c r="G84" s="136">
        <v>140</v>
      </c>
    </row>
    <row r="85" spans="1:7" ht="17.25" customHeight="1">
      <c r="A85" s="162" t="s">
        <v>1978</v>
      </c>
      <c r="B85" s="168"/>
      <c r="C85" s="107" t="s">
        <v>129</v>
      </c>
      <c r="D85" s="107"/>
      <c r="E85" s="107"/>
      <c r="F85" s="164"/>
      <c r="G85" s="171"/>
    </row>
    <row r="86" spans="1:7" ht="15">
      <c r="A86" s="156"/>
      <c r="B86" s="168">
        <v>65</v>
      </c>
      <c r="C86" s="108" t="s">
        <v>130</v>
      </c>
      <c r="D86" s="167" t="s">
        <v>119</v>
      </c>
      <c r="E86" s="108" t="s">
        <v>131</v>
      </c>
      <c r="F86" s="167" t="s">
        <v>66</v>
      </c>
      <c r="G86" s="136">
        <v>2.5</v>
      </c>
    </row>
    <row r="87" spans="1:7" ht="15.6">
      <c r="A87" s="172"/>
      <c r="B87" s="168">
        <f>+B86+1</f>
        <v>66</v>
      </c>
      <c r="C87" s="108" t="s">
        <v>130</v>
      </c>
      <c r="D87" s="167" t="s">
        <v>124</v>
      </c>
      <c r="E87" s="108" t="s">
        <v>1757</v>
      </c>
      <c r="F87" s="167" t="s">
        <v>66</v>
      </c>
      <c r="G87" s="136">
        <v>1.833</v>
      </c>
    </row>
    <row r="88" spans="1:7" ht="15.6">
      <c r="A88" s="172"/>
      <c r="B88" s="168">
        <f>+B87+1</f>
        <v>67</v>
      </c>
      <c r="C88" s="108" t="s">
        <v>130</v>
      </c>
      <c r="D88" s="167" t="s">
        <v>119</v>
      </c>
      <c r="E88" s="108" t="s">
        <v>125</v>
      </c>
      <c r="F88" s="167" t="s">
        <v>66</v>
      </c>
      <c r="G88" s="136">
        <v>1.25</v>
      </c>
    </row>
    <row r="89" spans="1:7" ht="15.6">
      <c r="A89" s="174"/>
      <c r="B89" s="168">
        <f>+B88+1</f>
        <v>68</v>
      </c>
      <c r="C89" s="108" t="s">
        <v>130</v>
      </c>
      <c r="D89" s="167" t="s">
        <v>119</v>
      </c>
      <c r="E89" s="108" t="s">
        <v>132</v>
      </c>
      <c r="F89" s="167" t="s">
        <v>66</v>
      </c>
      <c r="G89" s="136">
        <v>5.5</v>
      </c>
    </row>
    <row r="90" spans="1:7" ht="22.5" customHeight="1">
      <c r="A90" s="162" t="s">
        <v>1979</v>
      </c>
      <c r="B90" s="168"/>
      <c r="C90" s="107" t="s">
        <v>133</v>
      </c>
      <c r="D90" s="111"/>
      <c r="E90" s="107"/>
      <c r="F90" s="164"/>
      <c r="G90" s="171"/>
    </row>
    <row r="91" spans="1:7" ht="19.5" customHeight="1">
      <c r="A91" s="156"/>
      <c r="B91" s="168">
        <v>69</v>
      </c>
      <c r="C91" s="108" t="s">
        <v>134</v>
      </c>
      <c r="D91" s="167" t="s">
        <v>135</v>
      </c>
      <c r="E91" s="108" t="s">
        <v>1000</v>
      </c>
      <c r="F91" s="167" t="s">
        <v>66</v>
      </c>
      <c r="G91" s="136">
        <v>4.1666699999999999</v>
      </c>
    </row>
    <row r="92" spans="1:7" ht="18.75" customHeight="1">
      <c r="A92" s="156"/>
      <c r="B92" s="168">
        <v>70</v>
      </c>
      <c r="C92" s="108" t="s">
        <v>134</v>
      </c>
      <c r="D92" s="167" t="s">
        <v>135</v>
      </c>
      <c r="E92" s="108" t="s">
        <v>1001</v>
      </c>
      <c r="F92" s="167" t="s">
        <v>66</v>
      </c>
      <c r="G92" s="136">
        <v>4.5830000000000002</v>
      </c>
    </row>
    <row r="93" spans="1:7" ht="19.5" customHeight="1">
      <c r="A93" s="162" t="s">
        <v>1980</v>
      </c>
      <c r="B93" s="168"/>
      <c r="C93" s="107" t="s">
        <v>136</v>
      </c>
      <c r="D93" s="107"/>
      <c r="E93" s="107"/>
      <c r="F93" s="164"/>
      <c r="G93" s="136"/>
    </row>
    <row r="94" spans="1:7" ht="60">
      <c r="A94" s="175"/>
      <c r="B94" s="157">
        <v>71</v>
      </c>
      <c r="C94" s="108" t="s">
        <v>137</v>
      </c>
      <c r="D94" s="109" t="s">
        <v>138</v>
      </c>
      <c r="E94" s="176" t="s">
        <v>1863</v>
      </c>
      <c r="F94" s="177" t="s">
        <v>1393</v>
      </c>
      <c r="G94" s="136">
        <v>0.33300000000000002</v>
      </c>
    </row>
    <row r="95" spans="1:7" ht="75">
      <c r="A95" s="175"/>
      <c r="B95" s="157">
        <f t="shared" ref="B95:B143" si="0">B94+1</f>
        <v>72</v>
      </c>
      <c r="C95" s="108" t="s">
        <v>137</v>
      </c>
      <c r="D95" s="109" t="s">
        <v>138</v>
      </c>
      <c r="E95" s="166" t="s">
        <v>1002</v>
      </c>
      <c r="F95" s="177" t="s">
        <v>1393</v>
      </c>
      <c r="G95" s="136">
        <v>0.40833000000000003</v>
      </c>
    </row>
    <row r="96" spans="1:7" ht="75">
      <c r="A96" s="175"/>
      <c r="B96" s="157">
        <f t="shared" si="0"/>
        <v>73</v>
      </c>
      <c r="C96" s="108" t="s">
        <v>137</v>
      </c>
      <c r="D96" s="109" t="s">
        <v>138</v>
      </c>
      <c r="E96" s="166" t="s">
        <v>1003</v>
      </c>
      <c r="F96" s="177" t="s">
        <v>1393</v>
      </c>
      <c r="G96" s="136">
        <v>0.39167000000000002</v>
      </c>
    </row>
    <row r="97" spans="1:7" ht="75">
      <c r="A97" s="175"/>
      <c r="B97" s="157">
        <f t="shared" si="0"/>
        <v>74</v>
      </c>
      <c r="C97" s="108" t="s">
        <v>137</v>
      </c>
      <c r="D97" s="109" t="s">
        <v>138</v>
      </c>
      <c r="E97" s="166" t="s">
        <v>1004</v>
      </c>
      <c r="F97" s="177" t="s">
        <v>1393</v>
      </c>
      <c r="G97" s="136">
        <v>0.433</v>
      </c>
    </row>
    <row r="98" spans="1:7" ht="60">
      <c r="A98" s="175"/>
      <c r="B98" s="157">
        <f t="shared" si="0"/>
        <v>75</v>
      </c>
      <c r="C98" s="108" t="s">
        <v>139</v>
      </c>
      <c r="D98" s="167" t="s">
        <v>140</v>
      </c>
      <c r="E98" s="166" t="s">
        <v>1317</v>
      </c>
      <c r="F98" s="178" t="s">
        <v>1006</v>
      </c>
      <c r="G98" s="136">
        <v>3.5416669999999999</v>
      </c>
    </row>
    <row r="99" spans="1:7" ht="75">
      <c r="A99" s="175"/>
      <c r="B99" s="157">
        <f t="shared" si="0"/>
        <v>76</v>
      </c>
      <c r="C99" s="108" t="s">
        <v>1741</v>
      </c>
      <c r="D99" s="167" t="s">
        <v>138</v>
      </c>
      <c r="E99" s="166" t="s">
        <v>1742</v>
      </c>
      <c r="F99" s="167" t="s">
        <v>1007</v>
      </c>
      <c r="G99" s="136">
        <v>1.25</v>
      </c>
    </row>
    <row r="100" spans="1:7" ht="60">
      <c r="A100" s="175"/>
      <c r="B100" s="157">
        <f t="shared" si="0"/>
        <v>77</v>
      </c>
      <c r="C100" s="108" t="s">
        <v>1741</v>
      </c>
      <c r="D100" s="167" t="s">
        <v>138</v>
      </c>
      <c r="E100" s="166" t="s">
        <v>1743</v>
      </c>
      <c r="F100" s="167" t="s">
        <v>1007</v>
      </c>
      <c r="G100" s="136">
        <v>0.91666999999999998</v>
      </c>
    </row>
    <row r="101" spans="1:7" ht="45">
      <c r="A101" s="175"/>
      <c r="B101" s="157">
        <f t="shared" si="0"/>
        <v>78</v>
      </c>
      <c r="C101" s="108" t="s">
        <v>1741</v>
      </c>
      <c r="D101" s="167" t="s">
        <v>140</v>
      </c>
      <c r="E101" s="166" t="s">
        <v>1744</v>
      </c>
      <c r="F101" s="167" t="s">
        <v>1007</v>
      </c>
      <c r="G101" s="136">
        <v>2.6669999999999998</v>
      </c>
    </row>
    <row r="102" spans="1:7" ht="60">
      <c r="A102" s="175"/>
      <c r="B102" s="157">
        <f t="shared" si="0"/>
        <v>79</v>
      </c>
      <c r="C102" s="108" t="s">
        <v>1741</v>
      </c>
      <c r="D102" s="167" t="s">
        <v>140</v>
      </c>
      <c r="E102" s="166" t="s">
        <v>1745</v>
      </c>
      <c r="F102" s="167" t="s">
        <v>1007</v>
      </c>
      <c r="G102" s="136">
        <v>1</v>
      </c>
    </row>
    <row r="103" spans="1:7" ht="75">
      <c r="A103" s="175"/>
      <c r="B103" s="157">
        <f t="shared" si="0"/>
        <v>80</v>
      </c>
      <c r="C103" s="108" t="s">
        <v>137</v>
      </c>
      <c r="D103" s="167" t="s">
        <v>138</v>
      </c>
      <c r="E103" s="166" t="s">
        <v>1527</v>
      </c>
      <c r="F103" s="167" t="s">
        <v>1318</v>
      </c>
      <c r="G103" s="136">
        <v>6</v>
      </c>
    </row>
    <row r="104" spans="1:7" ht="45">
      <c r="A104" s="175"/>
      <c r="B104" s="157">
        <f t="shared" si="0"/>
        <v>81</v>
      </c>
      <c r="C104" s="108" t="s">
        <v>137</v>
      </c>
      <c r="D104" s="167" t="s">
        <v>138</v>
      </c>
      <c r="E104" s="166" t="s">
        <v>1528</v>
      </c>
      <c r="F104" s="167" t="s">
        <v>1318</v>
      </c>
      <c r="G104" s="136">
        <v>6</v>
      </c>
    </row>
    <row r="105" spans="1:7" ht="30">
      <c r="A105" s="175"/>
      <c r="B105" s="157">
        <f t="shared" si="0"/>
        <v>82</v>
      </c>
      <c r="C105" s="108" t="s">
        <v>137</v>
      </c>
      <c r="D105" s="167" t="s">
        <v>138</v>
      </c>
      <c r="E105" s="166" t="s">
        <v>1446</v>
      </c>
      <c r="F105" s="167" t="s">
        <v>1318</v>
      </c>
      <c r="G105" s="136">
        <v>6</v>
      </c>
    </row>
    <row r="106" spans="1:7" ht="60">
      <c r="A106" s="175"/>
      <c r="B106" s="157">
        <f t="shared" si="0"/>
        <v>83</v>
      </c>
      <c r="C106" s="108" t="s">
        <v>137</v>
      </c>
      <c r="D106" s="167" t="s">
        <v>138</v>
      </c>
      <c r="E106" s="166" t="s">
        <v>1416</v>
      </c>
      <c r="F106" s="167" t="s">
        <v>1318</v>
      </c>
      <c r="G106" s="136">
        <v>6</v>
      </c>
    </row>
    <row r="107" spans="1:7" ht="120">
      <c r="A107" s="175"/>
      <c r="B107" s="157">
        <f t="shared" si="0"/>
        <v>84</v>
      </c>
      <c r="C107" s="108" t="s">
        <v>137</v>
      </c>
      <c r="D107" s="167" t="s">
        <v>138</v>
      </c>
      <c r="E107" s="166" t="s">
        <v>965</v>
      </c>
      <c r="F107" s="167" t="s">
        <v>1394</v>
      </c>
      <c r="G107" s="136">
        <v>0.41</v>
      </c>
    </row>
    <row r="108" spans="1:7" ht="60">
      <c r="A108" s="175"/>
      <c r="B108" s="157">
        <f t="shared" si="0"/>
        <v>85</v>
      </c>
      <c r="C108" s="108" t="s">
        <v>137</v>
      </c>
      <c r="D108" s="167" t="s">
        <v>138</v>
      </c>
      <c r="E108" s="166" t="s">
        <v>2330</v>
      </c>
      <c r="F108" s="179" t="s">
        <v>2331</v>
      </c>
      <c r="G108" s="136">
        <v>1.6</v>
      </c>
    </row>
    <row r="109" spans="1:7" ht="150">
      <c r="A109" s="175"/>
      <c r="B109" s="157">
        <f t="shared" si="0"/>
        <v>86</v>
      </c>
      <c r="C109" s="108" t="s">
        <v>137</v>
      </c>
      <c r="D109" s="167" t="s">
        <v>138</v>
      </c>
      <c r="E109" s="180" t="s">
        <v>2332</v>
      </c>
      <c r="F109" s="179" t="s">
        <v>66</v>
      </c>
      <c r="G109" s="136">
        <v>0.52</v>
      </c>
    </row>
    <row r="110" spans="1:7" ht="60">
      <c r="A110" s="175"/>
      <c r="B110" s="157">
        <f t="shared" si="0"/>
        <v>87</v>
      </c>
      <c r="C110" s="108" t="s">
        <v>137</v>
      </c>
      <c r="D110" s="167" t="s">
        <v>138</v>
      </c>
      <c r="E110" s="181" t="s">
        <v>2333</v>
      </c>
      <c r="F110" s="182" t="s">
        <v>2334</v>
      </c>
      <c r="G110" s="136">
        <v>0.21</v>
      </c>
    </row>
    <row r="111" spans="1:7" ht="135">
      <c r="A111" s="175"/>
      <c r="B111" s="157">
        <f t="shared" si="0"/>
        <v>88</v>
      </c>
      <c r="C111" s="108" t="s">
        <v>137</v>
      </c>
      <c r="D111" s="167" t="s">
        <v>138</v>
      </c>
      <c r="E111" s="181" t="s">
        <v>2335</v>
      </c>
      <c r="F111" s="182" t="s">
        <v>2336</v>
      </c>
      <c r="G111" s="136">
        <v>0.92700000000000005</v>
      </c>
    </row>
    <row r="112" spans="1:7" ht="135">
      <c r="A112" s="175"/>
      <c r="B112" s="157">
        <f t="shared" si="0"/>
        <v>89</v>
      </c>
      <c r="C112" s="108" t="s">
        <v>137</v>
      </c>
      <c r="D112" s="167" t="s">
        <v>138</v>
      </c>
      <c r="E112" s="180" t="s">
        <v>2337</v>
      </c>
      <c r="F112" s="182" t="s">
        <v>2336</v>
      </c>
      <c r="G112" s="136">
        <v>0.75</v>
      </c>
    </row>
    <row r="113" spans="1:7" ht="75">
      <c r="A113" s="175"/>
      <c r="B113" s="157">
        <f t="shared" si="0"/>
        <v>90</v>
      </c>
      <c r="C113" s="108" t="s">
        <v>137</v>
      </c>
      <c r="D113" s="167" t="s">
        <v>138</v>
      </c>
      <c r="E113" s="180" t="s">
        <v>2338</v>
      </c>
      <c r="F113" s="182" t="s">
        <v>2336</v>
      </c>
      <c r="G113" s="136">
        <v>1.75</v>
      </c>
    </row>
    <row r="114" spans="1:7" ht="75">
      <c r="A114" s="175"/>
      <c r="B114" s="157">
        <f t="shared" si="0"/>
        <v>91</v>
      </c>
      <c r="C114" s="108" t="s">
        <v>1847</v>
      </c>
      <c r="D114" s="109" t="s">
        <v>1848</v>
      </c>
      <c r="E114" s="180" t="s">
        <v>2339</v>
      </c>
      <c r="F114" s="183" t="s">
        <v>1899</v>
      </c>
      <c r="G114" s="136">
        <v>1.5416669999999999</v>
      </c>
    </row>
    <row r="115" spans="1:7" ht="60">
      <c r="A115" s="175"/>
      <c r="B115" s="157">
        <f t="shared" si="0"/>
        <v>92</v>
      </c>
      <c r="C115" s="108" t="s">
        <v>1746</v>
      </c>
      <c r="D115" s="167" t="s">
        <v>138</v>
      </c>
      <c r="E115" s="166" t="s">
        <v>2236</v>
      </c>
      <c r="F115" s="167" t="s">
        <v>1008</v>
      </c>
      <c r="G115" s="136">
        <v>0.375</v>
      </c>
    </row>
    <row r="116" spans="1:7" ht="45">
      <c r="A116" s="175"/>
      <c r="B116" s="157">
        <f t="shared" si="0"/>
        <v>93</v>
      </c>
      <c r="C116" s="108" t="s">
        <v>143</v>
      </c>
      <c r="D116" s="167" t="s">
        <v>138</v>
      </c>
      <c r="E116" s="166" t="s">
        <v>1800</v>
      </c>
      <c r="F116" s="167" t="s">
        <v>1008</v>
      </c>
      <c r="G116" s="136">
        <v>1.9916666999999999</v>
      </c>
    </row>
    <row r="117" spans="1:7" ht="60">
      <c r="A117" s="175"/>
      <c r="B117" s="157">
        <f t="shared" si="0"/>
        <v>94</v>
      </c>
      <c r="C117" s="108" t="s">
        <v>1747</v>
      </c>
      <c r="D117" s="167" t="s">
        <v>138</v>
      </c>
      <c r="E117" s="166" t="s">
        <v>1748</v>
      </c>
      <c r="F117" s="167" t="s">
        <v>1007</v>
      </c>
      <c r="G117" s="136">
        <v>14.167</v>
      </c>
    </row>
    <row r="118" spans="1:7" ht="30">
      <c r="A118" s="175"/>
      <c r="B118" s="157">
        <f t="shared" si="0"/>
        <v>95</v>
      </c>
      <c r="C118" s="108" t="s">
        <v>143</v>
      </c>
      <c r="D118" s="167" t="s">
        <v>138</v>
      </c>
      <c r="E118" s="166" t="s">
        <v>2237</v>
      </c>
      <c r="F118" s="167" t="s">
        <v>1007</v>
      </c>
      <c r="G118" s="136">
        <v>1.5</v>
      </c>
    </row>
    <row r="119" spans="1:7" ht="90">
      <c r="A119" s="175"/>
      <c r="B119" s="157">
        <f t="shared" si="0"/>
        <v>96</v>
      </c>
      <c r="C119" s="108" t="s">
        <v>142</v>
      </c>
      <c r="D119" s="109" t="s">
        <v>138</v>
      </c>
      <c r="E119" s="166" t="s">
        <v>2238</v>
      </c>
      <c r="F119" s="177" t="s">
        <v>1393</v>
      </c>
      <c r="G119" s="136">
        <v>0.41670000000000001</v>
      </c>
    </row>
    <row r="120" spans="1:7" ht="90">
      <c r="A120" s="175"/>
      <c r="B120" s="157">
        <f t="shared" si="0"/>
        <v>97</v>
      </c>
      <c r="C120" s="108" t="s">
        <v>142</v>
      </c>
      <c r="D120" s="109" t="s">
        <v>138</v>
      </c>
      <c r="E120" s="166" t="s">
        <v>1009</v>
      </c>
      <c r="F120" s="167" t="s">
        <v>1005</v>
      </c>
      <c r="G120" s="136">
        <v>0.375</v>
      </c>
    </row>
    <row r="121" spans="1:7" ht="90">
      <c r="A121" s="175"/>
      <c r="B121" s="157">
        <f t="shared" si="0"/>
        <v>98</v>
      </c>
      <c r="C121" s="108" t="s">
        <v>142</v>
      </c>
      <c r="D121" s="109" t="s">
        <v>138</v>
      </c>
      <c r="E121" s="166" t="s">
        <v>1010</v>
      </c>
      <c r="F121" s="167" t="s">
        <v>1005</v>
      </c>
      <c r="G121" s="136">
        <v>0.375</v>
      </c>
    </row>
    <row r="122" spans="1:7" ht="45">
      <c r="A122" s="175"/>
      <c r="B122" s="157">
        <f t="shared" si="0"/>
        <v>99</v>
      </c>
      <c r="C122" s="108" t="s">
        <v>142</v>
      </c>
      <c r="D122" s="109" t="s">
        <v>138</v>
      </c>
      <c r="E122" s="166" t="s">
        <v>1011</v>
      </c>
      <c r="F122" s="167" t="s">
        <v>1005</v>
      </c>
      <c r="G122" s="136">
        <v>6.25</v>
      </c>
    </row>
    <row r="123" spans="1:7" ht="45">
      <c r="A123" s="175"/>
      <c r="B123" s="157">
        <f t="shared" si="0"/>
        <v>100</v>
      </c>
      <c r="C123" s="108" t="s">
        <v>142</v>
      </c>
      <c r="D123" s="167" t="s">
        <v>138</v>
      </c>
      <c r="E123" s="166" t="s">
        <v>1319</v>
      </c>
      <c r="F123" s="178" t="s">
        <v>1006</v>
      </c>
      <c r="G123" s="136">
        <v>0.4</v>
      </c>
    </row>
    <row r="124" spans="1:7" ht="45">
      <c r="A124" s="175"/>
      <c r="B124" s="157">
        <f t="shared" si="0"/>
        <v>101</v>
      </c>
      <c r="C124" s="108" t="s">
        <v>142</v>
      </c>
      <c r="D124" s="167" t="s">
        <v>138</v>
      </c>
      <c r="E124" s="166" t="s">
        <v>2239</v>
      </c>
      <c r="F124" s="178" t="s">
        <v>1006</v>
      </c>
      <c r="G124" s="136">
        <v>0.55300000000000005</v>
      </c>
    </row>
    <row r="125" spans="1:7" ht="135">
      <c r="A125" s="175"/>
      <c r="B125" s="157">
        <f t="shared" si="0"/>
        <v>102</v>
      </c>
      <c r="C125" s="108" t="s">
        <v>1691</v>
      </c>
      <c r="D125" s="167" t="s">
        <v>138</v>
      </c>
      <c r="E125" s="180" t="s">
        <v>2340</v>
      </c>
      <c r="F125" s="179" t="s">
        <v>2336</v>
      </c>
      <c r="G125" s="136">
        <v>0.4</v>
      </c>
    </row>
    <row r="126" spans="1:7" ht="120">
      <c r="A126" s="175"/>
      <c r="B126" s="157">
        <f t="shared" si="0"/>
        <v>103</v>
      </c>
      <c r="C126" s="108" t="s">
        <v>142</v>
      </c>
      <c r="D126" s="167" t="s">
        <v>138</v>
      </c>
      <c r="E126" s="180" t="s">
        <v>2341</v>
      </c>
      <c r="F126" s="179" t="s">
        <v>2336</v>
      </c>
      <c r="G126" s="136">
        <v>4</v>
      </c>
    </row>
    <row r="127" spans="1:7" ht="60">
      <c r="A127" s="175"/>
      <c r="B127" s="157">
        <f t="shared" si="0"/>
        <v>104</v>
      </c>
      <c r="C127" s="108" t="s">
        <v>142</v>
      </c>
      <c r="D127" s="167" t="s">
        <v>138</v>
      </c>
      <c r="E127" s="181" t="s">
        <v>2342</v>
      </c>
      <c r="F127" s="182" t="s">
        <v>2343</v>
      </c>
      <c r="G127" s="136">
        <v>2.8</v>
      </c>
    </row>
    <row r="128" spans="1:7" ht="75">
      <c r="A128" s="175"/>
      <c r="B128" s="157">
        <f t="shared" si="0"/>
        <v>105</v>
      </c>
      <c r="C128" s="108" t="s">
        <v>141</v>
      </c>
      <c r="D128" s="167" t="s">
        <v>140</v>
      </c>
      <c r="E128" s="166" t="s">
        <v>2240</v>
      </c>
      <c r="F128" s="167" t="s">
        <v>1394</v>
      </c>
      <c r="G128" s="136" t="s">
        <v>1902</v>
      </c>
    </row>
    <row r="129" spans="1:7" ht="75">
      <c r="A129" s="175"/>
      <c r="B129" s="157">
        <f>B128+1</f>
        <v>106</v>
      </c>
      <c r="C129" s="108" t="s">
        <v>141</v>
      </c>
      <c r="D129" s="167" t="s">
        <v>138</v>
      </c>
      <c r="E129" s="166" t="s">
        <v>966</v>
      </c>
      <c r="F129" s="167" t="s">
        <v>1394</v>
      </c>
      <c r="G129" s="136" t="s">
        <v>1902</v>
      </c>
    </row>
    <row r="130" spans="1:7" ht="45">
      <c r="A130" s="175"/>
      <c r="B130" s="157">
        <f>B129+1</f>
        <v>107</v>
      </c>
      <c r="C130" s="108" t="s">
        <v>143</v>
      </c>
      <c r="D130" s="167" t="s">
        <v>138</v>
      </c>
      <c r="E130" s="166" t="s">
        <v>2241</v>
      </c>
      <c r="F130" s="167" t="s">
        <v>1007</v>
      </c>
      <c r="G130" s="136">
        <v>0.54166999999999998</v>
      </c>
    </row>
    <row r="131" spans="1:7" ht="60">
      <c r="A131" s="175"/>
      <c r="B131" s="157">
        <f t="shared" si="0"/>
        <v>108</v>
      </c>
      <c r="C131" s="108" t="s">
        <v>143</v>
      </c>
      <c r="D131" s="109" t="s">
        <v>138</v>
      </c>
      <c r="E131" s="166" t="s">
        <v>2242</v>
      </c>
      <c r="F131" s="178" t="s">
        <v>1012</v>
      </c>
      <c r="G131" s="136">
        <v>0.5</v>
      </c>
    </row>
    <row r="132" spans="1:7" ht="60">
      <c r="A132" s="175"/>
      <c r="B132" s="157">
        <f t="shared" si="0"/>
        <v>109</v>
      </c>
      <c r="C132" s="108" t="s">
        <v>143</v>
      </c>
      <c r="D132" s="109" t="s">
        <v>138</v>
      </c>
      <c r="E132" s="166" t="s">
        <v>2243</v>
      </c>
      <c r="F132" s="178" t="s">
        <v>1006</v>
      </c>
      <c r="G132" s="136">
        <v>1.22167</v>
      </c>
    </row>
    <row r="133" spans="1:7" ht="83.25" customHeight="1">
      <c r="A133" s="175"/>
      <c r="B133" s="157">
        <f t="shared" si="0"/>
        <v>110</v>
      </c>
      <c r="C133" s="108" t="s">
        <v>143</v>
      </c>
      <c r="D133" s="109" t="s">
        <v>138</v>
      </c>
      <c r="E133" s="176" t="s">
        <v>1864</v>
      </c>
      <c r="F133" s="167" t="s">
        <v>1005</v>
      </c>
      <c r="G133" s="136">
        <v>0.625</v>
      </c>
    </row>
    <row r="134" spans="1:7" ht="75">
      <c r="A134" s="175"/>
      <c r="B134" s="157">
        <f t="shared" si="0"/>
        <v>111</v>
      </c>
      <c r="C134" s="108" t="s">
        <v>143</v>
      </c>
      <c r="D134" s="167" t="s">
        <v>138</v>
      </c>
      <c r="E134" s="166" t="s">
        <v>1601</v>
      </c>
      <c r="F134" s="167" t="s">
        <v>1005</v>
      </c>
      <c r="G134" s="136">
        <v>10.833</v>
      </c>
    </row>
    <row r="135" spans="1:7" ht="75.75" customHeight="1">
      <c r="A135" s="175"/>
      <c r="B135" s="157">
        <f t="shared" si="0"/>
        <v>112</v>
      </c>
      <c r="C135" s="108" t="s">
        <v>143</v>
      </c>
      <c r="D135" s="167" t="s">
        <v>140</v>
      </c>
      <c r="E135" s="166" t="s">
        <v>1858</v>
      </c>
      <c r="F135" s="167" t="s">
        <v>1005</v>
      </c>
      <c r="G135" s="136">
        <v>1.2083299999999999</v>
      </c>
    </row>
    <row r="136" spans="1:7" ht="69" customHeight="1">
      <c r="A136" s="175"/>
      <c r="B136" s="157">
        <f t="shared" si="0"/>
        <v>113</v>
      </c>
      <c r="C136" s="108" t="s">
        <v>1529</v>
      </c>
      <c r="D136" s="167" t="s">
        <v>138</v>
      </c>
      <c r="E136" s="166" t="s">
        <v>1865</v>
      </c>
      <c r="F136" s="167" t="s">
        <v>1395</v>
      </c>
      <c r="G136" s="136">
        <v>6.8333000000000004</v>
      </c>
    </row>
    <row r="137" spans="1:7" ht="60">
      <c r="A137" s="175"/>
      <c r="B137" s="157">
        <f t="shared" si="0"/>
        <v>114</v>
      </c>
      <c r="C137" s="108" t="s">
        <v>1529</v>
      </c>
      <c r="D137" s="167" t="s">
        <v>138</v>
      </c>
      <c r="E137" s="166" t="s">
        <v>1866</v>
      </c>
      <c r="F137" s="167" t="s">
        <v>1395</v>
      </c>
      <c r="G137" s="136">
        <v>5.8330000000000002</v>
      </c>
    </row>
    <row r="138" spans="1:7" ht="45">
      <c r="A138" s="175"/>
      <c r="B138" s="157">
        <f t="shared" si="0"/>
        <v>115</v>
      </c>
      <c r="C138" s="108" t="s">
        <v>1831</v>
      </c>
      <c r="D138" s="109" t="s">
        <v>138</v>
      </c>
      <c r="E138" s="166" t="s">
        <v>2244</v>
      </c>
      <c r="F138" s="178" t="s">
        <v>1012</v>
      </c>
      <c r="G138" s="136">
        <v>0.26500000000000001</v>
      </c>
    </row>
    <row r="139" spans="1:7" ht="60">
      <c r="A139" s="175"/>
      <c r="B139" s="157">
        <f t="shared" si="0"/>
        <v>116</v>
      </c>
      <c r="C139" s="108" t="s">
        <v>144</v>
      </c>
      <c r="D139" s="167" t="s">
        <v>138</v>
      </c>
      <c r="E139" s="166" t="s">
        <v>2245</v>
      </c>
      <c r="F139" s="167" t="s">
        <v>1395</v>
      </c>
      <c r="G139" s="136">
        <v>0.20416699999999999</v>
      </c>
    </row>
    <row r="140" spans="1:7" ht="75">
      <c r="A140" s="175"/>
      <c r="B140" s="157">
        <f t="shared" si="0"/>
        <v>117</v>
      </c>
      <c r="C140" s="184" t="s">
        <v>2344</v>
      </c>
      <c r="D140" s="179" t="s">
        <v>138</v>
      </c>
      <c r="E140" s="180" t="s">
        <v>2345</v>
      </c>
      <c r="F140" s="179" t="s">
        <v>2346</v>
      </c>
      <c r="G140" s="136">
        <v>28</v>
      </c>
    </row>
    <row r="141" spans="1:7" ht="60">
      <c r="A141" s="175"/>
      <c r="B141" s="157">
        <f t="shared" si="0"/>
        <v>118</v>
      </c>
      <c r="C141" s="108" t="s">
        <v>145</v>
      </c>
      <c r="D141" s="109" t="s">
        <v>138</v>
      </c>
      <c r="E141" s="166" t="s">
        <v>1867</v>
      </c>
      <c r="F141" s="167" t="s">
        <v>1395</v>
      </c>
      <c r="G141" s="136">
        <v>2.0416699999999999</v>
      </c>
    </row>
    <row r="142" spans="1:7" ht="105">
      <c r="A142" s="175"/>
      <c r="B142" s="157">
        <f t="shared" si="0"/>
        <v>119</v>
      </c>
      <c r="C142" s="108" t="s">
        <v>146</v>
      </c>
      <c r="D142" s="109" t="s">
        <v>138</v>
      </c>
      <c r="E142" s="166" t="s">
        <v>1013</v>
      </c>
      <c r="F142" s="177" t="s">
        <v>1393</v>
      </c>
      <c r="G142" s="136">
        <v>2.3330000000000002</v>
      </c>
    </row>
    <row r="143" spans="1:7" ht="45">
      <c r="A143" s="175"/>
      <c r="B143" s="157">
        <f t="shared" si="0"/>
        <v>120</v>
      </c>
      <c r="C143" s="108" t="s">
        <v>1741</v>
      </c>
      <c r="D143" s="167" t="s">
        <v>140</v>
      </c>
      <c r="E143" s="166" t="s">
        <v>2246</v>
      </c>
      <c r="F143" s="167" t="s">
        <v>1007</v>
      </c>
      <c r="G143" s="136">
        <v>1</v>
      </c>
    </row>
    <row r="144" spans="1:7" ht="15">
      <c r="A144" s="162" t="s">
        <v>1981</v>
      </c>
      <c r="B144" s="185"/>
      <c r="C144" s="107" t="s">
        <v>147</v>
      </c>
      <c r="D144" s="107"/>
      <c r="E144" s="107"/>
      <c r="F144" s="164"/>
      <c r="G144" s="136"/>
    </row>
    <row r="145" spans="1:7" ht="30">
      <c r="A145" s="156"/>
      <c r="B145" s="157">
        <v>121</v>
      </c>
      <c r="C145" s="103" t="s">
        <v>148</v>
      </c>
      <c r="D145" s="167" t="s">
        <v>135</v>
      </c>
      <c r="E145" s="103" t="s">
        <v>2247</v>
      </c>
      <c r="F145" s="167" t="s">
        <v>66</v>
      </c>
      <c r="G145" s="136">
        <v>7.9166670000000003</v>
      </c>
    </row>
    <row r="146" spans="1:7" ht="30">
      <c r="A146" s="156"/>
      <c r="B146" s="157">
        <v>122</v>
      </c>
      <c r="C146" s="103" t="s">
        <v>148</v>
      </c>
      <c r="D146" s="167" t="s">
        <v>135</v>
      </c>
      <c r="E146" s="103" t="s">
        <v>2248</v>
      </c>
      <c r="F146" s="167" t="s">
        <v>66</v>
      </c>
      <c r="G146" s="136">
        <v>9.1667000000000005</v>
      </c>
    </row>
    <row r="147" spans="1:7" ht="30">
      <c r="A147" s="156"/>
      <c r="B147" s="157">
        <v>123</v>
      </c>
      <c r="C147" s="103" t="s">
        <v>148</v>
      </c>
      <c r="D147" s="167" t="s">
        <v>135</v>
      </c>
      <c r="E147" s="103" t="s">
        <v>2249</v>
      </c>
      <c r="F147" s="167" t="s">
        <v>66</v>
      </c>
      <c r="G147" s="136">
        <v>5</v>
      </c>
    </row>
    <row r="148" spans="1:7" ht="30">
      <c r="A148" s="156"/>
      <c r="B148" s="157">
        <v>124</v>
      </c>
      <c r="C148" s="103" t="s">
        <v>148</v>
      </c>
      <c r="D148" s="167" t="s">
        <v>135</v>
      </c>
      <c r="E148" s="103" t="s">
        <v>2250</v>
      </c>
      <c r="F148" s="167" t="s">
        <v>66</v>
      </c>
      <c r="G148" s="136">
        <v>5</v>
      </c>
    </row>
    <row r="149" spans="1:7" ht="15">
      <c r="A149" s="156"/>
      <c r="B149" s="157">
        <v>125</v>
      </c>
      <c r="C149" s="103" t="s">
        <v>148</v>
      </c>
      <c r="D149" s="167" t="s">
        <v>135</v>
      </c>
      <c r="E149" s="103" t="s">
        <v>2251</v>
      </c>
      <c r="F149" s="167" t="s">
        <v>66</v>
      </c>
      <c r="G149" s="136">
        <v>5</v>
      </c>
    </row>
    <row r="150" spans="1:7" ht="18">
      <c r="A150" s="156"/>
      <c r="B150" s="186"/>
      <c r="C150" s="158" t="s">
        <v>149</v>
      </c>
      <c r="D150" s="187"/>
      <c r="E150" s="187"/>
      <c r="F150" s="188"/>
      <c r="G150" s="171"/>
    </row>
    <row r="151" spans="1:7" ht="15">
      <c r="A151" s="162" t="s">
        <v>1982</v>
      </c>
      <c r="B151" s="157"/>
      <c r="C151" s="107" t="s">
        <v>150</v>
      </c>
      <c r="D151" s="107"/>
      <c r="E151" s="107"/>
      <c r="F151" s="164"/>
      <c r="G151" s="171"/>
    </row>
    <row r="152" spans="1:7" ht="15">
      <c r="A152" s="189"/>
      <c r="B152" s="157">
        <v>126</v>
      </c>
      <c r="C152" s="108" t="s">
        <v>1758</v>
      </c>
      <c r="D152" s="167" t="s">
        <v>1759</v>
      </c>
      <c r="E152" s="108" t="s">
        <v>1760</v>
      </c>
      <c r="F152" s="167" t="s">
        <v>66</v>
      </c>
      <c r="G152" s="136">
        <v>65</v>
      </c>
    </row>
    <row r="153" spans="1:7" ht="15">
      <c r="A153" s="190"/>
      <c r="B153" s="168">
        <v>127</v>
      </c>
      <c r="C153" s="108" t="s">
        <v>151</v>
      </c>
      <c r="D153" s="167" t="s">
        <v>119</v>
      </c>
      <c r="E153" s="108" t="s">
        <v>152</v>
      </c>
      <c r="F153" s="167" t="s">
        <v>66</v>
      </c>
      <c r="G153" s="136">
        <v>25</v>
      </c>
    </row>
    <row r="154" spans="1:7" ht="15">
      <c r="A154" s="162" t="s">
        <v>1983</v>
      </c>
      <c r="B154" s="168"/>
      <c r="C154" s="107" t="s">
        <v>153</v>
      </c>
      <c r="D154" s="107"/>
      <c r="E154" s="107"/>
      <c r="F154" s="164"/>
      <c r="G154" s="136"/>
    </row>
    <row r="155" spans="1:7" ht="15">
      <c r="A155" s="156"/>
      <c r="B155" s="168">
        <v>128</v>
      </c>
      <c r="C155" s="108" t="s">
        <v>154</v>
      </c>
      <c r="D155" s="167" t="s">
        <v>119</v>
      </c>
      <c r="E155" s="191" t="s">
        <v>1530</v>
      </c>
      <c r="F155" s="167" t="s">
        <v>66</v>
      </c>
      <c r="G155" s="136">
        <v>22.5</v>
      </c>
    </row>
    <row r="156" spans="1:7" ht="15">
      <c r="A156" s="156"/>
      <c r="B156" s="168">
        <f>+B155+1</f>
        <v>129</v>
      </c>
      <c r="C156" s="108" t="s">
        <v>154</v>
      </c>
      <c r="D156" s="109" t="s">
        <v>119</v>
      </c>
      <c r="E156" s="191" t="s">
        <v>1602</v>
      </c>
      <c r="F156" s="167" t="s">
        <v>66</v>
      </c>
      <c r="G156" s="136">
        <v>20</v>
      </c>
    </row>
    <row r="157" spans="1:7" ht="15">
      <c r="A157" s="156"/>
      <c r="B157" s="168">
        <f t="shared" ref="B157:B163" si="1">+B156+1</f>
        <v>130</v>
      </c>
      <c r="C157" s="108" t="s">
        <v>154</v>
      </c>
      <c r="D157" s="167" t="s">
        <v>119</v>
      </c>
      <c r="E157" s="191" t="s">
        <v>155</v>
      </c>
      <c r="F157" s="167" t="s">
        <v>66</v>
      </c>
      <c r="G157" s="136">
        <v>17.5</v>
      </c>
    </row>
    <row r="158" spans="1:7" ht="15">
      <c r="A158" s="156"/>
      <c r="B158" s="168">
        <f t="shared" si="1"/>
        <v>131</v>
      </c>
      <c r="C158" s="108" t="s">
        <v>154</v>
      </c>
      <c r="D158" s="167" t="s">
        <v>119</v>
      </c>
      <c r="E158" s="191" t="s">
        <v>1531</v>
      </c>
      <c r="F158" s="167" t="s">
        <v>66</v>
      </c>
      <c r="G158" s="136">
        <v>25</v>
      </c>
    </row>
    <row r="159" spans="1:7" ht="15">
      <c r="A159" s="156"/>
      <c r="B159" s="168">
        <f t="shared" si="1"/>
        <v>132</v>
      </c>
      <c r="C159" s="108" t="s">
        <v>154</v>
      </c>
      <c r="D159" s="167" t="s">
        <v>119</v>
      </c>
      <c r="E159" s="191" t="s">
        <v>156</v>
      </c>
      <c r="F159" s="167" t="s">
        <v>66</v>
      </c>
      <c r="G159" s="136">
        <v>19.166699999999999</v>
      </c>
    </row>
    <row r="160" spans="1:7" ht="15">
      <c r="A160" s="156"/>
      <c r="B160" s="168">
        <f t="shared" si="1"/>
        <v>133</v>
      </c>
      <c r="C160" s="108" t="s">
        <v>154</v>
      </c>
      <c r="D160" s="167" t="s">
        <v>119</v>
      </c>
      <c r="E160" s="191" t="s">
        <v>157</v>
      </c>
      <c r="F160" s="167" t="s">
        <v>66</v>
      </c>
      <c r="G160" s="136">
        <v>29.000000000000004</v>
      </c>
    </row>
    <row r="161" spans="1:7" ht="15">
      <c r="A161" s="156"/>
      <c r="B161" s="168">
        <f t="shared" si="1"/>
        <v>134</v>
      </c>
      <c r="C161" s="108" t="s">
        <v>154</v>
      </c>
      <c r="D161" s="167" t="s">
        <v>119</v>
      </c>
      <c r="E161" s="191" t="s">
        <v>158</v>
      </c>
      <c r="F161" s="167" t="s">
        <v>66</v>
      </c>
      <c r="G161" s="136">
        <v>30</v>
      </c>
    </row>
    <row r="162" spans="1:7" ht="15">
      <c r="A162" s="156"/>
      <c r="B162" s="168">
        <f t="shared" si="1"/>
        <v>135</v>
      </c>
      <c r="C162" s="108" t="s">
        <v>154</v>
      </c>
      <c r="D162" s="167" t="s">
        <v>119</v>
      </c>
      <c r="E162" s="191" t="s">
        <v>159</v>
      </c>
      <c r="F162" s="167" t="s">
        <v>66</v>
      </c>
      <c r="G162" s="136">
        <v>43.916666999999997</v>
      </c>
    </row>
    <row r="163" spans="1:7" ht="15">
      <c r="A163" s="156"/>
      <c r="B163" s="168">
        <f t="shared" si="1"/>
        <v>136</v>
      </c>
      <c r="C163" s="108" t="s">
        <v>154</v>
      </c>
      <c r="D163" s="167" t="s">
        <v>119</v>
      </c>
      <c r="E163" s="191" t="s">
        <v>2252</v>
      </c>
      <c r="F163" s="167" t="s">
        <v>66</v>
      </c>
      <c r="G163" s="136">
        <v>80</v>
      </c>
    </row>
    <row r="164" spans="1:7" ht="15">
      <c r="A164" s="162" t="s">
        <v>1984</v>
      </c>
      <c r="B164" s="168"/>
      <c r="C164" s="107" t="s">
        <v>160</v>
      </c>
      <c r="D164" s="107"/>
      <c r="E164" s="107"/>
      <c r="F164" s="164"/>
      <c r="G164" s="171"/>
    </row>
    <row r="165" spans="1:7" ht="15">
      <c r="A165" s="156"/>
      <c r="B165" s="168">
        <v>137</v>
      </c>
      <c r="C165" s="192" t="s">
        <v>161</v>
      </c>
      <c r="D165" s="167" t="s">
        <v>119</v>
      </c>
      <c r="E165" s="192" t="s">
        <v>162</v>
      </c>
      <c r="F165" s="167" t="s">
        <v>66</v>
      </c>
      <c r="G165" s="136">
        <v>82.221999999999994</v>
      </c>
    </row>
    <row r="166" spans="1:7" ht="15">
      <c r="A166" s="156"/>
      <c r="B166" s="168">
        <f>B165+1</f>
        <v>138</v>
      </c>
      <c r="C166" s="192" t="s">
        <v>161</v>
      </c>
      <c r="D166" s="167" t="s">
        <v>119</v>
      </c>
      <c r="E166" s="192" t="s">
        <v>165</v>
      </c>
      <c r="F166" s="167" t="s">
        <v>66</v>
      </c>
      <c r="G166" s="136">
        <v>100</v>
      </c>
    </row>
    <row r="167" spans="1:7" ht="15">
      <c r="A167" s="156"/>
      <c r="B167" s="168">
        <f>B166+1</f>
        <v>139</v>
      </c>
      <c r="C167" s="192" t="s">
        <v>161</v>
      </c>
      <c r="D167" s="167" t="s">
        <v>119</v>
      </c>
      <c r="E167" s="192" t="s">
        <v>164</v>
      </c>
      <c r="F167" s="167" t="s">
        <v>66</v>
      </c>
      <c r="G167" s="136">
        <v>104.16667</v>
      </c>
    </row>
    <row r="168" spans="1:7" ht="15">
      <c r="A168" s="156"/>
      <c r="B168" s="168">
        <f>B167+1</f>
        <v>140</v>
      </c>
      <c r="C168" s="192" t="s">
        <v>161</v>
      </c>
      <c r="D168" s="167" t="s">
        <v>119</v>
      </c>
      <c r="E168" s="192" t="s">
        <v>163</v>
      </c>
      <c r="F168" s="167" t="s">
        <v>66</v>
      </c>
      <c r="G168" s="136">
        <v>122.50000000000001</v>
      </c>
    </row>
    <row r="169" spans="1:7" ht="15">
      <c r="A169" s="162" t="s">
        <v>1985</v>
      </c>
      <c r="B169" s="168"/>
      <c r="C169" s="107" t="s">
        <v>1396</v>
      </c>
      <c r="D169" s="107"/>
      <c r="E169" s="107"/>
      <c r="F169" s="164"/>
      <c r="G169" s="171"/>
    </row>
    <row r="170" spans="1:7" ht="15">
      <c r="A170" s="156"/>
      <c r="B170" s="168">
        <v>141</v>
      </c>
      <c r="C170" s="108" t="s">
        <v>166</v>
      </c>
      <c r="D170" s="167" t="s">
        <v>119</v>
      </c>
      <c r="E170" s="108" t="s">
        <v>1692</v>
      </c>
      <c r="F170" s="167" t="s">
        <v>66</v>
      </c>
      <c r="G170" s="136">
        <v>5288.35</v>
      </c>
    </row>
    <row r="171" spans="1:7" ht="15">
      <c r="A171" s="156"/>
      <c r="B171" s="168">
        <f t="shared" ref="B171:B179" si="2">B170+1</f>
        <v>142</v>
      </c>
      <c r="C171" s="108" t="s">
        <v>166</v>
      </c>
      <c r="D171" s="167" t="s">
        <v>119</v>
      </c>
      <c r="E171" s="108" t="s">
        <v>1693</v>
      </c>
      <c r="F171" s="167" t="s">
        <v>66</v>
      </c>
      <c r="G171" s="136">
        <v>5638.8</v>
      </c>
    </row>
    <row r="172" spans="1:7" ht="15">
      <c r="A172" s="156"/>
      <c r="B172" s="168">
        <f t="shared" si="2"/>
        <v>143</v>
      </c>
      <c r="C172" s="108" t="s">
        <v>166</v>
      </c>
      <c r="D172" s="167" t="s">
        <v>119</v>
      </c>
      <c r="E172" s="108" t="s">
        <v>1694</v>
      </c>
      <c r="F172" s="167" t="s">
        <v>66</v>
      </c>
      <c r="G172" s="136">
        <v>6046.4</v>
      </c>
    </row>
    <row r="173" spans="1:7" ht="15">
      <c r="A173" s="156"/>
      <c r="B173" s="168">
        <f t="shared" si="2"/>
        <v>144</v>
      </c>
      <c r="C173" s="108" t="s">
        <v>166</v>
      </c>
      <c r="D173" s="167" t="s">
        <v>119</v>
      </c>
      <c r="E173" s="108" t="s">
        <v>1695</v>
      </c>
      <c r="F173" s="167" t="s">
        <v>66</v>
      </c>
      <c r="G173" s="136">
        <v>1643.2</v>
      </c>
    </row>
    <row r="174" spans="1:7" ht="30">
      <c r="A174" s="156"/>
      <c r="B174" s="168">
        <f t="shared" si="2"/>
        <v>145</v>
      </c>
      <c r="C174" s="108" t="s">
        <v>166</v>
      </c>
      <c r="D174" s="167" t="s">
        <v>119</v>
      </c>
      <c r="E174" s="108" t="s">
        <v>1696</v>
      </c>
      <c r="F174" s="167" t="s">
        <v>66</v>
      </c>
      <c r="G174" s="136">
        <v>1429.15</v>
      </c>
    </row>
    <row r="175" spans="1:7" ht="30">
      <c r="A175" s="156"/>
      <c r="B175" s="168">
        <f t="shared" si="2"/>
        <v>146</v>
      </c>
      <c r="C175" s="108" t="s">
        <v>166</v>
      </c>
      <c r="D175" s="167" t="s">
        <v>119</v>
      </c>
      <c r="E175" s="108" t="s">
        <v>1697</v>
      </c>
      <c r="F175" s="167" t="s">
        <v>66</v>
      </c>
      <c r="G175" s="136">
        <v>1713.2</v>
      </c>
    </row>
    <row r="176" spans="1:7" ht="30">
      <c r="A176" s="156"/>
      <c r="B176" s="168">
        <f t="shared" si="2"/>
        <v>147</v>
      </c>
      <c r="C176" s="108" t="s">
        <v>166</v>
      </c>
      <c r="D176" s="167" t="s">
        <v>119</v>
      </c>
      <c r="E176" s="108" t="s">
        <v>1698</v>
      </c>
      <c r="F176" s="167" t="s">
        <v>66</v>
      </c>
      <c r="G176" s="136">
        <v>1998.53</v>
      </c>
    </row>
    <row r="177" spans="1:7" ht="15">
      <c r="A177" s="156"/>
      <c r="B177" s="168">
        <f t="shared" si="2"/>
        <v>148</v>
      </c>
      <c r="C177" s="108" t="s">
        <v>166</v>
      </c>
      <c r="D177" s="167" t="s">
        <v>94</v>
      </c>
      <c r="E177" s="108" t="s">
        <v>167</v>
      </c>
      <c r="F177" s="167" t="s">
        <v>66</v>
      </c>
      <c r="G177" s="136">
        <v>136.92670000000001</v>
      </c>
    </row>
    <row r="178" spans="1:7" ht="15">
      <c r="A178" s="156"/>
      <c r="B178" s="168">
        <f t="shared" si="2"/>
        <v>149</v>
      </c>
      <c r="C178" s="108" t="s">
        <v>166</v>
      </c>
      <c r="D178" s="167" t="s">
        <v>94</v>
      </c>
      <c r="E178" s="108" t="s">
        <v>168</v>
      </c>
      <c r="F178" s="167" t="s">
        <v>66</v>
      </c>
      <c r="G178" s="136">
        <v>143.51669999999999</v>
      </c>
    </row>
    <row r="179" spans="1:7" ht="15">
      <c r="A179" s="156"/>
      <c r="B179" s="168">
        <f t="shared" si="2"/>
        <v>150</v>
      </c>
      <c r="C179" s="108" t="s">
        <v>166</v>
      </c>
      <c r="D179" s="167" t="s">
        <v>94</v>
      </c>
      <c r="E179" s="108" t="s">
        <v>169</v>
      </c>
      <c r="F179" s="167" t="s">
        <v>66</v>
      </c>
      <c r="G179" s="136">
        <v>162.79583</v>
      </c>
    </row>
    <row r="180" spans="1:7" ht="15">
      <c r="A180" s="162" t="s">
        <v>1986</v>
      </c>
      <c r="B180" s="168"/>
      <c r="C180" s="107" t="s">
        <v>1397</v>
      </c>
      <c r="D180" s="111"/>
      <c r="E180" s="107"/>
      <c r="F180" s="164"/>
      <c r="G180" s="136"/>
    </row>
    <row r="181" spans="1:7" ht="15">
      <c r="A181" s="156"/>
      <c r="B181" s="168">
        <v>151</v>
      </c>
      <c r="C181" s="108" t="s">
        <v>170</v>
      </c>
      <c r="D181" s="167" t="s">
        <v>135</v>
      </c>
      <c r="E181" s="166" t="s">
        <v>1320</v>
      </c>
      <c r="F181" s="167" t="s">
        <v>66</v>
      </c>
      <c r="G181" s="136">
        <v>8.33</v>
      </c>
    </row>
    <row r="182" spans="1:7" ht="15">
      <c r="A182" s="156"/>
      <c r="B182" s="168">
        <f t="shared" ref="B182:B197" si="3">B181+1</f>
        <v>152</v>
      </c>
      <c r="C182" s="108" t="s">
        <v>170</v>
      </c>
      <c r="D182" s="167" t="s">
        <v>135</v>
      </c>
      <c r="E182" s="166" t="s">
        <v>171</v>
      </c>
      <c r="F182" s="167" t="s">
        <v>66</v>
      </c>
      <c r="G182" s="136">
        <v>8.8330000000000002</v>
      </c>
    </row>
    <row r="183" spans="1:7" ht="15">
      <c r="A183" s="156"/>
      <c r="B183" s="168">
        <f t="shared" si="3"/>
        <v>153</v>
      </c>
      <c r="C183" s="108" t="s">
        <v>170</v>
      </c>
      <c r="D183" s="167" t="s">
        <v>135</v>
      </c>
      <c r="E183" s="166" t="s">
        <v>172</v>
      </c>
      <c r="F183" s="167" t="s">
        <v>66</v>
      </c>
      <c r="G183" s="136">
        <v>9.0000000000000018</v>
      </c>
    </row>
    <row r="184" spans="1:7" ht="30">
      <c r="A184" s="156"/>
      <c r="B184" s="168">
        <f t="shared" si="3"/>
        <v>154</v>
      </c>
      <c r="C184" s="108" t="s">
        <v>170</v>
      </c>
      <c r="D184" s="167" t="s">
        <v>135</v>
      </c>
      <c r="E184" s="108" t="s">
        <v>2253</v>
      </c>
      <c r="F184" s="167" t="s">
        <v>66</v>
      </c>
      <c r="G184" s="136">
        <v>12</v>
      </c>
    </row>
    <row r="185" spans="1:7" ht="15">
      <c r="A185" s="156"/>
      <c r="B185" s="168">
        <f t="shared" si="3"/>
        <v>155</v>
      </c>
      <c r="C185" s="108" t="s">
        <v>173</v>
      </c>
      <c r="D185" s="167" t="s">
        <v>119</v>
      </c>
      <c r="E185" s="108" t="s">
        <v>1903</v>
      </c>
      <c r="F185" s="167" t="s">
        <v>66</v>
      </c>
      <c r="G185" s="136">
        <v>14.8</v>
      </c>
    </row>
    <row r="186" spans="1:7" ht="15">
      <c r="A186" s="156"/>
      <c r="B186" s="168">
        <f t="shared" si="3"/>
        <v>156</v>
      </c>
      <c r="C186" s="108" t="s">
        <v>173</v>
      </c>
      <c r="D186" s="167" t="s">
        <v>119</v>
      </c>
      <c r="E186" s="108" t="s">
        <v>1904</v>
      </c>
      <c r="F186" s="167" t="s">
        <v>66</v>
      </c>
      <c r="G186" s="136">
        <v>12.1</v>
      </c>
    </row>
    <row r="187" spans="1:7" ht="15">
      <c r="A187" s="156"/>
      <c r="B187" s="168">
        <f t="shared" si="3"/>
        <v>157</v>
      </c>
      <c r="C187" s="108" t="s">
        <v>173</v>
      </c>
      <c r="D187" s="167" t="s">
        <v>119</v>
      </c>
      <c r="E187" s="108" t="s">
        <v>1905</v>
      </c>
      <c r="F187" s="167" t="s">
        <v>66</v>
      </c>
      <c r="G187" s="136">
        <v>22.6</v>
      </c>
    </row>
    <row r="188" spans="1:7" ht="15">
      <c r="A188" s="156"/>
      <c r="B188" s="168">
        <f t="shared" si="3"/>
        <v>158</v>
      </c>
      <c r="C188" s="108" t="s">
        <v>173</v>
      </c>
      <c r="D188" s="167" t="s">
        <v>119</v>
      </c>
      <c r="E188" s="108" t="s">
        <v>1906</v>
      </c>
      <c r="F188" s="167" t="s">
        <v>66</v>
      </c>
      <c r="G188" s="136">
        <v>9.1</v>
      </c>
    </row>
    <row r="189" spans="1:7" ht="15">
      <c r="A189" s="156"/>
      <c r="B189" s="168">
        <f t="shared" si="3"/>
        <v>159</v>
      </c>
      <c r="C189" s="108" t="s">
        <v>173</v>
      </c>
      <c r="D189" s="167" t="s">
        <v>119</v>
      </c>
      <c r="E189" s="108" t="s">
        <v>1907</v>
      </c>
      <c r="F189" s="167" t="s">
        <v>66</v>
      </c>
      <c r="G189" s="136">
        <v>16.8</v>
      </c>
    </row>
    <row r="190" spans="1:7" ht="15">
      <c r="A190" s="162"/>
      <c r="B190" s="168">
        <f t="shared" si="3"/>
        <v>160</v>
      </c>
      <c r="C190" s="108" t="s">
        <v>173</v>
      </c>
      <c r="D190" s="109" t="s">
        <v>94</v>
      </c>
      <c r="E190" s="108" t="s">
        <v>1665</v>
      </c>
      <c r="F190" s="167" t="s">
        <v>66</v>
      </c>
      <c r="G190" s="136">
        <v>150</v>
      </c>
    </row>
    <row r="191" spans="1:7" ht="15">
      <c r="A191" s="156"/>
      <c r="B191" s="168">
        <f t="shared" si="3"/>
        <v>161</v>
      </c>
      <c r="C191" s="108" t="s">
        <v>170</v>
      </c>
      <c r="D191" s="167" t="s">
        <v>119</v>
      </c>
      <c r="E191" s="108" t="s">
        <v>1699</v>
      </c>
      <c r="F191" s="167" t="s">
        <v>66</v>
      </c>
      <c r="G191" s="136">
        <v>186.5</v>
      </c>
    </row>
    <row r="192" spans="1:7" ht="15">
      <c r="A192" s="156"/>
      <c r="B192" s="168">
        <f t="shared" si="3"/>
        <v>162</v>
      </c>
      <c r="C192" s="108" t="s">
        <v>170</v>
      </c>
      <c r="D192" s="167" t="s">
        <v>119</v>
      </c>
      <c r="E192" s="108" t="s">
        <v>1700</v>
      </c>
      <c r="F192" s="167" t="s">
        <v>66</v>
      </c>
      <c r="G192" s="136">
        <v>207.2</v>
      </c>
    </row>
    <row r="193" spans="1:7" ht="15">
      <c r="A193" s="156"/>
      <c r="B193" s="168">
        <f t="shared" si="3"/>
        <v>163</v>
      </c>
      <c r="C193" s="108" t="s">
        <v>170</v>
      </c>
      <c r="D193" s="167" t="s">
        <v>119</v>
      </c>
      <c r="E193" s="108" t="s">
        <v>1908</v>
      </c>
      <c r="F193" s="167" t="s">
        <v>66</v>
      </c>
      <c r="G193" s="136">
        <v>138.6</v>
      </c>
    </row>
    <row r="194" spans="1:7" ht="15">
      <c r="A194" s="156"/>
      <c r="B194" s="168">
        <f t="shared" si="3"/>
        <v>164</v>
      </c>
      <c r="C194" s="108" t="s">
        <v>170</v>
      </c>
      <c r="D194" s="167" t="s">
        <v>119</v>
      </c>
      <c r="E194" s="108" t="s">
        <v>1909</v>
      </c>
      <c r="F194" s="167" t="s">
        <v>66</v>
      </c>
      <c r="G194" s="136">
        <v>341.25</v>
      </c>
    </row>
    <row r="195" spans="1:7" ht="15">
      <c r="A195" s="156"/>
      <c r="B195" s="168">
        <f t="shared" si="3"/>
        <v>165</v>
      </c>
      <c r="C195" s="108" t="s">
        <v>170</v>
      </c>
      <c r="D195" s="167" t="s">
        <v>119</v>
      </c>
      <c r="E195" s="108" t="s">
        <v>1910</v>
      </c>
      <c r="F195" s="167" t="s">
        <v>66</v>
      </c>
      <c r="G195" s="136">
        <v>246.75</v>
      </c>
    </row>
    <row r="196" spans="1:7" ht="15">
      <c r="A196" s="156"/>
      <c r="B196" s="168">
        <f t="shared" si="3"/>
        <v>166</v>
      </c>
      <c r="C196" s="108" t="s">
        <v>170</v>
      </c>
      <c r="D196" s="167" t="s">
        <v>119</v>
      </c>
      <c r="E196" s="108" t="s">
        <v>1911</v>
      </c>
      <c r="F196" s="167" t="s">
        <v>66</v>
      </c>
      <c r="G196" s="136">
        <v>237.3</v>
      </c>
    </row>
    <row r="197" spans="1:7" ht="15">
      <c r="A197" s="156"/>
      <c r="B197" s="168">
        <f t="shared" si="3"/>
        <v>167</v>
      </c>
      <c r="C197" s="108" t="s">
        <v>170</v>
      </c>
      <c r="D197" s="167" t="s">
        <v>119</v>
      </c>
      <c r="E197" s="108" t="s">
        <v>1912</v>
      </c>
      <c r="F197" s="167" t="s">
        <v>66</v>
      </c>
      <c r="G197" s="136">
        <v>128.1</v>
      </c>
    </row>
    <row r="198" spans="1:7" ht="15">
      <c r="A198" s="162" t="s">
        <v>1987</v>
      </c>
      <c r="B198" s="168"/>
      <c r="C198" s="107" t="s">
        <v>174</v>
      </c>
      <c r="D198" s="107"/>
      <c r="E198" s="107"/>
      <c r="F198" s="164"/>
      <c r="G198" s="171"/>
    </row>
    <row r="199" spans="1:7" ht="15">
      <c r="A199" s="156"/>
      <c r="B199" s="168">
        <v>168</v>
      </c>
      <c r="C199" s="108" t="s">
        <v>175</v>
      </c>
      <c r="D199" s="167" t="s">
        <v>119</v>
      </c>
      <c r="E199" s="108" t="s">
        <v>176</v>
      </c>
      <c r="F199" s="167" t="s">
        <v>66</v>
      </c>
      <c r="G199" s="136">
        <v>60.2</v>
      </c>
    </row>
    <row r="200" spans="1:7" ht="15">
      <c r="A200" s="156"/>
      <c r="B200" s="168">
        <f>B199+1</f>
        <v>169</v>
      </c>
      <c r="C200" s="108" t="s">
        <v>175</v>
      </c>
      <c r="D200" s="167" t="s">
        <v>119</v>
      </c>
      <c r="E200" s="108" t="s">
        <v>1701</v>
      </c>
      <c r="F200" s="167" t="s">
        <v>66</v>
      </c>
      <c r="G200" s="136">
        <v>100.7</v>
      </c>
    </row>
    <row r="201" spans="1:7" ht="15">
      <c r="A201" s="156"/>
      <c r="B201" s="168">
        <f>B200+1</f>
        <v>170</v>
      </c>
      <c r="C201" s="108" t="s">
        <v>175</v>
      </c>
      <c r="D201" s="167" t="s">
        <v>119</v>
      </c>
      <c r="E201" s="108" t="s">
        <v>1702</v>
      </c>
      <c r="F201" s="167" t="s">
        <v>66</v>
      </c>
      <c r="G201" s="136">
        <v>154.5</v>
      </c>
    </row>
    <row r="202" spans="1:7" ht="15">
      <c r="A202" s="156"/>
      <c r="B202" s="168">
        <f>B201+1</f>
        <v>171</v>
      </c>
      <c r="C202" s="108" t="s">
        <v>175</v>
      </c>
      <c r="D202" s="167" t="s">
        <v>119</v>
      </c>
      <c r="E202" s="108" t="s">
        <v>1703</v>
      </c>
      <c r="F202" s="167" t="s">
        <v>66</v>
      </c>
      <c r="G202" s="136">
        <v>232.8</v>
      </c>
    </row>
    <row r="203" spans="1:7" ht="15">
      <c r="A203" s="162" t="s">
        <v>1988</v>
      </c>
      <c r="B203" s="168"/>
      <c r="C203" s="107" t="s">
        <v>177</v>
      </c>
      <c r="D203" s="107"/>
      <c r="E203" s="107"/>
      <c r="F203" s="164"/>
      <c r="G203" s="136"/>
    </row>
    <row r="204" spans="1:7" ht="15">
      <c r="A204" s="156"/>
      <c r="B204" s="157">
        <v>172</v>
      </c>
      <c r="C204" s="108" t="s">
        <v>178</v>
      </c>
      <c r="D204" s="167" t="s">
        <v>119</v>
      </c>
      <c r="E204" s="108" t="s">
        <v>1704</v>
      </c>
      <c r="F204" s="167" t="s">
        <v>66</v>
      </c>
      <c r="G204" s="136">
        <v>81.599999999999994</v>
      </c>
    </row>
    <row r="205" spans="1:7" ht="15">
      <c r="A205" s="162" t="s">
        <v>1989</v>
      </c>
      <c r="B205" s="107"/>
      <c r="C205" s="107" t="s">
        <v>179</v>
      </c>
      <c r="D205" s="107"/>
      <c r="E205" s="107"/>
      <c r="F205" s="164"/>
      <c r="G205" s="171"/>
    </row>
    <row r="206" spans="1:7" ht="15">
      <c r="A206" s="156"/>
      <c r="B206" s="157">
        <v>173</v>
      </c>
      <c r="C206" s="108" t="s">
        <v>180</v>
      </c>
      <c r="D206" s="167" t="s">
        <v>2233</v>
      </c>
      <c r="E206" s="108" t="s">
        <v>181</v>
      </c>
      <c r="F206" s="167" t="s">
        <v>66</v>
      </c>
      <c r="G206" s="136">
        <v>129.72200000000001</v>
      </c>
    </row>
    <row r="207" spans="1:7" ht="15">
      <c r="A207" s="156"/>
      <c r="B207" s="157">
        <f>B206+1</f>
        <v>174</v>
      </c>
      <c r="C207" s="108" t="s">
        <v>180</v>
      </c>
      <c r="D207" s="167" t="s">
        <v>2233</v>
      </c>
      <c r="E207" s="108" t="s">
        <v>182</v>
      </c>
      <c r="F207" s="167" t="s">
        <v>66</v>
      </c>
      <c r="G207" s="136">
        <v>129.72200000000001</v>
      </c>
    </row>
    <row r="208" spans="1:7" ht="15">
      <c r="A208" s="156"/>
      <c r="B208" s="157">
        <f>B207+1</f>
        <v>175</v>
      </c>
      <c r="C208" s="108" t="s">
        <v>180</v>
      </c>
      <c r="D208" s="167" t="s">
        <v>2233</v>
      </c>
      <c r="E208" s="108" t="s">
        <v>183</v>
      </c>
      <c r="F208" s="167" t="s">
        <v>66</v>
      </c>
      <c r="G208" s="136">
        <v>129.58330000000001</v>
      </c>
    </row>
    <row r="209" spans="1:7" ht="15">
      <c r="A209" s="162" t="s">
        <v>1990</v>
      </c>
      <c r="B209" s="107"/>
      <c r="C209" s="107" t="s">
        <v>184</v>
      </c>
      <c r="D209" s="107"/>
      <c r="E209" s="107"/>
      <c r="F209" s="164"/>
      <c r="G209" s="171"/>
    </row>
    <row r="210" spans="1:7" ht="15">
      <c r="A210" s="156"/>
      <c r="B210" s="157">
        <v>176</v>
      </c>
      <c r="C210" s="108" t="s">
        <v>185</v>
      </c>
      <c r="D210" s="167" t="s">
        <v>119</v>
      </c>
      <c r="E210" s="108" t="s">
        <v>1532</v>
      </c>
      <c r="F210" s="167" t="s">
        <v>66</v>
      </c>
      <c r="G210" s="136">
        <v>10.5</v>
      </c>
    </row>
    <row r="211" spans="1:7" ht="15">
      <c r="A211" s="156"/>
      <c r="B211" s="157">
        <f>B210+1</f>
        <v>177</v>
      </c>
      <c r="C211" s="108" t="s">
        <v>185</v>
      </c>
      <c r="D211" s="167" t="s">
        <v>119</v>
      </c>
      <c r="E211" s="108" t="s">
        <v>186</v>
      </c>
      <c r="F211" s="167" t="s">
        <v>66</v>
      </c>
      <c r="G211" s="136">
        <v>6.2500000000000009</v>
      </c>
    </row>
    <row r="212" spans="1:7" ht="15">
      <c r="A212" s="156"/>
      <c r="B212" s="157">
        <f t="shared" ref="B212:B222" si="4">B211+1</f>
        <v>178</v>
      </c>
      <c r="C212" s="108" t="s">
        <v>185</v>
      </c>
      <c r="D212" s="109" t="s">
        <v>119</v>
      </c>
      <c r="E212" s="108" t="s">
        <v>1607</v>
      </c>
      <c r="F212" s="167" t="s">
        <v>66</v>
      </c>
      <c r="G212" s="136">
        <v>37</v>
      </c>
    </row>
    <row r="213" spans="1:7" ht="15">
      <c r="A213" s="162"/>
      <c r="B213" s="157">
        <f t="shared" si="4"/>
        <v>179</v>
      </c>
      <c r="C213" s="108" t="s">
        <v>185</v>
      </c>
      <c r="D213" s="109" t="s">
        <v>119</v>
      </c>
      <c r="E213" s="108" t="s">
        <v>1666</v>
      </c>
      <c r="F213" s="167" t="s">
        <v>66</v>
      </c>
      <c r="G213" s="136">
        <v>32</v>
      </c>
    </row>
    <row r="214" spans="1:7" ht="15">
      <c r="A214" s="156"/>
      <c r="B214" s="157">
        <f t="shared" si="4"/>
        <v>180</v>
      </c>
      <c r="C214" s="108" t="s">
        <v>185</v>
      </c>
      <c r="D214" s="109" t="s">
        <v>119</v>
      </c>
      <c r="E214" s="108" t="s">
        <v>1608</v>
      </c>
      <c r="F214" s="167" t="s">
        <v>66</v>
      </c>
      <c r="G214" s="136">
        <v>32</v>
      </c>
    </row>
    <row r="215" spans="1:7" ht="15">
      <c r="A215" s="156"/>
      <c r="B215" s="157">
        <f t="shared" si="4"/>
        <v>181</v>
      </c>
      <c r="C215" s="108" t="s">
        <v>185</v>
      </c>
      <c r="D215" s="109" t="s">
        <v>119</v>
      </c>
      <c r="E215" s="108" t="s">
        <v>1609</v>
      </c>
      <c r="F215" s="167" t="s">
        <v>66</v>
      </c>
      <c r="G215" s="136">
        <v>27</v>
      </c>
    </row>
    <row r="216" spans="1:7" ht="15">
      <c r="A216" s="156"/>
      <c r="B216" s="157">
        <f t="shared" si="4"/>
        <v>182</v>
      </c>
      <c r="C216" s="108" t="s">
        <v>185</v>
      </c>
      <c r="D216" s="109" t="s">
        <v>119</v>
      </c>
      <c r="E216" s="108" t="s">
        <v>1610</v>
      </c>
      <c r="F216" s="167" t="s">
        <v>66</v>
      </c>
      <c r="G216" s="136">
        <v>22</v>
      </c>
    </row>
    <row r="217" spans="1:7" ht="15">
      <c r="A217" s="156"/>
      <c r="B217" s="157">
        <f t="shared" si="4"/>
        <v>183</v>
      </c>
      <c r="C217" s="108" t="s">
        <v>185</v>
      </c>
      <c r="D217" s="109" t="s">
        <v>119</v>
      </c>
      <c r="E217" s="108" t="s">
        <v>1705</v>
      </c>
      <c r="F217" s="167" t="s">
        <v>66</v>
      </c>
      <c r="G217" s="136">
        <v>304</v>
      </c>
    </row>
    <row r="218" spans="1:7" ht="15">
      <c r="A218" s="156"/>
      <c r="B218" s="157">
        <f t="shared" si="4"/>
        <v>184</v>
      </c>
      <c r="C218" s="108" t="s">
        <v>185</v>
      </c>
      <c r="D218" s="109" t="s">
        <v>119</v>
      </c>
      <c r="E218" s="108" t="s">
        <v>1706</v>
      </c>
      <c r="F218" s="167" t="s">
        <v>66</v>
      </c>
      <c r="G218" s="136">
        <v>321.60000000000002</v>
      </c>
    </row>
    <row r="219" spans="1:7" ht="15">
      <c r="A219" s="156"/>
      <c r="B219" s="157">
        <f t="shared" si="4"/>
        <v>185</v>
      </c>
      <c r="C219" s="108" t="s">
        <v>185</v>
      </c>
      <c r="D219" s="109" t="s">
        <v>119</v>
      </c>
      <c r="E219" s="108" t="s">
        <v>1707</v>
      </c>
      <c r="F219" s="167" t="s">
        <v>66</v>
      </c>
      <c r="G219" s="136">
        <v>275</v>
      </c>
    </row>
    <row r="220" spans="1:7" ht="15">
      <c r="A220" s="156"/>
      <c r="B220" s="157">
        <f t="shared" si="4"/>
        <v>186</v>
      </c>
      <c r="C220" s="108" t="s">
        <v>185</v>
      </c>
      <c r="D220" s="109" t="s">
        <v>119</v>
      </c>
      <c r="E220" s="108" t="s">
        <v>1708</v>
      </c>
      <c r="F220" s="167" t="s">
        <v>66</v>
      </c>
      <c r="G220" s="136">
        <v>66</v>
      </c>
    </row>
    <row r="221" spans="1:7" ht="15">
      <c r="A221" s="156"/>
      <c r="B221" s="157">
        <f t="shared" si="4"/>
        <v>187</v>
      </c>
      <c r="C221" s="108" t="s">
        <v>185</v>
      </c>
      <c r="D221" s="109" t="s">
        <v>119</v>
      </c>
      <c r="E221" s="108" t="s">
        <v>1709</v>
      </c>
      <c r="F221" s="167" t="s">
        <v>66</v>
      </c>
      <c r="G221" s="136">
        <v>198</v>
      </c>
    </row>
    <row r="222" spans="1:7" ht="15">
      <c r="A222" s="156"/>
      <c r="B222" s="157">
        <f t="shared" si="4"/>
        <v>188</v>
      </c>
      <c r="C222" s="108" t="s">
        <v>185</v>
      </c>
      <c r="D222" s="108" t="s">
        <v>119</v>
      </c>
      <c r="E222" s="108" t="s">
        <v>187</v>
      </c>
      <c r="F222" s="167" t="s">
        <v>66</v>
      </c>
      <c r="G222" s="136">
        <v>55</v>
      </c>
    </row>
    <row r="223" spans="1:7" ht="15">
      <c r="A223" s="162" t="s">
        <v>1991</v>
      </c>
      <c r="B223" s="107"/>
      <c r="C223" s="407" t="s">
        <v>188</v>
      </c>
      <c r="D223" s="407"/>
      <c r="E223" s="407"/>
      <c r="F223" s="164"/>
      <c r="G223" s="171"/>
    </row>
    <row r="224" spans="1:7" ht="15">
      <c r="A224" s="156"/>
      <c r="B224" s="111">
        <v>189</v>
      </c>
      <c r="C224" s="193" t="s">
        <v>189</v>
      </c>
      <c r="D224" s="193" t="s">
        <v>2233</v>
      </c>
      <c r="E224" s="193" t="s">
        <v>190</v>
      </c>
      <c r="F224" s="194" t="s">
        <v>66</v>
      </c>
      <c r="G224" s="136" t="s">
        <v>1902</v>
      </c>
    </row>
    <row r="225" spans="1:7" ht="15">
      <c r="A225" s="195" t="s">
        <v>1992</v>
      </c>
      <c r="B225" s="107"/>
      <c r="C225" s="407" t="s">
        <v>191</v>
      </c>
      <c r="D225" s="407"/>
      <c r="E225" s="103"/>
      <c r="F225" s="164"/>
      <c r="G225" s="171"/>
    </row>
    <row r="226" spans="1:7" ht="15">
      <c r="A226" s="156"/>
      <c r="B226" s="111">
        <v>190</v>
      </c>
      <c r="C226" s="108" t="s">
        <v>192</v>
      </c>
      <c r="D226" s="109" t="s">
        <v>119</v>
      </c>
      <c r="E226" s="108" t="s">
        <v>1710</v>
      </c>
      <c r="F226" s="167" t="s">
        <v>66</v>
      </c>
      <c r="G226" s="136">
        <v>107.8</v>
      </c>
    </row>
    <row r="227" spans="1:7" ht="15">
      <c r="A227" s="156"/>
      <c r="B227" s="111">
        <v>191</v>
      </c>
      <c r="C227" s="108" t="s">
        <v>192</v>
      </c>
      <c r="D227" s="109" t="s">
        <v>119</v>
      </c>
      <c r="E227" s="108" t="s">
        <v>1711</v>
      </c>
      <c r="F227" s="167" t="s">
        <v>66</v>
      </c>
      <c r="G227" s="136">
        <v>93.8</v>
      </c>
    </row>
    <row r="228" spans="1:7" ht="15">
      <c r="A228" s="162" t="s">
        <v>1993</v>
      </c>
      <c r="B228" s="107"/>
      <c r="C228" s="407" t="s">
        <v>193</v>
      </c>
      <c r="D228" s="407"/>
      <c r="E228" s="407"/>
      <c r="F228" s="164"/>
      <c r="G228" s="136"/>
    </row>
    <row r="229" spans="1:7" ht="15">
      <c r="A229" s="162"/>
      <c r="B229" s="111">
        <v>192</v>
      </c>
      <c r="C229" s="108" t="s">
        <v>194</v>
      </c>
      <c r="D229" s="108" t="s">
        <v>119</v>
      </c>
      <c r="E229" s="108" t="s">
        <v>1667</v>
      </c>
      <c r="F229" s="167" t="s">
        <v>66</v>
      </c>
      <c r="G229" s="136">
        <v>20</v>
      </c>
    </row>
    <row r="230" spans="1:7" ht="15">
      <c r="A230" s="162"/>
      <c r="B230" s="111">
        <f>B229+1</f>
        <v>193</v>
      </c>
      <c r="C230" s="108" t="s">
        <v>194</v>
      </c>
      <c r="D230" s="108" t="s">
        <v>119</v>
      </c>
      <c r="E230" s="108" t="s">
        <v>1868</v>
      </c>
      <c r="F230" s="167" t="s">
        <v>66</v>
      </c>
      <c r="G230" s="136">
        <v>75</v>
      </c>
    </row>
    <row r="231" spans="1:7" ht="15">
      <c r="A231" s="156"/>
      <c r="B231" s="111">
        <f t="shared" ref="B231:B236" si="5">B230+1</f>
        <v>194</v>
      </c>
      <c r="C231" s="108" t="s">
        <v>194</v>
      </c>
      <c r="D231" s="109" t="s">
        <v>119</v>
      </c>
      <c r="E231" s="108" t="s">
        <v>1712</v>
      </c>
      <c r="F231" s="167" t="s">
        <v>66</v>
      </c>
      <c r="G231" s="136">
        <v>41.2</v>
      </c>
    </row>
    <row r="232" spans="1:7" ht="15">
      <c r="A232" s="156"/>
      <c r="B232" s="111">
        <f t="shared" si="5"/>
        <v>195</v>
      </c>
      <c r="C232" s="164" t="s">
        <v>194</v>
      </c>
      <c r="D232" s="167" t="s">
        <v>119</v>
      </c>
      <c r="E232" s="108" t="s">
        <v>1713</v>
      </c>
      <c r="F232" s="167" t="s">
        <v>66</v>
      </c>
      <c r="G232" s="136">
        <v>44.2</v>
      </c>
    </row>
    <row r="233" spans="1:7" ht="15">
      <c r="A233" s="156"/>
      <c r="B233" s="111">
        <f t="shared" si="5"/>
        <v>196</v>
      </c>
      <c r="C233" s="108" t="s">
        <v>195</v>
      </c>
      <c r="D233" s="167" t="s">
        <v>119</v>
      </c>
      <c r="E233" s="108" t="s">
        <v>1714</v>
      </c>
      <c r="F233" s="167" t="s">
        <v>66</v>
      </c>
      <c r="G233" s="136">
        <v>365</v>
      </c>
    </row>
    <row r="234" spans="1:7" ht="15">
      <c r="A234" s="156"/>
      <c r="B234" s="111">
        <f t="shared" si="5"/>
        <v>197</v>
      </c>
      <c r="C234" s="108" t="s">
        <v>195</v>
      </c>
      <c r="D234" s="167" t="s">
        <v>119</v>
      </c>
      <c r="E234" s="108" t="s">
        <v>1715</v>
      </c>
      <c r="F234" s="167" t="s">
        <v>66</v>
      </c>
      <c r="G234" s="136">
        <v>542.6</v>
      </c>
    </row>
    <row r="235" spans="1:7" ht="15">
      <c r="A235" s="156"/>
      <c r="B235" s="111">
        <f t="shared" si="5"/>
        <v>198</v>
      </c>
      <c r="C235" s="108" t="s">
        <v>195</v>
      </c>
      <c r="D235" s="167" t="s">
        <v>119</v>
      </c>
      <c r="E235" s="108" t="s">
        <v>1716</v>
      </c>
      <c r="F235" s="167" t="s">
        <v>66</v>
      </c>
      <c r="G235" s="136">
        <v>92.3</v>
      </c>
    </row>
    <row r="236" spans="1:7" ht="15">
      <c r="A236" s="156"/>
      <c r="B236" s="111">
        <f t="shared" si="5"/>
        <v>199</v>
      </c>
      <c r="C236" s="108" t="s">
        <v>195</v>
      </c>
      <c r="D236" s="167" t="s">
        <v>119</v>
      </c>
      <c r="E236" s="108" t="s">
        <v>1717</v>
      </c>
      <c r="F236" s="167" t="s">
        <v>66</v>
      </c>
      <c r="G236" s="136">
        <v>260</v>
      </c>
    </row>
    <row r="237" spans="1:7" ht="15">
      <c r="A237" s="162" t="s">
        <v>1994</v>
      </c>
      <c r="B237" s="107"/>
      <c r="C237" s="107" t="s">
        <v>196</v>
      </c>
      <c r="D237" s="107"/>
      <c r="E237" s="107"/>
      <c r="F237" s="164"/>
      <c r="G237" s="136"/>
    </row>
    <row r="238" spans="1:7" ht="15">
      <c r="A238" s="156"/>
      <c r="B238" s="111">
        <v>200</v>
      </c>
      <c r="C238" s="108" t="s">
        <v>197</v>
      </c>
      <c r="D238" s="167" t="s">
        <v>119</v>
      </c>
      <c r="E238" s="108" t="s">
        <v>1718</v>
      </c>
      <c r="F238" s="167" t="s">
        <v>66</v>
      </c>
      <c r="G238" s="136">
        <v>25</v>
      </c>
    </row>
    <row r="239" spans="1:7" ht="15">
      <c r="A239" s="156"/>
      <c r="B239" s="111">
        <f>B238+1</f>
        <v>201</v>
      </c>
      <c r="C239" s="108" t="s">
        <v>197</v>
      </c>
      <c r="D239" s="167" t="s">
        <v>119</v>
      </c>
      <c r="E239" s="108" t="s">
        <v>1719</v>
      </c>
      <c r="F239" s="167" t="s">
        <v>66</v>
      </c>
      <c r="G239" s="136">
        <v>72</v>
      </c>
    </row>
    <row r="240" spans="1:7" ht="15">
      <c r="A240" s="156"/>
      <c r="B240" s="111">
        <f t="shared" ref="B240:B257" si="6">B239+1</f>
        <v>202</v>
      </c>
      <c r="C240" s="108" t="s">
        <v>197</v>
      </c>
      <c r="D240" s="167" t="s">
        <v>119</v>
      </c>
      <c r="E240" s="108" t="s">
        <v>1720</v>
      </c>
      <c r="F240" s="167" t="s">
        <v>66</v>
      </c>
      <c r="G240" s="136">
        <v>143.6</v>
      </c>
    </row>
    <row r="241" spans="1:7" ht="15">
      <c r="A241" s="156"/>
      <c r="B241" s="111">
        <f t="shared" si="6"/>
        <v>203</v>
      </c>
      <c r="C241" s="108" t="s">
        <v>197</v>
      </c>
      <c r="D241" s="167" t="s">
        <v>119</v>
      </c>
      <c r="E241" s="108" t="s">
        <v>1014</v>
      </c>
      <c r="F241" s="167" t="s">
        <v>66</v>
      </c>
      <c r="G241" s="136">
        <v>108</v>
      </c>
    </row>
    <row r="242" spans="1:7" ht="15">
      <c r="A242" s="156"/>
      <c r="B242" s="111">
        <f t="shared" si="6"/>
        <v>204</v>
      </c>
      <c r="C242" s="108" t="s">
        <v>197</v>
      </c>
      <c r="D242" s="167" t="s">
        <v>119</v>
      </c>
      <c r="E242" s="108" t="s">
        <v>1015</v>
      </c>
      <c r="F242" s="167" t="s">
        <v>66</v>
      </c>
      <c r="G242" s="136">
        <v>142.4</v>
      </c>
    </row>
    <row r="243" spans="1:7" ht="15">
      <c r="A243" s="156"/>
      <c r="B243" s="111">
        <f t="shared" si="6"/>
        <v>205</v>
      </c>
      <c r="C243" s="108" t="s">
        <v>197</v>
      </c>
      <c r="D243" s="167" t="s">
        <v>119</v>
      </c>
      <c r="E243" s="108" t="s">
        <v>1016</v>
      </c>
      <c r="F243" s="167" t="s">
        <v>66</v>
      </c>
      <c r="G243" s="136">
        <v>174</v>
      </c>
    </row>
    <row r="244" spans="1:7" ht="15">
      <c r="A244" s="156"/>
      <c r="B244" s="111">
        <f t="shared" si="6"/>
        <v>206</v>
      </c>
      <c r="C244" s="108" t="s">
        <v>197</v>
      </c>
      <c r="D244" s="167" t="s">
        <v>119</v>
      </c>
      <c r="E244" s="108" t="s">
        <v>1017</v>
      </c>
      <c r="F244" s="167" t="s">
        <v>66</v>
      </c>
      <c r="G244" s="136">
        <v>274</v>
      </c>
    </row>
    <row r="245" spans="1:7" ht="15">
      <c r="A245" s="156"/>
      <c r="B245" s="111">
        <f t="shared" si="6"/>
        <v>207</v>
      </c>
      <c r="C245" s="108" t="s">
        <v>197</v>
      </c>
      <c r="D245" s="167" t="s">
        <v>119</v>
      </c>
      <c r="E245" s="108" t="s">
        <v>1018</v>
      </c>
      <c r="F245" s="167" t="s">
        <v>66</v>
      </c>
      <c r="G245" s="136">
        <v>352</v>
      </c>
    </row>
    <row r="246" spans="1:7" ht="15">
      <c r="A246" s="156"/>
      <c r="B246" s="111">
        <f t="shared" si="6"/>
        <v>208</v>
      </c>
      <c r="C246" s="108" t="s">
        <v>197</v>
      </c>
      <c r="D246" s="167" t="s">
        <v>119</v>
      </c>
      <c r="E246" s="108" t="s">
        <v>1721</v>
      </c>
      <c r="F246" s="167" t="s">
        <v>66</v>
      </c>
      <c r="G246" s="136">
        <v>254</v>
      </c>
    </row>
    <row r="247" spans="1:7" ht="15">
      <c r="A247" s="156"/>
      <c r="B247" s="111">
        <f t="shared" si="6"/>
        <v>209</v>
      </c>
      <c r="C247" s="108" t="s">
        <v>197</v>
      </c>
      <c r="D247" s="167" t="s">
        <v>119</v>
      </c>
      <c r="E247" s="108" t="s">
        <v>1722</v>
      </c>
      <c r="F247" s="167" t="s">
        <v>66</v>
      </c>
      <c r="G247" s="136">
        <v>378</v>
      </c>
    </row>
    <row r="248" spans="1:7" ht="15">
      <c r="A248" s="156"/>
      <c r="B248" s="111">
        <f t="shared" si="6"/>
        <v>210</v>
      </c>
      <c r="C248" s="108" t="s">
        <v>197</v>
      </c>
      <c r="D248" s="167" t="s">
        <v>119</v>
      </c>
      <c r="E248" s="108" t="s">
        <v>1723</v>
      </c>
      <c r="F248" s="167" t="s">
        <v>66</v>
      </c>
      <c r="G248" s="136">
        <v>441.2</v>
      </c>
    </row>
    <row r="249" spans="1:7" ht="15">
      <c r="A249" s="156"/>
      <c r="B249" s="111">
        <f t="shared" si="6"/>
        <v>211</v>
      </c>
      <c r="C249" s="108" t="s">
        <v>197</v>
      </c>
      <c r="D249" s="167" t="s">
        <v>119</v>
      </c>
      <c r="E249" s="108" t="s">
        <v>1724</v>
      </c>
      <c r="F249" s="167" t="s">
        <v>66</v>
      </c>
      <c r="G249" s="136">
        <v>570</v>
      </c>
    </row>
    <row r="250" spans="1:7" ht="15">
      <c r="A250" s="156"/>
      <c r="B250" s="111">
        <f t="shared" si="6"/>
        <v>212</v>
      </c>
      <c r="C250" s="108" t="s">
        <v>197</v>
      </c>
      <c r="D250" s="167" t="s">
        <v>119</v>
      </c>
      <c r="E250" s="108" t="s">
        <v>1725</v>
      </c>
      <c r="F250" s="167" t="s">
        <v>66</v>
      </c>
      <c r="G250" s="136">
        <v>260</v>
      </c>
    </row>
    <row r="251" spans="1:7" ht="15">
      <c r="A251" s="156"/>
      <c r="B251" s="111">
        <f t="shared" si="6"/>
        <v>213</v>
      </c>
      <c r="C251" s="108" t="s">
        <v>197</v>
      </c>
      <c r="D251" s="167" t="s">
        <v>119</v>
      </c>
      <c r="E251" s="108" t="s">
        <v>1726</v>
      </c>
      <c r="F251" s="167" t="s">
        <v>66</v>
      </c>
      <c r="G251" s="136">
        <v>196</v>
      </c>
    </row>
    <row r="252" spans="1:7" ht="15">
      <c r="A252" s="156"/>
      <c r="B252" s="111">
        <f t="shared" si="6"/>
        <v>214</v>
      </c>
      <c r="C252" s="108" t="s">
        <v>197</v>
      </c>
      <c r="D252" s="167" t="s">
        <v>119</v>
      </c>
      <c r="E252" s="108" t="s">
        <v>1727</v>
      </c>
      <c r="F252" s="167" t="s">
        <v>66</v>
      </c>
      <c r="G252" s="136">
        <v>332.4</v>
      </c>
    </row>
    <row r="253" spans="1:7" ht="15">
      <c r="A253" s="156"/>
      <c r="B253" s="111">
        <f t="shared" si="6"/>
        <v>215</v>
      </c>
      <c r="C253" s="108" t="s">
        <v>197</v>
      </c>
      <c r="D253" s="167" t="s">
        <v>119</v>
      </c>
      <c r="E253" s="108" t="s">
        <v>1728</v>
      </c>
      <c r="F253" s="167" t="s">
        <v>66</v>
      </c>
      <c r="G253" s="136">
        <v>252.6</v>
      </c>
    </row>
    <row r="254" spans="1:7" ht="15">
      <c r="A254" s="156"/>
      <c r="B254" s="111">
        <f t="shared" si="6"/>
        <v>216</v>
      </c>
      <c r="C254" s="108" t="s">
        <v>197</v>
      </c>
      <c r="D254" s="167" t="s">
        <v>119</v>
      </c>
      <c r="E254" s="108" t="s">
        <v>1729</v>
      </c>
      <c r="F254" s="167" t="s">
        <v>66</v>
      </c>
      <c r="G254" s="136">
        <v>178</v>
      </c>
    </row>
    <row r="255" spans="1:7" ht="15">
      <c r="A255" s="156"/>
      <c r="B255" s="111">
        <f t="shared" si="6"/>
        <v>217</v>
      </c>
      <c r="C255" s="108" t="s">
        <v>197</v>
      </c>
      <c r="D255" s="167" t="s">
        <v>119</v>
      </c>
      <c r="E255" s="108" t="s">
        <v>1730</v>
      </c>
      <c r="F255" s="167" t="s">
        <v>66</v>
      </c>
      <c r="G255" s="136">
        <v>236.1</v>
      </c>
    </row>
    <row r="256" spans="1:7" ht="15">
      <c r="A256" s="156"/>
      <c r="B256" s="111">
        <f t="shared" si="6"/>
        <v>218</v>
      </c>
      <c r="C256" s="108" t="s">
        <v>197</v>
      </c>
      <c r="D256" s="167" t="s">
        <v>119</v>
      </c>
      <c r="E256" s="108" t="s">
        <v>1321</v>
      </c>
      <c r="F256" s="167" t="s">
        <v>66</v>
      </c>
      <c r="G256" s="136">
        <v>13.4</v>
      </c>
    </row>
    <row r="257" spans="1:7" ht="15">
      <c r="A257" s="156"/>
      <c r="B257" s="111">
        <f t="shared" si="6"/>
        <v>219</v>
      </c>
      <c r="C257" s="108" t="s">
        <v>197</v>
      </c>
      <c r="D257" s="167" t="s">
        <v>119</v>
      </c>
      <c r="E257" s="108" t="s">
        <v>1322</v>
      </c>
      <c r="F257" s="167" t="s">
        <v>66</v>
      </c>
      <c r="G257" s="136">
        <v>26.6</v>
      </c>
    </row>
    <row r="258" spans="1:7" ht="15">
      <c r="A258" s="162" t="s">
        <v>1995</v>
      </c>
      <c r="B258" s="107"/>
      <c r="C258" s="107" t="s">
        <v>198</v>
      </c>
      <c r="D258" s="107"/>
      <c r="E258" s="107"/>
      <c r="F258" s="164"/>
      <c r="G258" s="136"/>
    </row>
    <row r="259" spans="1:7" ht="15">
      <c r="A259" s="156"/>
      <c r="B259" s="111">
        <v>220</v>
      </c>
      <c r="C259" s="108" t="s">
        <v>199</v>
      </c>
      <c r="D259" s="167" t="s">
        <v>119</v>
      </c>
      <c r="E259" s="108" t="s">
        <v>1913</v>
      </c>
      <c r="F259" s="167" t="s">
        <v>66</v>
      </c>
      <c r="G259" s="136">
        <v>84.6</v>
      </c>
    </row>
    <row r="260" spans="1:7" ht="15">
      <c r="A260" s="156"/>
      <c r="B260" s="111">
        <f>B259+1</f>
        <v>221</v>
      </c>
      <c r="C260" s="108" t="s">
        <v>199</v>
      </c>
      <c r="D260" s="167" t="s">
        <v>119</v>
      </c>
      <c r="E260" s="108" t="s">
        <v>1914</v>
      </c>
      <c r="F260" s="167" t="s">
        <v>66</v>
      </c>
      <c r="G260" s="136">
        <v>68.5</v>
      </c>
    </row>
    <row r="261" spans="1:7" ht="15">
      <c r="A261" s="156"/>
      <c r="B261" s="111">
        <f>B260+1</f>
        <v>222</v>
      </c>
      <c r="C261" s="108" t="s">
        <v>199</v>
      </c>
      <c r="D261" s="167" t="s">
        <v>119</v>
      </c>
      <c r="E261" s="108" t="s">
        <v>1915</v>
      </c>
      <c r="F261" s="167" t="s">
        <v>66</v>
      </c>
      <c r="G261" s="136">
        <v>60</v>
      </c>
    </row>
    <row r="262" spans="1:7" ht="15">
      <c r="A262" s="156"/>
      <c r="B262" s="111">
        <f>B261+1</f>
        <v>223</v>
      </c>
      <c r="C262" s="108" t="s">
        <v>199</v>
      </c>
      <c r="D262" s="167" t="s">
        <v>119</v>
      </c>
      <c r="E262" s="108" t="s">
        <v>1916</v>
      </c>
      <c r="F262" s="167" t="s">
        <v>66</v>
      </c>
      <c r="G262" s="136">
        <v>50.6</v>
      </c>
    </row>
    <row r="263" spans="1:7" ht="15">
      <c r="A263" s="156"/>
      <c r="B263" s="111">
        <f>B262+1</f>
        <v>224</v>
      </c>
      <c r="C263" s="108" t="s">
        <v>199</v>
      </c>
      <c r="D263" s="167" t="s">
        <v>119</v>
      </c>
      <c r="E263" s="108" t="s">
        <v>1917</v>
      </c>
      <c r="F263" s="167" t="s">
        <v>66</v>
      </c>
      <c r="G263" s="136">
        <v>40.799999999999997</v>
      </c>
    </row>
    <row r="264" spans="1:7" ht="15">
      <c r="A264" s="162" t="s">
        <v>1996</v>
      </c>
      <c r="B264" s="107"/>
      <c r="C264" s="107" t="s">
        <v>200</v>
      </c>
      <c r="D264" s="107"/>
      <c r="E264" s="107"/>
      <c r="F264" s="164"/>
      <c r="G264" s="136"/>
    </row>
    <row r="265" spans="1:7" ht="15">
      <c r="A265" s="156"/>
      <c r="B265" s="157">
        <v>225</v>
      </c>
      <c r="C265" s="164" t="s">
        <v>201</v>
      </c>
      <c r="D265" s="167" t="s">
        <v>119</v>
      </c>
      <c r="E265" s="108" t="s">
        <v>1731</v>
      </c>
      <c r="F265" s="167" t="s">
        <v>66</v>
      </c>
      <c r="G265" s="136">
        <v>284</v>
      </c>
    </row>
    <row r="266" spans="1:7" ht="15">
      <c r="A266" s="156"/>
      <c r="B266" s="157">
        <v>226</v>
      </c>
      <c r="C266" s="164" t="s">
        <v>201</v>
      </c>
      <c r="D266" s="167" t="s">
        <v>119</v>
      </c>
      <c r="E266" s="108" t="s">
        <v>1732</v>
      </c>
      <c r="F266" s="167" t="s">
        <v>66</v>
      </c>
      <c r="G266" s="136">
        <v>170.8</v>
      </c>
    </row>
    <row r="267" spans="1:7" ht="15">
      <c r="A267" s="196"/>
      <c r="B267" s="408" t="s">
        <v>1613</v>
      </c>
      <c r="C267" s="408"/>
      <c r="D267" s="408"/>
      <c r="E267" s="408"/>
      <c r="F267" s="197"/>
      <c r="G267" s="136"/>
    </row>
    <row r="268" spans="1:7" ht="18">
      <c r="A268" s="198"/>
      <c r="B268" s="157"/>
      <c r="C268" s="199" t="s">
        <v>202</v>
      </c>
      <c r="D268" s="200"/>
      <c r="E268" s="201"/>
      <c r="F268" s="160"/>
      <c r="G268" s="202"/>
    </row>
    <row r="269" spans="1:7" ht="20.25" customHeight="1">
      <c r="A269" s="162" t="s">
        <v>1997</v>
      </c>
      <c r="B269" s="157"/>
      <c r="C269" s="107" t="s">
        <v>203</v>
      </c>
      <c r="D269" s="107"/>
      <c r="E269" s="107"/>
      <c r="F269" s="164"/>
      <c r="G269" s="136"/>
    </row>
    <row r="270" spans="1:7" ht="45">
      <c r="A270" s="156"/>
      <c r="B270" s="157">
        <v>227</v>
      </c>
      <c r="C270" s="103" t="s">
        <v>204</v>
      </c>
      <c r="D270" s="167" t="s">
        <v>124</v>
      </c>
      <c r="E270" s="103" t="s">
        <v>205</v>
      </c>
      <c r="F270" s="167" t="s">
        <v>1019</v>
      </c>
      <c r="G270" s="136">
        <v>2.5</v>
      </c>
    </row>
    <row r="271" spans="1:7" ht="45">
      <c r="A271" s="156"/>
      <c r="B271" s="157">
        <f>B270+1</f>
        <v>228</v>
      </c>
      <c r="C271" s="103" t="s">
        <v>204</v>
      </c>
      <c r="D271" s="167" t="s">
        <v>124</v>
      </c>
      <c r="E271" s="103" t="s">
        <v>206</v>
      </c>
      <c r="F271" s="167" t="s">
        <v>1019</v>
      </c>
      <c r="G271" s="136">
        <v>2.7</v>
      </c>
    </row>
    <row r="272" spans="1:7" ht="45">
      <c r="A272" s="156"/>
      <c r="B272" s="157">
        <f t="shared" ref="B272:B286" si="7">B271+1</f>
        <v>229</v>
      </c>
      <c r="C272" s="103" t="s">
        <v>204</v>
      </c>
      <c r="D272" s="167" t="s">
        <v>124</v>
      </c>
      <c r="E272" s="103" t="s">
        <v>207</v>
      </c>
      <c r="F272" s="167" t="s">
        <v>1019</v>
      </c>
      <c r="G272" s="136">
        <v>3</v>
      </c>
    </row>
    <row r="273" spans="1:7" ht="45">
      <c r="A273" s="156"/>
      <c r="B273" s="157">
        <f t="shared" si="7"/>
        <v>230</v>
      </c>
      <c r="C273" s="103" t="s">
        <v>204</v>
      </c>
      <c r="D273" s="167" t="s">
        <v>124</v>
      </c>
      <c r="E273" s="103" t="s">
        <v>1020</v>
      </c>
      <c r="F273" s="167" t="s">
        <v>1019</v>
      </c>
      <c r="G273" s="136">
        <v>3.5</v>
      </c>
    </row>
    <row r="274" spans="1:7" ht="45">
      <c r="A274" s="156"/>
      <c r="B274" s="157">
        <f t="shared" si="7"/>
        <v>231</v>
      </c>
      <c r="C274" s="103" t="s">
        <v>204</v>
      </c>
      <c r="D274" s="167" t="s">
        <v>124</v>
      </c>
      <c r="E274" s="103" t="s">
        <v>1021</v>
      </c>
      <c r="F274" s="167" t="s">
        <v>1019</v>
      </c>
      <c r="G274" s="136">
        <v>3.7</v>
      </c>
    </row>
    <row r="275" spans="1:7" ht="45">
      <c r="A275" s="156"/>
      <c r="B275" s="157">
        <f t="shared" si="7"/>
        <v>232</v>
      </c>
      <c r="C275" s="103" t="s">
        <v>204</v>
      </c>
      <c r="D275" s="167" t="s">
        <v>124</v>
      </c>
      <c r="E275" s="103" t="s">
        <v>208</v>
      </c>
      <c r="F275" s="167" t="s">
        <v>1019</v>
      </c>
      <c r="G275" s="136">
        <v>4</v>
      </c>
    </row>
    <row r="276" spans="1:7" ht="45">
      <c r="A276" s="156"/>
      <c r="B276" s="157">
        <f t="shared" si="7"/>
        <v>233</v>
      </c>
      <c r="C276" s="103" t="s">
        <v>204</v>
      </c>
      <c r="D276" s="167" t="s">
        <v>124</v>
      </c>
      <c r="E276" s="103" t="s">
        <v>209</v>
      </c>
      <c r="F276" s="167" t="s">
        <v>1019</v>
      </c>
      <c r="G276" s="136">
        <v>4.2</v>
      </c>
    </row>
    <row r="277" spans="1:7" ht="45">
      <c r="A277" s="156"/>
      <c r="B277" s="157">
        <f t="shared" si="7"/>
        <v>234</v>
      </c>
      <c r="C277" s="103" t="s">
        <v>204</v>
      </c>
      <c r="D277" s="167" t="s">
        <v>124</v>
      </c>
      <c r="E277" s="103" t="s">
        <v>210</v>
      </c>
      <c r="F277" s="167" t="s">
        <v>1019</v>
      </c>
      <c r="G277" s="136">
        <v>4.7</v>
      </c>
    </row>
    <row r="278" spans="1:7" ht="45">
      <c r="A278" s="156"/>
      <c r="B278" s="157">
        <f t="shared" si="7"/>
        <v>235</v>
      </c>
      <c r="C278" s="103" t="s">
        <v>204</v>
      </c>
      <c r="D278" s="167" t="s">
        <v>124</v>
      </c>
      <c r="E278" s="103" t="s">
        <v>211</v>
      </c>
      <c r="F278" s="167" t="s">
        <v>1019</v>
      </c>
      <c r="G278" s="136">
        <v>5.3</v>
      </c>
    </row>
    <row r="279" spans="1:7" ht="15">
      <c r="A279" s="156"/>
      <c r="B279" s="157">
        <f t="shared" si="7"/>
        <v>236</v>
      </c>
      <c r="C279" s="103" t="s">
        <v>204</v>
      </c>
      <c r="D279" s="167" t="s">
        <v>124</v>
      </c>
      <c r="E279" s="108" t="s">
        <v>212</v>
      </c>
      <c r="F279" s="167" t="s">
        <v>213</v>
      </c>
      <c r="G279" s="136">
        <v>3</v>
      </c>
    </row>
    <row r="280" spans="1:7" ht="15">
      <c r="A280" s="156"/>
      <c r="B280" s="157">
        <f t="shared" si="7"/>
        <v>237</v>
      </c>
      <c r="C280" s="103" t="s">
        <v>204</v>
      </c>
      <c r="D280" s="167" t="s">
        <v>135</v>
      </c>
      <c r="E280" s="108" t="s">
        <v>1761</v>
      </c>
      <c r="F280" s="167" t="s">
        <v>213</v>
      </c>
      <c r="G280" s="136">
        <v>5.5</v>
      </c>
    </row>
    <row r="281" spans="1:7" ht="15">
      <c r="A281" s="156"/>
      <c r="B281" s="157">
        <f t="shared" si="7"/>
        <v>238</v>
      </c>
      <c r="C281" s="203" t="s">
        <v>214</v>
      </c>
      <c r="D281" s="167" t="s">
        <v>124</v>
      </c>
      <c r="E281" s="203" t="s">
        <v>215</v>
      </c>
      <c r="F281" s="167" t="s">
        <v>213</v>
      </c>
      <c r="G281" s="136">
        <v>7.0833333333333339</v>
      </c>
    </row>
    <row r="282" spans="1:7" ht="15">
      <c r="A282" s="156"/>
      <c r="B282" s="157">
        <f t="shared" si="7"/>
        <v>239</v>
      </c>
      <c r="C282" s="203" t="s">
        <v>214</v>
      </c>
      <c r="D282" s="167" t="s">
        <v>119</v>
      </c>
      <c r="E282" s="203" t="s">
        <v>216</v>
      </c>
      <c r="F282" s="167" t="s">
        <v>213</v>
      </c>
      <c r="G282" s="136">
        <v>3.6666699999999999</v>
      </c>
    </row>
    <row r="283" spans="1:7" ht="15">
      <c r="A283" s="190"/>
      <c r="B283" s="157">
        <f t="shared" si="7"/>
        <v>240</v>
      </c>
      <c r="C283" s="203" t="s">
        <v>214</v>
      </c>
      <c r="D283" s="167" t="s">
        <v>119</v>
      </c>
      <c r="E283" s="203" t="s">
        <v>217</v>
      </c>
      <c r="F283" s="167" t="s">
        <v>213</v>
      </c>
      <c r="G283" s="137">
        <v>4.75</v>
      </c>
    </row>
    <row r="284" spans="1:7" ht="15">
      <c r="A284" s="190"/>
      <c r="B284" s="157">
        <f t="shared" si="7"/>
        <v>241</v>
      </c>
      <c r="C284" s="108" t="s">
        <v>218</v>
      </c>
      <c r="D284" s="167" t="s">
        <v>124</v>
      </c>
      <c r="E284" s="108" t="s">
        <v>219</v>
      </c>
      <c r="F284" s="167" t="s">
        <v>213</v>
      </c>
      <c r="G284" s="137">
        <v>5.75</v>
      </c>
    </row>
    <row r="285" spans="1:7" ht="15">
      <c r="A285" s="190"/>
      <c r="B285" s="157">
        <f t="shared" si="7"/>
        <v>242</v>
      </c>
      <c r="C285" s="103" t="s">
        <v>220</v>
      </c>
      <c r="D285" s="167" t="s">
        <v>124</v>
      </c>
      <c r="E285" s="103" t="s">
        <v>221</v>
      </c>
      <c r="F285" s="167" t="s">
        <v>213</v>
      </c>
      <c r="G285" s="137">
        <v>3.25</v>
      </c>
    </row>
    <row r="286" spans="1:7" ht="15">
      <c r="A286" s="190"/>
      <c r="B286" s="157">
        <f t="shared" si="7"/>
        <v>243</v>
      </c>
      <c r="C286" s="203" t="s">
        <v>222</v>
      </c>
      <c r="D286" s="167" t="s">
        <v>124</v>
      </c>
      <c r="E286" s="203" t="s">
        <v>1022</v>
      </c>
      <c r="F286" s="167" t="s">
        <v>213</v>
      </c>
      <c r="G286" s="137">
        <v>7.5</v>
      </c>
    </row>
    <row r="287" spans="1:7" ht="20.25" customHeight="1">
      <c r="A287" s="162" t="s">
        <v>1998</v>
      </c>
      <c r="B287" s="157"/>
      <c r="C287" s="107" t="s">
        <v>223</v>
      </c>
      <c r="D287" s="107"/>
      <c r="E287" s="107"/>
      <c r="F287" s="164"/>
      <c r="G287" s="136"/>
    </row>
    <row r="288" spans="1:7" ht="30">
      <c r="A288" s="156"/>
      <c r="B288" s="157">
        <v>244</v>
      </c>
      <c r="C288" s="108" t="s">
        <v>224</v>
      </c>
      <c r="D288" s="167" t="s">
        <v>94</v>
      </c>
      <c r="E288" s="108" t="s">
        <v>225</v>
      </c>
      <c r="F288" s="167" t="s">
        <v>1023</v>
      </c>
      <c r="G288" s="136">
        <v>9.3750000000000018</v>
      </c>
    </row>
    <row r="289" spans="1:7" ht="30">
      <c r="A289" s="156"/>
      <c r="B289" s="157">
        <f>B288+1</f>
        <v>245</v>
      </c>
      <c r="C289" s="108" t="s">
        <v>224</v>
      </c>
      <c r="D289" s="167" t="s">
        <v>94</v>
      </c>
      <c r="E289" s="108" t="s">
        <v>225</v>
      </c>
      <c r="F289" s="167" t="s">
        <v>1024</v>
      </c>
      <c r="G289" s="136">
        <v>11.67</v>
      </c>
    </row>
    <row r="290" spans="1:7" ht="30">
      <c r="A290" s="156"/>
      <c r="B290" s="157">
        <f t="shared" ref="B290:B302" si="8">B289+1</f>
        <v>246</v>
      </c>
      <c r="C290" s="108" t="s">
        <v>224</v>
      </c>
      <c r="D290" s="167" t="s">
        <v>94</v>
      </c>
      <c r="E290" s="108" t="s">
        <v>226</v>
      </c>
      <c r="F290" s="167" t="s">
        <v>1025</v>
      </c>
      <c r="G290" s="136">
        <v>10</v>
      </c>
    </row>
    <row r="291" spans="1:7" ht="45">
      <c r="A291" s="156"/>
      <c r="B291" s="157">
        <f t="shared" si="8"/>
        <v>247</v>
      </c>
      <c r="C291" s="108" t="s">
        <v>224</v>
      </c>
      <c r="D291" s="167" t="s">
        <v>94</v>
      </c>
      <c r="E291" s="108" t="s">
        <v>227</v>
      </c>
      <c r="F291" s="167" t="s">
        <v>2151</v>
      </c>
      <c r="G291" s="136">
        <v>10</v>
      </c>
    </row>
    <row r="292" spans="1:7" ht="30">
      <c r="A292" s="156"/>
      <c r="B292" s="157">
        <f t="shared" si="8"/>
        <v>248</v>
      </c>
      <c r="C292" s="108" t="s">
        <v>224</v>
      </c>
      <c r="D292" s="167" t="s">
        <v>94</v>
      </c>
      <c r="E292" s="108" t="s">
        <v>225</v>
      </c>
      <c r="F292" s="167" t="s">
        <v>1784</v>
      </c>
      <c r="G292" s="136">
        <v>11.25</v>
      </c>
    </row>
    <row r="293" spans="1:7" ht="45">
      <c r="A293" s="156"/>
      <c r="B293" s="157">
        <f t="shared" si="8"/>
        <v>249</v>
      </c>
      <c r="C293" s="108" t="s">
        <v>224</v>
      </c>
      <c r="D293" s="167" t="s">
        <v>94</v>
      </c>
      <c r="E293" s="103" t="s">
        <v>228</v>
      </c>
      <c r="F293" s="167" t="s">
        <v>1447</v>
      </c>
      <c r="G293" s="136">
        <v>80</v>
      </c>
    </row>
    <row r="294" spans="1:7" ht="45">
      <c r="A294" s="156"/>
      <c r="B294" s="157">
        <f t="shared" si="8"/>
        <v>250</v>
      </c>
      <c r="C294" s="108" t="s">
        <v>224</v>
      </c>
      <c r="D294" s="167" t="s">
        <v>94</v>
      </c>
      <c r="E294" s="103" t="s">
        <v>229</v>
      </c>
      <c r="F294" s="167" t="s">
        <v>1398</v>
      </c>
      <c r="G294" s="136">
        <v>80</v>
      </c>
    </row>
    <row r="295" spans="1:7" ht="45">
      <c r="A295" s="156"/>
      <c r="B295" s="157">
        <f t="shared" si="8"/>
        <v>251</v>
      </c>
      <c r="C295" s="108" t="s">
        <v>224</v>
      </c>
      <c r="D295" s="167" t="s">
        <v>94</v>
      </c>
      <c r="E295" s="103" t="s">
        <v>230</v>
      </c>
      <c r="F295" s="167" t="s">
        <v>1398</v>
      </c>
      <c r="G295" s="136">
        <v>80</v>
      </c>
    </row>
    <row r="296" spans="1:7" ht="45">
      <c r="A296" s="156"/>
      <c r="B296" s="157">
        <f t="shared" si="8"/>
        <v>252</v>
      </c>
      <c r="C296" s="108" t="s">
        <v>224</v>
      </c>
      <c r="D296" s="167" t="s">
        <v>135</v>
      </c>
      <c r="E296" s="166" t="s">
        <v>231</v>
      </c>
      <c r="F296" s="167" t="s">
        <v>1399</v>
      </c>
      <c r="G296" s="136">
        <v>4.0833300000000001</v>
      </c>
    </row>
    <row r="297" spans="1:7" ht="18.75" customHeight="1">
      <c r="A297" s="156"/>
      <c r="B297" s="157">
        <f t="shared" si="8"/>
        <v>253</v>
      </c>
      <c r="C297" s="108" t="s">
        <v>224</v>
      </c>
      <c r="D297" s="167" t="s">
        <v>135</v>
      </c>
      <c r="E297" s="122" t="s">
        <v>232</v>
      </c>
      <c r="F297" s="167" t="s">
        <v>213</v>
      </c>
      <c r="G297" s="136">
        <v>35</v>
      </c>
    </row>
    <row r="298" spans="1:7" ht="45">
      <c r="A298" s="156"/>
      <c r="B298" s="157">
        <f t="shared" si="8"/>
        <v>254</v>
      </c>
      <c r="C298" s="166" t="s">
        <v>224</v>
      </c>
      <c r="D298" s="167" t="s">
        <v>135</v>
      </c>
      <c r="E298" s="103" t="s">
        <v>233</v>
      </c>
      <c r="F298" s="167" t="s">
        <v>1399</v>
      </c>
      <c r="G298" s="136">
        <v>7.5</v>
      </c>
    </row>
    <row r="299" spans="1:7" ht="45">
      <c r="A299" s="156"/>
      <c r="B299" s="157">
        <f t="shared" si="8"/>
        <v>255</v>
      </c>
      <c r="C299" s="166" t="s">
        <v>224</v>
      </c>
      <c r="D299" s="167" t="s">
        <v>135</v>
      </c>
      <c r="E299" s="108" t="s">
        <v>1918</v>
      </c>
      <c r="F299" s="167" t="s">
        <v>1399</v>
      </c>
      <c r="G299" s="136">
        <v>8</v>
      </c>
    </row>
    <row r="300" spans="1:7" ht="45">
      <c r="A300" s="156"/>
      <c r="B300" s="157">
        <f t="shared" si="8"/>
        <v>256</v>
      </c>
      <c r="C300" s="166" t="s">
        <v>224</v>
      </c>
      <c r="D300" s="167" t="s">
        <v>135</v>
      </c>
      <c r="E300" s="103" t="s">
        <v>1919</v>
      </c>
      <c r="F300" s="167" t="s">
        <v>1399</v>
      </c>
      <c r="G300" s="136">
        <v>6</v>
      </c>
    </row>
    <row r="301" spans="1:7" ht="15">
      <c r="A301" s="156"/>
      <c r="B301" s="157">
        <f t="shared" si="8"/>
        <v>257</v>
      </c>
      <c r="C301" s="166" t="s">
        <v>224</v>
      </c>
      <c r="D301" s="167" t="s">
        <v>135</v>
      </c>
      <c r="E301" s="108" t="s">
        <v>234</v>
      </c>
      <c r="F301" s="167" t="s">
        <v>213</v>
      </c>
      <c r="G301" s="136">
        <v>6.6666699999999999</v>
      </c>
    </row>
    <row r="302" spans="1:7" ht="15">
      <c r="A302" s="156"/>
      <c r="B302" s="157">
        <f t="shared" si="8"/>
        <v>258</v>
      </c>
      <c r="C302" s="166" t="s">
        <v>224</v>
      </c>
      <c r="D302" s="167" t="s">
        <v>135</v>
      </c>
      <c r="E302" s="108" t="s">
        <v>1920</v>
      </c>
      <c r="F302" s="167" t="s">
        <v>213</v>
      </c>
      <c r="G302" s="136">
        <v>8</v>
      </c>
    </row>
    <row r="303" spans="1:7" ht="15">
      <c r="A303" s="162" t="s">
        <v>1999</v>
      </c>
      <c r="B303" s="157"/>
      <c r="C303" s="107" t="s">
        <v>235</v>
      </c>
      <c r="D303" s="107"/>
      <c r="E303" s="107"/>
      <c r="F303" s="164"/>
      <c r="G303" s="136"/>
    </row>
    <row r="304" spans="1:7" ht="45">
      <c r="A304" s="156"/>
      <c r="B304" s="157">
        <v>259</v>
      </c>
      <c r="C304" s="103" t="s">
        <v>236</v>
      </c>
      <c r="D304" s="167" t="s">
        <v>124</v>
      </c>
      <c r="E304" s="103" t="s">
        <v>1026</v>
      </c>
      <c r="F304" s="167" t="s">
        <v>1399</v>
      </c>
      <c r="G304" s="136">
        <v>4.75</v>
      </c>
    </row>
    <row r="305" spans="1:7" ht="15">
      <c r="A305" s="156"/>
      <c r="B305" s="157">
        <f>B304+1</f>
        <v>260</v>
      </c>
      <c r="C305" s="103" t="s">
        <v>236</v>
      </c>
      <c r="D305" s="167" t="s">
        <v>124</v>
      </c>
      <c r="E305" s="203" t="s">
        <v>2000</v>
      </c>
      <c r="F305" s="167" t="s">
        <v>213</v>
      </c>
      <c r="G305" s="136">
        <v>2.9583300000000001</v>
      </c>
    </row>
    <row r="306" spans="1:7" ht="15">
      <c r="A306" s="156"/>
      <c r="B306" s="157">
        <f>B305+1</f>
        <v>261</v>
      </c>
      <c r="C306" s="103" t="s">
        <v>236</v>
      </c>
      <c r="D306" s="167" t="s">
        <v>124</v>
      </c>
      <c r="E306" s="108" t="s">
        <v>237</v>
      </c>
      <c r="F306" s="167" t="s">
        <v>213</v>
      </c>
      <c r="G306" s="136">
        <v>5.75</v>
      </c>
    </row>
    <row r="307" spans="1:7" ht="15">
      <c r="A307" s="190"/>
      <c r="B307" s="157">
        <f>B306+1</f>
        <v>262</v>
      </c>
      <c r="C307" s="103" t="s">
        <v>236</v>
      </c>
      <c r="D307" s="167" t="s">
        <v>124</v>
      </c>
      <c r="E307" s="108" t="s">
        <v>238</v>
      </c>
      <c r="F307" s="167" t="s">
        <v>213</v>
      </c>
      <c r="G307" s="137">
        <v>4.25</v>
      </c>
    </row>
    <row r="308" spans="1:7" ht="15">
      <c r="A308" s="156"/>
      <c r="B308" s="157">
        <f>B307+1</f>
        <v>263</v>
      </c>
      <c r="C308" s="103" t="s">
        <v>123</v>
      </c>
      <c r="D308" s="167" t="s">
        <v>124</v>
      </c>
      <c r="E308" s="103" t="s">
        <v>239</v>
      </c>
      <c r="F308" s="167" t="s">
        <v>240</v>
      </c>
      <c r="G308" s="136">
        <v>2.5</v>
      </c>
    </row>
    <row r="309" spans="1:7" ht="15">
      <c r="A309" s="156"/>
      <c r="B309" s="157">
        <f>B308+1</f>
        <v>264</v>
      </c>
      <c r="C309" s="103" t="s">
        <v>123</v>
      </c>
      <c r="D309" s="167" t="s">
        <v>124</v>
      </c>
      <c r="E309" s="103" t="s">
        <v>1027</v>
      </c>
      <c r="F309" s="167" t="s">
        <v>240</v>
      </c>
      <c r="G309" s="136">
        <v>4</v>
      </c>
    </row>
    <row r="310" spans="1:7" ht="15">
      <c r="A310" s="162" t="s">
        <v>2001</v>
      </c>
      <c r="B310" s="157"/>
      <c r="C310" s="107" t="s">
        <v>241</v>
      </c>
      <c r="D310" s="107"/>
      <c r="E310" s="107"/>
      <c r="F310" s="164"/>
      <c r="G310" s="136"/>
    </row>
    <row r="311" spans="1:7" ht="15">
      <c r="A311" s="156"/>
      <c r="B311" s="204">
        <v>265</v>
      </c>
      <c r="C311" s="205" t="s">
        <v>242</v>
      </c>
      <c r="D311" s="194" t="s">
        <v>119</v>
      </c>
      <c r="E311" s="205" t="s">
        <v>243</v>
      </c>
      <c r="F311" s="194" t="s">
        <v>240</v>
      </c>
      <c r="G311" s="136" t="s">
        <v>1902</v>
      </c>
    </row>
    <row r="312" spans="1:7" ht="15">
      <c r="A312" s="162" t="s">
        <v>2002</v>
      </c>
      <c r="B312" s="157"/>
      <c r="C312" s="107" t="s">
        <v>1448</v>
      </c>
      <c r="D312" s="111"/>
      <c r="E312" s="107"/>
      <c r="F312" s="164"/>
      <c r="G312" s="136"/>
    </row>
    <row r="313" spans="1:7" ht="30">
      <c r="A313" s="156"/>
      <c r="B313" s="157">
        <v>266</v>
      </c>
      <c r="C313" s="108" t="s">
        <v>244</v>
      </c>
      <c r="D313" s="167" t="s">
        <v>135</v>
      </c>
      <c r="E313" s="108" t="s">
        <v>1028</v>
      </c>
      <c r="F313" s="167" t="s">
        <v>1400</v>
      </c>
      <c r="G313" s="136">
        <v>1.6666700000000001</v>
      </c>
    </row>
    <row r="314" spans="1:7" ht="30">
      <c r="A314" s="156"/>
      <c r="B314" s="157">
        <f>B313+1</f>
        <v>267</v>
      </c>
      <c r="C314" s="108" t="s">
        <v>244</v>
      </c>
      <c r="D314" s="167" t="s">
        <v>135</v>
      </c>
      <c r="E314" s="108" t="s">
        <v>1029</v>
      </c>
      <c r="F314" s="167" t="s">
        <v>1400</v>
      </c>
      <c r="G314" s="136">
        <v>2.5</v>
      </c>
    </row>
    <row r="315" spans="1:7" ht="30">
      <c r="A315" s="156"/>
      <c r="B315" s="157">
        <f>B314+1</f>
        <v>268</v>
      </c>
      <c r="C315" s="108" t="s">
        <v>244</v>
      </c>
      <c r="D315" s="167" t="s">
        <v>135</v>
      </c>
      <c r="E315" s="108" t="s">
        <v>245</v>
      </c>
      <c r="F315" s="167" t="s">
        <v>1400</v>
      </c>
      <c r="G315" s="136">
        <v>3.3330000000000002</v>
      </c>
    </row>
    <row r="316" spans="1:7" ht="30">
      <c r="A316" s="156"/>
      <c r="B316" s="157">
        <f>B315+1</f>
        <v>269</v>
      </c>
      <c r="C316" s="108" t="s">
        <v>244</v>
      </c>
      <c r="D316" s="167" t="s">
        <v>135</v>
      </c>
      <c r="E316" s="108" t="s">
        <v>246</v>
      </c>
      <c r="F316" s="167" t="s">
        <v>1400</v>
      </c>
      <c r="G316" s="136">
        <v>4.1666699999999999</v>
      </c>
    </row>
    <row r="317" spans="1:7" ht="15">
      <c r="A317" s="162" t="s">
        <v>2003</v>
      </c>
      <c r="B317" s="157"/>
      <c r="C317" s="107" t="s">
        <v>247</v>
      </c>
      <c r="D317" s="111"/>
      <c r="E317" s="107"/>
      <c r="F317" s="164"/>
      <c r="G317" s="206"/>
    </row>
    <row r="318" spans="1:7" ht="45">
      <c r="A318" s="156"/>
      <c r="B318" s="157">
        <v>270</v>
      </c>
      <c r="C318" s="108" t="s">
        <v>244</v>
      </c>
      <c r="D318" s="167" t="s">
        <v>135</v>
      </c>
      <c r="E318" s="103" t="s">
        <v>1323</v>
      </c>
      <c r="F318" s="167" t="s">
        <v>1399</v>
      </c>
      <c r="G318" s="136">
        <v>4.4166699999999999</v>
      </c>
    </row>
    <row r="319" spans="1:7" ht="45">
      <c r="A319" s="156"/>
      <c r="B319" s="157">
        <f>+B318+1</f>
        <v>271</v>
      </c>
      <c r="C319" s="108" t="s">
        <v>244</v>
      </c>
      <c r="D319" s="167" t="s">
        <v>135</v>
      </c>
      <c r="E319" s="103" t="s">
        <v>1921</v>
      </c>
      <c r="F319" s="167" t="s">
        <v>1399</v>
      </c>
      <c r="G319" s="136">
        <v>4.5</v>
      </c>
    </row>
    <row r="320" spans="1:7" ht="45">
      <c r="A320" s="156"/>
      <c r="B320" s="157">
        <f>+B319+1</f>
        <v>272</v>
      </c>
      <c r="C320" s="108" t="s">
        <v>244</v>
      </c>
      <c r="D320" s="167" t="s">
        <v>135</v>
      </c>
      <c r="E320" s="103" t="s">
        <v>1922</v>
      </c>
      <c r="F320" s="167" t="s">
        <v>1399</v>
      </c>
      <c r="G320" s="136">
        <v>5.4583300000000001</v>
      </c>
    </row>
    <row r="321" spans="1:7" ht="45">
      <c r="A321" s="156"/>
      <c r="B321" s="157">
        <f>+B320+1</f>
        <v>273</v>
      </c>
      <c r="C321" s="108" t="s">
        <v>244</v>
      </c>
      <c r="D321" s="167" t="s">
        <v>135</v>
      </c>
      <c r="E321" s="103" t="s">
        <v>1324</v>
      </c>
      <c r="F321" s="167" t="s">
        <v>1399</v>
      </c>
      <c r="G321" s="136">
        <v>5</v>
      </c>
    </row>
    <row r="322" spans="1:7" ht="45">
      <c r="A322" s="156"/>
      <c r="B322" s="157">
        <f>+B321+1</f>
        <v>274</v>
      </c>
      <c r="C322" s="108" t="s">
        <v>244</v>
      </c>
      <c r="D322" s="167" t="s">
        <v>135</v>
      </c>
      <c r="E322" s="103" t="s">
        <v>1923</v>
      </c>
      <c r="F322" s="167" t="s">
        <v>1399</v>
      </c>
      <c r="G322" s="136">
        <v>6.625</v>
      </c>
    </row>
    <row r="323" spans="1:7" ht="45">
      <c r="A323" s="156"/>
      <c r="B323" s="157">
        <f>+B322+1</f>
        <v>275</v>
      </c>
      <c r="C323" s="108" t="s">
        <v>244</v>
      </c>
      <c r="D323" s="167" t="s">
        <v>135</v>
      </c>
      <c r="E323" s="103" t="s">
        <v>1924</v>
      </c>
      <c r="F323" s="167" t="s">
        <v>1399</v>
      </c>
      <c r="G323" s="136">
        <v>6.5</v>
      </c>
    </row>
    <row r="324" spans="1:7" ht="15">
      <c r="A324" s="162" t="s">
        <v>2004</v>
      </c>
      <c r="B324" s="157"/>
      <c r="C324" s="107" t="s">
        <v>1533</v>
      </c>
      <c r="D324" s="111"/>
      <c r="E324" s="107"/>
      <c r="F324" s="164"/>
      <c r="G324" s="136"/>
    </row>
    <row r="325" spans="1:7" ht="15">
      <c r="A325" s="156"/>
      <c r="B325" s="204">
        <v>276</v>
      </c>
      <c r="C325" s="108" t="s">
        <v>244</v>
      </c>
      <c r="D325" s="167" t="s">
        <v>135</v>
      </c>
      <c r="E325" s="103" t="s">
        <v>1030</v>
      </c>
      <c r="F325" s="167" t="s">
        <v>213</v>
      </c>
      <c r="G325" s="136">
        <v>4.0833300000000001</v>
      </c>
    </row>
    <row r="326" spans="1:7" ht="15">
      <c r="A326" s="156"/>
      <c r="B326" s="204">
        <f>B325+1</f>
        <v>277</v>
      </c>
      <c r="C326" s="108" t="s">
        <v>244</v>
      </c>
      <c r="D326" s="167" t="s">
        <v>135</v>
      </c>
      <c r="E326" s="103" t="s">
        <v>1031</v>
      </c>
      <c r="F326" s="167" t="s">
        <v>213</v>
      </c>
      <c r="G326" s="136">
        <v>4.9583300000000001</v>
      </c>
    </row>
    <row r="327" spans="1:7" ht="15">
      <c r="A327" s="190"/>
      <c r="B327" s="204">
        <f>B326+1</f>
        <v>278</v>
      </c>
      <c r="C327" s="108" t="s">
        <v>244</v>
      </c>
      <c r="D327" s="167" t="s">
        <v>135</v>
      </c>
      <c r="E327" s="103" t="s">
        <v>1032</v>
      </c>
      <c r="F327" s="167" t="s">
        <v>213</v>
      </c>
      <c r="G327" s="136">
        <v>5.75</v>
      </c>
    </row>
    <row r="328" spans="1:7" ht="15">
      <c r="A328" s="190"/>
      <c r="B328" s="204">
        <f>B327+1</f>
        <v>279</v>
      </c>
      <c r="C328" s="108" t="s">
        <v>244</v>
      </c>
      <c r="D328" s="167" t="s">
        <v>135</v>
      </c>
      <c r="E328" s="103" t="s">
        <v>1033</v>
      </c>
      <c r="F328" s="167" t="s">
        <v>213</v>
      </c>
      <c r="G328" s="136">
        <v>6</v>
      </c>
    </row>
    <row r="329" spans="1:7" ht="15">
      <c r="A329" s="156"/>
      <c r="B329" s="204">
        <f>B328+1</f>
        <v>280</v>
      </c>
      <c r="C329" s="108" t="s">
        <v>244</v>
      </c>
      <c r="D329" s="167" t="s">
        <v>135</v>
      </c>
      <c r="E329" s="103" t="s">
        <v>1034</v>
      </c>
      <c r="F329" s="167" t="s">
        <v>213</v>
      </c>
      <c r="G329" s="136">
        <v>4.5000000000000009</v>
      </c>
    </row>
    <row r="330" spans="1:7" ht="15">
      <c r="A330" s="156"/>
      <c r="B330" s="204">
        <f>B329+1</f>
        <v>281</v>
      </c>
      <c r="C330" s="193" t="s">
        <v>962</v>
      </c>
      <c r="D330" s="167" t="s">
        <v>135</v>
      </c>
      <c r="E330" s="103" t="s">
        <v>1762</v>
      </c>
      <c r="F330" s="167" t="s">
        <v>213</v>
      </c>
      <c r="G330" s="136">
        <v>6</v>
      </c>
    </row>
    <row r="331" spans="1:7" ht="15">
      <c r="A331" s="162" t="s">
        <v>2005</v>
      </c>
      <c r="B331" s="157"/>
      <c r="C331" s="107" t="s">
        <v>248</v>
      </c>
      <c r="D331" s="111"/>
      <c r="E331" s="107"/>
      <c r="F331" s="164"/>
      <c r="G331" s="206"/>
    </row>
    <row r="332" spans="1:7" ht="45">
      <c r="A332" s="156"/>
      <c r="B332" s="157">
        <v>282</v>
      </c>
      <c r="C332" s="108" t="s">
        <v>244</v>
      </c>
      <c r="D332" s="167" t="s">
        <v>135</v>
      </c>
      <c r="E332" s="103" t="s">
        <v>1035</v>
      </c>
      <c r="F332" s="167" t="s">
        <v>1398</v>
      </c>
      <c r="G332" s="136">
        <v>3.5000000000000004</v>
      </c>
    </row>
    <row r="333" spans="1:7" ht="45">
      <c r="A333" s="156"/>
      <c r="B333" s="157">
        <f>B332+1</f>
        <v>283</v>
      </c>
      <c r="C333" s="108" t="s">
        <v>244</v>
      </c>
      <c r="D333" s="167" t="s">
        <v>135</v>
      </c>
      <c r="E333" s="103" t="s">
        <v>1036</v>
      </c>
      <c r="F333" s="167" t="s">
        <v>1398</v>
      </c>
      <c r="G333" s="136">
        <v>4</v>
      </c>
    </row>
    <row r="334" spans="1:7" ht="45">
      <c r="A334" s="156"/>
      <c r="B334" s="157">
        <f>B333+1</f>
        <v>284</v>
      </c>
      <c r="C334" s="108" t="s">
        <v>244</v>
      </c>
      <c r="D334" s="167" t="s">
        <v>135</v>
      </c>
      <c r="E334" s="103" t="s">
        <v>1037</v>
      </c>
      <c r="F334" s="167" t="s">
        <v>1398</v>
      </c>
      <c r="G334" s="136">
        <v>4.5000000000000009</v>
      </c>
    </row>
    <row r="335" spans="1:7" ht="45">
      <c r="A335" s="156"/>
      <c r="B335" s="157">
        <f>B334+1</f>
        <v>285</v>
      </c>
      <c r="C335" s="108" t="s">
        <v>244</v>
      </c>
      <c r="D335" s="167" t="s">
        <v>135</v>
      </c>
      <c r="E335" s="103" t="s">
        <v>1038</v>
      </c>
      <c r="F335" s="167" t="s">
        <v>1398</v>
      </c>
      <c r="G335" s="136">
        <v>5</v>
      </c>
    </row>
    <row r="336" spans="1:7" ht="15">
      <c r="A336" s="162" t="s">
        <v>2006</v>
      </c>
      <c r="B336" s="157"/>
      <c r="C336" s="107" t="s">
        <v>249</v>
      </c>
      <c r="D336" s="111"/>
      <c r="E336" s="107"/>
      <c r="F336" s="164"/>
      <c r="G336" s="136"/>
    </row>
    <row r="337" spans="1:7" ht="15">
      <c r="A337" s="207"/>
      <c r="B337" s="208">
        <v>286</v>
      </c>
      <c r="C337" s="209" t="s">
        <v>1925</v>
      </c>
      <c r="D337" s="208" t="s">
        <v>1926</v>
      </c>
      <c r="E337" s="209" t="s">
        <v>1927</v>
      </c>
      <c r="F337" s="167" t="s">
        <v>213</v>
      </c>
      <c r="G337" s="136">
        <v>5.3999999999999999E-2</v>
      </c>
    </row>
    <row r="338" spans="1:7" ht="15">
      <c r="A338" s="207"/>
      <c r="B338" s="208">
        <f>B337+1</f>
        <v>287</v>
      </c>
      <c r="C338" s="209" t="s">
        <v>1925</v>
      </c>
      <c r="D338" s="208" t="s">
        <v>1926</v>
      </c>
      <c r="E338" s="209" t="s">
        <v>1928</v>
      </c>
      <c r="F338" s="167" t="s">
        <v>213</v>
      </c>
      <c r="G338" s="136">
        <v>0.1</v>
      </c>
    </row>
    <row r="339" spans="1:7" ht="15">
      <c r="A339" s="207"/>
      <c r="B339" s="208">
        <f t="shared" ref="B339:B357" si="9">B338+1</f>
        <v>288</v>
      </c>
      <c r="C339" s="209" t="s">
        <v>1925</v>
      </c>
      <c r="D339" s="208" t="s">
        <v>1926</v>
      </c>
      <c r="E339" s="209" t="s">
        <v>1929</v>
      </c>
      <c r="F339" s="167" t="s">
        <v>213</v>
      </c>
      <c r="G339" s="136">
        <v>0.14000000000000001</v>
      </c>
    </row>
    <row r="340" spans="1:7" ht="15">
      <c r="A340" s="207"/>
      <c r="B340" s="208">
        <f t="shared" si="9"/>
        <v>289</v>
      </c>
      <c r="C340" s="209" t="s">
        <v>1925</v>
      </c>
      <c r="D340" s="208" t="s">
        <v>1926</v>
      </c>
      <c r="E340" s="209" t="s">
        <v>1930</v>
      </c>
      <c r="F340" s="167" t="s">
        <v>213</v>
      </c>
      <c r="G340" s="136">
        <v>0.17</v>
      </c>
    </row>
    <row r="341" spans="1:7" ht="15">
      <c r="A341" s="207"/>
      <c r="B341" s="208">
        <f t="shared" si="9"/>
        <v>290</v>
      </c>
      <c r="C341" s="209" t="s">
        <v>1925</v>
      </c>
      <c r="D341" s="208" t="s">
        <v>1926</v>
      </c>
      <c r="E341" s="209" t="s">
        <v>1931</v>
      </c>
      <c r="F341" s="167" t="s">
        <v>213</v>
      </c>
      <c r="G341" s="136">
        <v>0.25</v>
      </c>
    </row>
    <row r="342" spans="1:7" ht="15">
      <c r="A342" s="207"/>
      <c r="B342" s="208">
        <f t="shared" si="9"/>
        <v>291</v>
      </c>
      <c r="C342" s="209" t="s">
        <v>1925</v>
      </c>
      <c r="D342" s="208" t="s">
        <v>1926</v>
      </c>
      <c r="E342" s="209" t="s">
        <v>1932</v>
      </c>
      <c r="F342" s="167" t="s">
        <v>213</v>
      </c>
      <c r="G342" s="136">
        <v>0.31</v>
      </c>
    </row>
    <row r="343" spans="1:7" ht="15">
      <c r="A343" s="207"/>
      <c r="B343" s="208">
        <f t="shared" si="9"/>
        <v>292</v>
      </c>
      <c r="C343" s="209" t="s">
        <v>1925</v>
      </c>
      <c r="D343" s="208" t="s">
        <v>1926</v>
      </c>
      <c r="E343" s="209" t="s">
        <v>1933</v>
      </c>
      <c r="F343" s="167" t="s">
        <v>213</v>
      </c>
      <c r="G343" s="136">
        <v>0.43</v>
      </c>
    </row>
    <row r="344" spans="1:7" ht="15">
      <c r="A344" s="207"/>
      <c r="B344" s="208">
        <f t="shared" si="9"/>
        <v>293</v>
      </c>
      <c r="C344" s="209" t="s">
        <v>1925</v>
      </c>
      <c r="D344" s="208" t="s">
        <v>1926</v>
      </c>
      <c r="E344" s="209" t="s">
        <v>1934</v>
      </c>
      <c r="F344" s="167" t="s">
        <v>213</v>
      </c>
      <c r="G344" s="136">
        <v>0.6</v>
      </c>
    </row>
    <row r="345" spans="1:7" ht="15">
      <c r="A345" s="207"/>
      <c r="B345" s="208">
        <f t="shared" si="9"/>
        <v>294</v>
      </c>
      <c r="C345" s="209" t="s">
        <v>1925</v>
      </c>
      <c r="D345" s="208" t="s">
        <v>1926</v>
      </c>
      <c r="E345" s="209" t="s">
        <v>1935</v>
      </c>
      <c r="F345" s="167" t="s">
        <v>213</v>
      </c>
      <c r="G345" s="136">
        <v>0.75</v>
      </c>
    </row>
    <row r="346" spans="1:7" ht="15">
      <c r="A346" s="207"/>
      <c r="B346" s="208">
        <f t="shared" si="9"/>
        <v>295</v>
      </c>
      <c r="C346" s="209" t="s">
        <v>1925</v>
      </c>
      <c r="D346" s="208" t="s">
        <v>1926</v>
      </c>
      <c r="E346" s="209" t="s">
        <v>1936</v>
      </c>
      <c r="F346" s="167" t="s">
        <v>213</v>
      </c>
      <c r="G346" s="136">
        <v>0.98</v>
      </c>
    </row>
    <row r="347" spans="1:7" ht="15">
      <c r="A347" s="207"/>
      <c r="B347" s="208">
        <f t="shared" si="9"/>
        <v>296</v>
      </c>
      <c r="C347" s="209" t="s">
        <v>302</v>
      </c>
      <c r="D347" s="208" t="s">
        <v>135</v>
      </c>
      <c r="E347" s="209" t="s">
        <v>1937</v>
      </c>
      <c r="F347" s="167" t="s">
        <v>213</v>
      </c>
      <c r="G347" s="136">
        <v>0.71</v>
      </c>
    </row>
    <row r="348" spans="1:7" ht="15">
      <c r="A348" s="207"/>
      <c r="B348" s="208">
        <f t="shared" si="9"/>
        <v>297</v>
      </c>
      <c r="C348" s="209" t="s">
        <v>302</v>
      </c>
      <c r="D348" s="208" t="s">
        <v>135</v>
      </c>
      <c r="E348" s="209" t="s">
        <v>1938</v>
      </c>
      <c r="F348" s="167" t="s">
        <v>213</v>
      </c>
      <c r="G348" s="136">
        <v>1.25</v>
      </c>
    </row>
    <row r="349" spans="1:7" ht="15">
      <c r="A349" s="207"/>
      <c r="B349" s="208">
        <f t="shared" si="9"/>
        <v>298</v>
      </c>
      <c r="C349" s="209" t="s">
        <v>302</v>
      </c>
      <c r="D349" s="208" t="s">
        <v>135</v>
      </c>
      <c r="E349" s="209" t="s">
        <v>1939</v>
      </c>
      <c r="F349" s="167" t="s">
        <v>213</v>
      </c>
      <c r="G349" s="136">
        <v>1.66</v>
      </c>
    </row>
    <row r="350" spans="1:7" ht="15">
      <c r="A350" s="207"/>
      <c r="B350" s="208">
        <f t="shared" si="9"/>
        <v>299</v>
      </c>
      <c r="C350" s="209" t="s">
        <v>302</v>
      </c>
      <c r="D350" s="208" t="s">
        <v>135</v>
      </c>
      <c r="E350" s="209" t="s">
        <v>1940</v>
      </c>
      <c r="F350" s="167" t="s">
        <v>213</v>
      </c>
      <c r="G350" s="136">
        <v>2.12</v>
      </c>
    </row>
    <row r="351" spans="1:7" ht="15">
      <c r="A351" s="207"/>
      <c r="B351" s="208">
        <f t="shared" si="9"/>
        <v>300</v>
      </c>
      <c r="C351" s="209" t="s">
        <v>302</v>
      </c>
      <c r="D351" s="208" t="s">
        <v>135</v>
      </c>
      <c r="E351" s="209" t="s">
        <v>1941</v>
      </c>
      <c r="F351" s="167" t="s">
        <v>213</v>
      </c>
      <c r="G351" s="136">
        <v>0.95</v>
      </c>
    </row>
    <row r="352" spans="1:7" ht="15">
      <c r="A352" s="207"/>
      <c r="B352" s="208">
        <f t="shared" si="9"/>
        <v>301</v>
      </c>
      <c r="C352" s="209" t="s">
        <v>302</v>
      </c>
      <c r="D352" s="208" t="s">
        <v>135</v>
      </c>
      <c r="E352" s="209" t="s">
        <v>1942</v>
      </c>
      <c r="F352" s="167" t="s">
        <v>213</v>
      </c>
      <c r="G352" s="136">
        <v>1.66</v>
      </c>
    </row>
    <row r="353" spans="1:7" ht="15">
      <c r="A353" s="207"/>
      <c r="B353" s="208">
        <f t="shared" si="9"/>
        <v>302</v>
      </c>
      <c r="C353" s="209" t="s">
        <v>302</v>
      </c>
      <c r="D353" s="208" t="s">
        <v>135</v>
      </c>
      <c r="E353" s="209" t="s">
        <v>1943</v>
      </c>
      <c r="F353" s="167" t="s">
        <v>213</v>
      </c>
      <c r="G353" s="136">
        <v>2.2000000000000002</v>
      </c>
    </row>
    <row r="354" spans="1:7" ht="15">
      <c r="A354" s="207"/>
      <c r="B354" s="208">
        <f t="shared" si="9"/>
        <v>303</v>
      </c>
      <c r="C354" s="209" t="s">
        <v>302</v>
      </c>
      <c r="D354" s="208" t="s">
        <v>135</v>
      </c>
      <c r="E354" s="209" t="s">
        <v>1944</v>
      </c>
      <c r="F354" s="167" t="s">
        <v>213</v>
      </c>
      <c r="G354" s="136">
        <v>2.75</v>
      </c>
    </row>
    <row r="355" spans="1:7" ht="15">
      <c r="A355" s="207"/>
      <c r="B355" s="208">
        <f t="shared" si="9"/>
        <v>304</v>
      </c>
      <c r="C355" s="209" t="s">
        <v>302</v>
      </c>
      <c r="D355" s="208" t="s">
        <v>135</v>
      </c>
      <c r="E355" s="209" t="s">
        <v>1945</v>
      </c>
      <c r="F355" s="167" t="s">
        <v>213</v>
      </c>
      <c r="G355" s="136">
        <v>1.41</v>
      </c>
    </row>
    <row r="356" spans="1:7" ht="15">
      <c r="A356" s="207"/>
      <c r="B356" s="208">
        <f t="shared" si="9"/>
        <v>305</v>
      </c>
      <c r="C356" s="209" t="s">
        <v>302</v>
      </c>
      <c r="D356" s="208" t="s">
        <v>135</v>
      </c>
      <c r="E356" s="209" t="s">
        <v>1946</v>
      </c>
      <c r="F356" s="167" t="s">
        <v>213</v>
      </c>
      <c r="G356" s="136">
        <v>2.75</v>
      </c>
    </row>
    <row r="357" spans="1:7" ht="15">
      <c r="A357" s="207"/>
      <c r="B357" s="208">
        <f t="shared" si="9"/>
        <v>306</v>
      </c>
      <c r="C357" s="209" t="s">
        <v>1947</v>
      </c>
      <c r="D357" s="208" t="s">
        <v>138</v>
      </c>
      <c r="E357" s="209" t="s">
        <v>1948</v>
      </c>
      <c r="F357" s="167" t="s">
        <v>213</v>
      </c>
      <c r="G357" s="136">
        <v>1.66</v>
      </c>
    </row>
    <row r="358" spans="1:7" ht="18">
      <c r="A358" s="190"/>
      <c r="B358" s="157"/>
      <c r="C358" s="199" t="s">
        <v>1785</v>
      </c>
      <c r="D358" s="210"/>
      <c r="E358" s="210"/>
      <c r="F358" s="211"/>
      <c r="G358" s="212"/>
    </row>
    <row r="359" spans="1:7" ht="15">
      <c r="A359" s="189" t="s">
        <v>2007</v>
      </c>
      <c r="B359" s="157"/>
      <c r="C359" s="107" t="s">
        <v>250</v>
      </c>
      <c r="D359" s="107"/>
      <c r="E359" s="107"/>
      <c r="F359" s="213"/>
      <c r="G359" s="212"/>
    </row>
    <row r="360" spans="1:7" ht="15">
      <c r="A360" s="190"/>
      <c r="B360" s="168">
        <v>307</v>
      </c>
      <c r="C360" s="103" t="s">
        <v>251</v>
      </c>
      <c r="D360" s="167" t="s">
        <v>87</v>
      </c>
      <c r="E360" s="103" t="s">
        <v>1325</v>
      </c>
      <c r="F360" s="178" t="s">
        <v>252</v>
      </c>
      <c r="G360" s="214">
        <v>275</v>
      </c>
    </row>
    <row r="361" spans="1:7" ht="15">
      <c r="A361" s="190"/>
      <c r="B361" s="168">
        <f>B360+1</f>
        <v>308</v>
      </c>
      <c r="C361" s="103" t="s">
        <v>251</v>
      </c>
      <c r="D361" s="167" t="s">
        <v>87</v>
      </c>
      <c r="E361" s="103" t="s">
        <v>1326</v>
      </c>
      <c r="F361" s="178" t="s">
        <v>252</v>
      </c>
      <c r="G361" s="214">
        <v>275</v>
      </c>
    </row>
    <row r="362" spans="1:7" ht="15">
      <c r="A362" s="190"/>
      <c r="B362" s="168">
        <f>B361+1</f>
        <v>309</v>
      </c>
      <c r="C362" s="103" t="s">
        <v>251</v>
      </c>
      <c r="D362" s="167" t="s">
        <v>87</v>
      </c>
      <c r="E362" s="103" t="s">
        <v>1327</v>
      </c>
      <c r="F362" s="178" t="s">
        <v>252</v>
      </c>
      <c r="G362" s="214">
        <v>275</v>
      </c>
    </row>
    <row r="363" spans="1:7" ht="15">
      <c r="A363" s="189" t="s">
        <v>2008</v>
      </c>
      <c r="B363" s="168"/>
      <c r="C363" s="107" t="s">
        <v>253</v>
      </c>
      <c r="D363" s="107"/>
      <c r="E363" s="107"/>
      <c r="F363" s="215"/>
      <c r="G363" s="212"/>
    </row>
    <row r="364" spans="1:7" ht="15">
      <c r="A364" s="190"/>
      <c r="B364" s="168">
        <v>310</v>
      </c>
      <c r="C364" s="123" t="s">
        <v>254</v>
      </c>
      <c r="D364" s="167" t="s">
        <v>87</v>
      </c>
      <c r="E364" s="103" t="s">
        <v>1039</v>
      </c>
      <c r="F364" s="178" t="s">
        <v>252</v>
      </c>
      <c r="G364" s="214">
        <v>295.83</v>
      </c>
    </row>
    <row r="365" spans="1:7" ht="15">
      <c r="A365" s="190"/>
      <c r="B365" s="168">
        <f>B364+1</f>
        <v>311</v>
      </c>
      <c r="C365" s="123" t="s">
        <v>254</v>
      </c>
      <c r="D365" s="167" t="s">
        <v>87</v>
      </c>
      <c r="E365" s="103" t="s">
        <v>1040</v>
      </c>
      <c r="F365" s="178" t="s">
        <v>252</v>
      </c>
      <c r="G365" s="214">
        <v>302.91666666666669</v>
      </c>
    </row>
    <row r="366" spans="1:7" ht="15">
      <c r="A366" s="190"/>
      <c r="B366" s="168">
        <f t="shared" ref="B366:B383" si="10">B365+1</f>
        <v>312</v>
      </c>
      <c r="C366" s="123" t="s">
        <v>254</v>
      </c>
      <c r="D366" s="167" t="s">
        <v>87</v>
      </c>
      <c r="E366" s="103" t="s">
        <v>255</v>
      </c>
      <c r="F366" s="178" t="s">
        <v>252</v>
      </c>
      <c r="G366" s="214">
        <v>286.66666666666669</v>
      </c>
    </row>
    <row r="367" spans="1:7" ht="15">
      <c r="A367" s="190"/>
      <c r="B367" s="168">
        <f t="shared" si="10"/>
        <v>313</v>
      </c>
      <c r="C367" s="123" t="s">
        <v>254</v>
      </c>
      <c r="D367" s="167" t="s">
        <v>87</v>
      </c>
      <c r="E367" s="103" t="s">
        <v>256</v>
      </c>
      <c r="F367" s="178" t="s">
        <v>252</v>
      </c>
      <c r="G367" s="214">
        <v>286.66666666666669</v>
      </c>
    </row>
    <row r="368" spans="1:7" ht="15">
      <c r="A368" s="190"/>
      <c r="B368" s="168">
        <f t="shared" si="10"/>
        <v>314</v>
      </c>
      <c r="C368" s="123" t="s">
        <v>254</v>
      </c>
      <c r="D368" s="167" t="s">
        <v>87</v>
      </c>
      <c r="E368" s="103" t="s">
        <v>257</v>
      </c>
      <c r="F368" s="178" t="s">
        <v>252</v>
      </c>
      <c r="G368" s="214">
        <v>286.66666666666669</v>
      </c>
    </row>
    <row r="369" spans="1:7" ht="15">
      <c r="A369" s="190"/>
      <c r="B369" s="168">
        <f t="shared" si="10"/>
        <v>315</v>
      </c>
      <c r="C369" s="123" t="s">
        <v>254</v>
      </c>
      <c r="D369" s="167" t="s">
        <v>87</v>
      </c>
      <c r="E369" s="103" t="s">
        <v>258</v>
      </c>
      <c r="F369" s="178" t="s">
        <v>252</v>
      </c>
      <c r="G369" s="214">
        <v>286.66666666666669</v>
      </c>
    </row>
    <row r="370" spans="1:7" ht="15">
      <c r="A370" s="190"/>
      <c r="B370" s="168">
        <f t="shared" si="10"/>
        <v>316</v>
      </c>
      <c r="C370" s="123" t="s">
        <v>254</v>
      </c>
      <c r="D370" s="167" t="s">
        <v>87</v>
      </c>
      <c r="E370" s="103" t="s">
        <v>259</v>
      </c>
      <c r="F370" s="178" t="s">
        <v>252</v>
      </c>
      <c r="G370" s="214">
        <v>286.66666666666669</v>
      </c>
    </row>
    <row r="371" spans="1:7" ht="15">
      <c r="A371" s="190"/>
      <c r="B371" s="168">
        <f t="shared" si="10"/>
        <v>317</v>
      </c>
      <c r="C371" s="123" t="s">
        <v>254</v>
      </c>
      <c r="D371" s="167" t="s">
        <v>87</v>
      </c>
      <c r="E371" s="103" t="s">
        <v>260</v>
      </c>
      <c r="F371" s="178" t="s">
        <v>252</v>
      </c>
      <c r="G371" s="214">
        <v>286.66666666666669</v>
      </c>
    </row>
    <row r="372" spans="1:7" ht="15">
      <c r="A372" s="190"/>
      <c r="B372" s="168">
        <f t="shared" si="10"/>
        <v>318</v>
      </c>
      <c r="C372" s="123" t="s">
        <v>254</v>
      </c>
      <c r="D372" s="167" t="s">
        <v>87</v>
      </c>
      <c r="E372" s="103" t="s">
        <v>261</v>
      </c>
      <c r="F372" s="178" t="s">
        <v>252</v>
      </c>
      <c r="G372" s="214">
        <v>286.66666666666669</v>
      </c>
    </row>
    <row r="373" spans="1:7" ht="15">
      <c r="A373" s="190"/>
      <c r="B373" s="168">
        <f t="shared" si="10"/>
        <v>319</v>
      </c>
      <c r="C373" s="123" t="s">
        <v>254</v>
      </c>
      <c r="D373" s="167" t="s">
        <v>87</v>
      </c>
      <c r="E373" s="103" t="s">
        <v>262</v>
      </c>
      <c r="F373" s="178" t="s">
        <v>252</v>
      </c>
      <c r="G373" s="214">
        <v>286.66666666666669</v>
      </c>
    </row>
    <row r="374" spans="1:7" ht="15">
      <c r="A374" s="190"/>
      <c r="B374" s="168">
        <f t="shared" si="10"/>
        <v>320</v>
      </c>
      <c r="C374" s="123" t="s">
        <v>254</v>
      </c>
      <c r="D374" s="167" t="s">
        <v>87</v>
      </c>
      <c r="E374" s="103" t="s">
        <v>263</v>
      </c>
      <c r="F374" s="178" t="s">
        <v>252</v>
      </c>
      <c r="G374" s="214">
        <v>286.66666666666669</v>
      </c>
    </row>
    <row r="375" spans="1:7" ht="15">
      <c r="A375" s="190"/>
      <c r="B375" s="168">
        <f t="shared" si="10"/>
        <v>321</v>
      </c>
      <c r="C375" s="123" t="s">
        <v>254</v>
      </c>
      <c r="D375" s="167" t="s">
        <v>87</v>
      </c>
      <c r="E375" s="103" t="s">
        <v>1041</v>
      </c>
      <c r="F375" s="178" t="s">
        <v>66</v>
      </c>
      <c r="G375" s="214">
        <v>241.66666666666669</v>
      </c>
    </row>
    <row r="376" spans="1:7" ht="15">
      <c r="A376" s="190"/>
      <c r="B376" s="168">
        <f t="shared" si="10"/>
        <v>322</v>
      </c>
      <c r="C376" s="123" t="s">
        <v>254</v>
      </c>
      <c r="D376" s="167" t="s">
        <v>87</v>
      </c>
      <c r="E376" s="103" t="s">
        <v>1042</v>
      </c>
      <c r="F376" s="178" t="s">
        <v>66</v>
      </c>
      <c r="G376" s="214">
        <v>241.66666666666669</v>
      </c>
    </row>
    <row r="377" spans="1:7" ht="15">
      <c r="A377" s="190"/>
      <c r="B377" s="168">
        <f t="shared" si="10"/>
        <v>323</v>
      </c>
      <c r="C377" s="123" t="s">
        <v>254</v>
      </c>
      <c r="D377" s="167" t="s">
        <v>87</v>
      </c>
      <c r="E377" s="103" t="s">
        <v>1043</v>
      </c>
      <c r="F377" s="178" t="s">
        <v>66</v>
      </c>
      <c r="G377" s="214">
        <v>241.66666666666669</v>
      </c>
    </row>
    <row r="378" spans="1:7" ht="15">
      <c r="A378" s="190"/>
      <c r="B378" s="168">
        <f t="shared" si="10"/>
        <v>324</v>
      </c>
      <c r="C378" s="123" t="s">
        <v>254</v>
      </c>
      <c r="D378" s="167" t="s">
        <v>87</v>
      </c>
      <c r="E378" s="103" t="s">
        <v>1044</v>
      </c>
      <c r="F378" s="178" t="s">
        <v>66</v>
      </c>
      <c r="G378" s="214">
        <v>241.66666666666669</v>
      </c>
    </row>
    <row r="379" spans="1:7" ht="15">
      <c r="A379" s="190"/>
      <c r="B379" s="168">
        <f t="shared" si="10"/>
        <v>325</v>
      </c>
      <c r="C379" s="123" t="s">
        <v>254</v>
      </c>
      <c r="D379" s="167" t="s">
        <v>87</v>
      </c>
      <c r="E379" s="103" t="s">
        <v>1045</v>
      </c>
      <c r="F379" s="178" t="s">
        <v>66</v>
      </c>
      <c r="G379" s="214">
        <v>241.66666666666669</v>
      </c>
    </row>
    <row r="380" spans="1:7" ht="15">
      <c r="A380" s="190"/>
      <c r="B380" s="168">
        <f t="shared" si="10"/>
        <v>326</v>
      </c>
      <c r="C380" s="123" t="s">
        <v>254</v>
      </c>
      <c r="D380" s="167" t="s">
        <v>87</v>
      </c>
      <c r="E380" s="103" t="s">
        <v>1046</v>
      </c>
      <c r="F380" s="178" t="s">
        <v>66</v>
      </c>
      <c r="G380" s="214">
        <v>241.66666666666669</v>
      </c>
    </row>
    <row r="381" spans="1:7" ht="15">
      <c r="A381" s="190"/>
      <c r="B381" s="168">
        <f t="shared" si="10"/>
        <v>327</v>
      </c>
      <c r="C381" s="123" t="s">
        <v>254</v>
      </c>
      <c r="D381" s="167" t="s">
        <v>87</v>
      </c>
      <c r="E381" s="103" t="s">
        <v>1047</v>
      </c>
      <c r="F381" s="178" t="s">
        <v>66</v>
      </c>
      <c r="G381" s="214">
        <v>241.66666666666669</v>
      </c>
    </row>
    <row r="382" spans="1:7" ht="15">
      <c r="A382" s="190"/>
      <c r="B382" s="168">
        <f t="shared" si="10"/>
        <v>328</v>
      </c>
      <c r="C382" s="123" t="s">
        <v>254</v>
      </c>
      <c r="D382" s="167" t="s">
        <v>87</v>
      </c>
      <c r="E382" s="103" t="s">
        <v>1048</v>
      </c>
      <c r="F382" s="178" t="s">
        <v>66</v>
      </c>
      <c r="G382" s="214">
        <v>241.66666666666669</v>
      </c>
    </row>
    <row r="383" spans="1:7" ht="15">
      <c r="A383" s="190"/>
      <c r="B383" s="168">
        <f t="shared" si="10"/>
        <v>329</v>
      </c>
      <c r="C383" s="123" t="s">
        <v>254</v>
      </c>
      <c r="D383" s="167" t="s">
        <v>87</v>
      </c>
      <c r="E383" s="103" t="s">
        <v>1049</v>
      </c>
      <c r="F383" s="178" t="s">
        <v>66</v>
      </c>
      <c r="G383" s="214">
        <v>241.66666666666669</v>
      </c>
    </row>
    <row r="384" spans="1:7" ht="15">
      <c r="A384" s="216" t="s">
        <v>2009</v>
      </c>
      <c r="B384" s="168"/>
      <c r="C384" s="107" t="s">
        <v>264</v>
      </c>
      <c r="D384" s="107"/>
      <c r="E384" s="107"/>
      <c r="F384" s="215"/>
      <c r="G384" s="212"/>
    </row>
    <row r="385" spans="1:7" ht="15">
      <c r="A385" s="190"/>
      <c r="B385" s="168">
        <v>330</v>
      </c>
      <c r="C385" s="123" t="s">
        <v>265</v>
      </c>
      <c r="D385" s="167" t="s">
        <v>124</v>
      </c>
      <c r="E385" s="103" t="s">
        <v>1869</v>
      </c>
      <c r="F385" s="178" t="s">
        <v>252</v>
      </c>
      <c r="G385" s="214">
        <v>1.2583333333333333</v>
      </c>
    </row>
    <row r="386" spans="1:7" ht="15">
      <c r="A386" s="190"/>
      <c r="B386" s="168">
        <f>B385+1</f>
        <v>331</v>
      </c>
      <c r="C386" s="123" t="s">
        <v>265</v>
      </c>
      <c r="D386" s="167" t="s">
        <v>124</v>
      </c>
      <c r="E386" s="103" t="s">
        <v>1401</v>
      </c>
      <c r="F386" s="178" t="s">
        <v>252</v>
      </c>
      <c r="G386" s="214">
        <v>1.9166666666666665</v>
      </c>
    </row>
    <row r="387" spans="1:7" ht="15">
      <c r="A387" s="190"/>
      <c r="B387" s="168">
        <f>B386+1</f>
        <v>332</v>
      </c>
      <c r="C387" s="123" t="s">
        <v>265</v>
      </c>
      <c r="D387" s="167" t="s">
        <v>124</v>
      </c>
      <c r="E387" s="103" t="s">
        <v>1402</v>
      </c>
      <c r="F387" s="178" t="s">
        <v>252</v>
      </c>
      <c r="G387" s="214">
        <v>2.5</v>
      </c>
    </row>
    <row r="388" spans="1:7" ht="15">
      <c r="A388" s="190"/>
      <c r="B388" s="168">
        <f t="shared" ref="B388:B396" si="11">B387+1</f>
        <v>333</v>
      </c>
      <c r="C388" s="123" t="s">
        <v>265</v>
      </c>
      <c r="D388" s="167" t="s">
        <v>124</v>
      </c>
      <c r="E388" s="103" t="s">
        <v>1403</v>
      </c>
      <c r="F388" s="178" t="s">
        <v>252</v>
      </c>
      <c r="G388" s="214">
        <v>3</v>
      </c>
    </row>
    <row r="389" spans="1:7" ht="15">
      <c r="A389" s="190"/>
      <c r="B389" s="168">
        <f t="shared" si="11"/>
        <v>334</v>
      </c>
      <c r="C389" s="123" t="s">
        <v>265</v>
      </c>
      <c r="D389" s="167" t="s">
        <v>124</v>
      </c>
      <c r="E389" s="103" t="s">
        <v>1404</v>
      </c>
      <c r="F389" s="178" t="s">
        <v>252</v>
      </c>
      <c r="G389" s="214">
        <v>3.5833333333333335</v>
      </c>
    </row>
    <row r="390" spans="1:7" ht="15">
      <c r="A390" s="190"/>
      <c r="B390" s="168">
        <f t="shared" si="11"/>
        <v>335</v>
      </c>
      <c r="C390" s="123" t="s">
        <v>265</v>
      </c>
      <c r="D390" s="167" t="s">
        <v>124</v>
      </c>
      <c r="E390" s="103" t="s">
        <v>1405</v>
      </c>
      <c r="F390" s="178" t="s">
        <v>252</v>
      </c>
      <c r="G390" s="214">
        <v>4.125</v>
      </c>
    </row>
    <row r="391" spans="1:7" ht="15">
      <c r="A391" s="190"/>
      <c r="B391" s="168">
        <f t="shared" si="11"/>
        <v>336</v>
      </c>
      <c r="C391" s="123" t="s">
        <v>265</v>
      </c>
      <c r="D391" s="167" t="s">
        <v>124</v>
      </c>
      <c r="E391" s="103" t="s">
        <v>1406</v>
      </c>
      <c r="F391" s="178" t="s">
        <v>252</v>
      </c>
      <c r="G391" s="214">
        <v>5.3333333333333339</v>
      </c>
    </row>
    <row r="392" spans="1:7" ht="15">
      <c r="A392" s="190"/>
      <c r="B392" s="168">
        <f t="shared" si="11"/>
        <v>337</v>
      </c>
      <c r="C392" s="123" t="s">
        <v>265</v>
      </c>
      <c r="D392" s="167" t="s">
        <v>124</v>
      </c>
      <c r="E392" s="103" t="s">
        <v>1407</v>
      </c>
      <c r="F392" s="178" t="s">
        <v>252</v>
      </c>
      <c r="G392" s="214">
        <v>8.5102777777777803</v>
      </c>
    </row>
    <row r="393" spans="1:7" ht="15">
      <c r="A393" s="190"/>
      <c r="B393" s="168">
        <f t="shared" si="11"/>
        <v>338</v>
      </c>
      <c r="C393" s="123" t="s">
        <v>265</v>
      </c>
      <c r="D393" s="167" t="s">
        <v>124</v>
      </c>
      <c r="E393" s="103" t="s">
        <v>1408</v>
      </c>
      <c r="F393" s="178" t="s">
        <v>252</v>
      </c>
      <c r="G393" s="214">
        <v>10.523333333333333</v>
      </c>
    </row>
    <row r="394" spans="1:7" ht="15">
      <c r="A394" s="190"/>
      <c r="B394" s="168">
        <f t="shared" si="11"/>
        <v>339</v>
      </c>
      <c r="C394" s="123" t="s">
        <v>265</v>
      </c>
      <c r="D394" s="167" t="s">
        <v>124</v>
      </c>
      <c r="E394" s="103" t="s">
        <v>1409</v>
      </c>
      <c r="F394" s="178" t="s">
        <v>252</v>
      </c>
      <c r="G394" s="214">
        <v>12.6</v>
      </c>
    </row>
    <row r="395" spans="1:7" ht="15">
      <c r="A395" s="190"/>
      <c r="B395" s="168">
        <f t="shared" si="11"/>
        <v>340</v>
      </c>
      <c r="C395" s="123" t="s">
        <v>265</v>
      </c>
      <c r="D395" s="167" t="s">
        <v>124</v>
      </c>
      <c r="E395" s="103" t="s">
        <v>1410</v>
      </c>
      <c r="F395" s="178" t="s">
        <v>252</v>
      </c>
      <c r="G395" s="214">
        <v>12.708333333333334</v>
      </c>
    </row>
    <row r="396" spans="1:7" ht="15">
      <c r="A396" s="190"/>
      <c r="B396" s="168">
        <f t="shared" si="11"/>
        <v>341</v>
      </c>
      <c r="C396" s="123" t="s">
        <v>265</v>
      </c>
      <c r="D396" s="167" t="s">
        <v>124</v>
      </c>
      <c r="E396" s="103" t="s">
        <v>1411</v>
      </c>
      <c r="F396" s="178" t="s">
        <v>252</v>
      </c>
      <c r="G396" s="214">
        <v>17.490000000000002</v>
      </c>
    </row>
    <row r="397" spans="1:7" ht="15">
      <c r="A397" s="189" t="s">
        <v>2010</v>
      </c>
      <c r="B397" s="168"/>
      <c r="C397" s="107" t="s">
        <v>266</v>
      </c>
      <c r="D397" s="107"/>
      <c r="E397" s="107"/>
      <c r="F397" s="215"/>
      <c r="G397" s="212"/>
    </row>
    <row r="398" spans="1:7" ht="15">
      <c r="A398" s="190"/>
      <c r="B398" s="168">
        <v>342</v>
      </c>
      <c r="C398" s="123" t="s">
        <v>267</v>
      </c>
      <c r="D398" s="167" t="s">
        <v>124</v>
      </c>
      <c r="E398" s="103" t="s">
        <v>1050</v>
      </c>
      <c r="F398" s="178" t="s">
        <v>252</v>
      </c>
      <c r="G398" s="214">
        <v>2.7083333333333335</v>
      </c>
    </row>
    <row r="399" spans="1:7" ht="15">
      <c r="A399" s="190"/>
      <c r="B399" s="168">
        <f>B398+1</f>
        <v>343</v>
      </c>
      <c r="C399" s="123" t="s">
        <v>267</v>
      </c>
      <c r="D399" s="167" t="s">
        <v>124</v>
      </c>
      <c r="E399" s="103" t="s">
        <v>1051</v>
      </c>
      <c r="F399" s="178" t="s">
        <v>252</v>
      </c>
      <c r="G399" s="214">
        <v>3.666666666666667</v>
      </c>
    </row>
    <row r="400" spans="1:7" ht="15">
      <c r="A400" s="190"/>
      <c r="B400" s="168">
        <f t="shared" ref="B400:B408" si="12">B399+1</f>
        <v>344</v>
      </c>
      <c r="C400" s="123" t="s">
        <v>267</v>
      </c>
      <c r="D400" s="167" t="s">
        <v>124</v>
      </c>
      <c r="E400" s="103" t="s">
        <v>1052</v>
      </c>
      <c r="F400" s="178" t="s">
        <v>252</v>
      </c>
      <c r="G400" s="214">
        <v>4.0138888888888893</v>
      </c>
    </row>
    <row r="401" spans="1:7" ht="15">
      <c r="A401" s="190"/>
      <c r="B401" s="168">
        <f t="shared" si="12"/>
        <v>345</v>
      </c>
      <c r="C401" s="123" t="s">
        <v>267</v>
      </c>
      <c r="D401" s="167" t="s">
        <v>124</v>
      </c>
      <c r="E401" s="103" t="s">
        <v>1053</v>
      </c>
      <c r="F401" s="178" t="s">
        <v>252</v>
      </c>
      <c r="G401" s="214">
        <v>3.75</v>
      </c>
    </row>
    <row r="402" spans="1:7" ht="15">
      <c r="A402" s="190"/>
      <c r="B402" s="168">
        <f t="shared" si="12"/>
        <v>346</v>
      </c>
      <c r="C402" s="123" t="s">
        <v>267</v>
      </c>
      <c r="D402" s="167" t="s">
        <v>124</v>
      </c>
      <c r="E402" s="103" t="s">
        <v>1054</v>
      </c>
      <c r="F402" s="178" t="s">
        <v>252</v>
      </c>
      <c r="G402" s="214">
        <v>5.0277777777777768</v>
      </c>
    </row>
    <row r="403" spans="1:7" ht="15">
      <c r="A403" s="190"/>
      <c r="B403" s="168">
        <f t="shared" si="12"/>
        <v>347</v>
      </c>
      <c r="C403" s="123" t="s">
        <v>267</v>
      </c>
      <c r="D403" s="167" t="s">
        <v>124</v>
      </c>
      <c r="E403" s="103" t="s">
        <v>1055</v>
      </c>
      <c r="F403" s="178" t="s">
        <v>252</v>
      </c>
      <c r="G403" s="214">
        <v>6.1875000000000009</v>
      </c>
    </row>
    <row r="404" spans="1:7" ht="15">
      <c r="A404" s="190"/>
      <c r="B404" s="168">
        <f t="shared" si="12"/>
        <v>348</v>
      </c>
      <c r="C404" s="123" t="s">
        <v>267</v>
      </c>
      <c r="D404" s="167" t="s">
        <v>124</v>
      </c>
      <c r="E404" s="103" t="s">
        <v>1056</v>
      </c>
      <c r="F404" s="178" t="s">
        <v>252</v>
      </c>
      <c r="G404" s="214">
        <v>7.645833333333333</v>
      </c>
    </row>
    <row r="405" spans="1:7" ht="15">
      <c r="A405" s="190"/>
      <c r="B405" s="168">
        <f t="shared" si="12"/>
        <v>349</v>
      </c>
      <c r="C405" s="123" t="s">
        <v>267</v>
      </c>
      <c r="D405" s="167" t="s">
        <v>124</v>
      </c>
      <c r="E405" s="103" t="s">
        <v>1733</v>
      </c>
      <c r="F405" s="178" t="s">
        <v>252</v>
      </c>
      <c r="G405" s="214">
        <v>12.920833333333336</v>
      </c>
    </row>
    <row r="406" spans="1:7" ht="15">
      <c r="A406" s="190"/>
      <c r="B406" s="168">
        <f t="shared" si="12"/>
        <v>350</v>
      </c>
      <c r="C406" s="123" t="s">
        <v>267</v>
      </c>
      <c r="D406" s="167" t="s">
        <v>124</v>
      </c>
      <c r="E406" s="103" t="s">
        <v>1057</v>
      </c>
      <c r="F406" s="178" t="s">
        <v>252</v>
      </c>
      <c r="G406" s="214">
        <v>14.355833333333335</v>
      </c>
    </row>
    <row r="407" spans="1:7" ht="15">
      <c r="A407" s="190"/>
      <c r="B407" s="168">
        <f t="shared" si="12"/>
        <v>351</v>
      </c>
      <c r="C407" s="217" t="s">
        <v>267</v>
      </c>
      <c r="D407" s="218" t="s">
        <v>124</v>
      </c>
      <c r="E407" s="114" t="s">
        <v>1614</v>
      </c>
      <c r="F407" s="219" t="s">
        <v>252</v>
      </c>
      <c r="G407" s="214">
        <v>16.533333333333335</v>
      </c>
    </row>
    <row r="408" spans="1:7" ht="15">
      <c r="A408" s="190"/>
      <c r="B408" s="168">
        <f t="shared" si="12"/>
        <v>352</v>
      </c>
      <c r="C408" s="123" t="s">
        <v>267</v>
      </c>
      <c r="D408" s="167" t="s">
        <v>124</v>
      </c>
      <c r="E408" s="103" t="s">
        <v>1058</v>
      </c>
      <c r="F408" s="178" t="s">
        <v>252</v>
      </c>
      <c r="G408" s="214">
        <v>28.135000000000002</v>
      </c>
    </row>
    <row r="409" spans="1:7" ht="15">
      <c r="A409" s="189" t="s">
        <v>2011</v>
      </c>
      <c r="B409" s="168"/>
      <c r="C409" s="107" t="s">
        <v>268</v>
      </c>
      <c r="D409" s="107"/>
      <c r="E409" s="107"/>
      <c r="F409" s="215"/>
      <c r="G409" s="212"/>
    </row>
    <row r="410" spans="1:7" ht="15">
      <c r="A410" s="190"/>
      <c r="B410" s="168">
        <v>353</v>
      </c>
      <c r="C410" s="123" t="s">
        <v>269</v>
      </c>
      <c r="D410" s="167" t="s">
        <v>124</v>
      </c>
      <c r="E410" s="103" t="s">
        <v>270</v>
      </c>
      <c r="F410" s="178" t="s">
        <v>252</v>
      </c>
      <c r="G410" s="214">
        <v>0.25</v>
      </c>
    </row>
    <row r="411" spans="1:7" ht="15">
      <c r="A411" s="190"/>
      <c r="B411" s="168">
        <f>B410+1</f>
        <v>354</v>
      </c>
      <c r="C411" s="123" t="s">
        <v>269</v>
      </c>
      <c r="D411" s="167" t="s">
        <v>124</v>
      </c>
      <c r="E411" s="103" t="s">
        <v>271</v>
      </c>
      <c r="F411" s="178" t="s">
        <v>252</v>
      </c>
      <c r="G411" s="214">
        <v>0.25833333333333336</v>
      </c>
    </row>
    <row r="412" spans="1:7" ht="15">
      <c r="A412" s="190"/>
      <c r="B412" s="168">
        <f>B411+1</f>
        <v>355</v>
      </c>
      <c r="C412" s="123" t="s">
        <v>269</v>
      </c>
      <c r="D412" s="167" t="s">
        <v>124</v>
      </c>
      <c r="E412" s="103" t="s">
        <v>272</v>
      </c>
      <c r="F412" s="178" t="s">
        <v>252</v>
      </c>
      <c r="G412" s="214">
        <v>0.33333333333333337</v>
      </c>
    </row>
    <row r="413" spans="1:7" ht="15">
      <c r="A413" s="190"/>
      <c r="B413" s="168">
        <f>B412+1</f>
        <v>356</v>
      </c>
      <c r="C413" s="123" t="s">
        <v>269</v>
      </c>
      <c r="D413" s="167" t="s">
        <v>124</v>
      </c>
      <c r="E413" s="103" t="s">
        <v>273</v>
      </c>
      <c r="F413" s="178" t="s">
        <v>252</v>
      </c>
      <c r="G413" s="214">
        <v>0.55833333333333335</v>
      </c>
    </row>
    <row r="414" spans="1:7" ht="15">
      <c r="A414" s="189" t="s">
        <v>2012</v>
      </c>
      <c r="B414" s="168"/>
      <c r="C414" s="107" t="s">
        <v>274</v>
      </c>
      <c r="D414" s="107"/>
      <c r="E414" s="107"/>
      <c r="F414" s="215"/>
      <c r="G414" s="212"/>
    </row>
    <row r="415" spans="1:7" ht="15">
      <c r="A415" s="190"/>
      <c r="B415" s="168">
        <v>357</v>
      </c>
      <c r="C415" s="123" t="s">
        <v>275</v>
      </c>
      <c r="D415" s="167" t="s">
        <v>124</v>
      </c>
      <c r="E415" s="103" t="s">
        <v>1059</v>
      </c>
      <c r="F415" s="178" t="s">
        <v>252</v>
      </c>
      <c r="G415" s="214">
        <v>0.32083333333333336</v>
      </c>
    </row>
    <row r="416" spans="1:7" ht="15">
      <c r="A416" s="190"/>
      <c r="B416" s="168">
        <f>B415+1</f>
        <v>358</v>
      </c>
      <c r="C416" s="123" t="s">
        <v>275</v>
      </c>
      <c r="D416" s="167" t="s">
        <v>124</v>
      </c>
      <c r="E416" s="103" t="s">
        <v>434</v>
      </c>
      <c r="F416" s="178" t="s">
        <v>384</v>
      </c>
      <c r="G416" s="214">
        <v>0.28749999999999998</v>
      </c>
    </row>
    <row r="417" spans="1:7" ht="15">
      <c r="A417" s="190"/>
      <c r="B417" s="168">
        <f t="shared" ref="B417:B442" si="13">B416+1</f>
        <v>359</v>
      </c>
      <c r="C417" s="123" t="s">
        <v>275</v>
      </c>
      <c r="D417" s="167" t="s">
        <v>124</v>
      </c>
      <c r="E417" s="103" t="s">
        <v>1060</v>
      </c>
      <c r="F417" s="178" t="s">
        <v>252</v>
      </c>
      <c r="G417" s="214">
        <v>0.32916666666666672</v>
      </c>
    </row>
    <row r="418" spans="1:7" ht="15">
      <c r="A418" s="190"/>
      <c r="B418" s="168">
        <f t="shared" si="13"/>
        <v>360</v>
      </c>
      <c r="C418" s="123" t="s">
        <v>275</v>
      </c>
      <c r="D418" s="167" t="s">
        <v>124</v>
      </c>
      <c r="E418" s="103" t="s">
        <v>437</v>
      </c>
      <c r="F418" s="178" t="s">
        <v>252</v>
      </c>
      <c r="G418" s="214">
        <v>0.32916666666666672</v>
      </c>
    </row>
    <row r="419" spans="1:7" ht="15">
      <c r="A419" s="190"/>
      <c r="B419" s="168">
        <f t="shared" si="13"/>
        <v>361</v>
      </c>
      <c r="C419" s="123" t="s">
        <v>275</v>
      </c>
      <c r="D419" s="167" t="s">
        <v>124</v>
      </c>
      <c r="E419" s="103" t="s">
        <v>1061</v>
      </c>
      <c r="F419" s="178" t="s">
        <v>252</v>
      </c>
      <c r="G419" s="214">
        <v>0.39583333333333337</v>
      </c>
    </row>
    <row r="420" spans="1:7" ht="15">
      <c r="A420" s="190"/>
      <c r="B420" s="168">
        <f t="shared" si="13"/>
        <v>362</v>
      </c>
      <c r="C420" s="123" t="s">
        <v>275</v>
      </c>
      <c r="D420" s="167" t="s">
        <v>124</v>
      </c>
      <c r="E420" s="103" t="s">
        <v>1062</v>
      </c>
      <c r="F420" s="178" t="s">
        <v>252</v>
      </c>
      <c r="G420" s="214">
        <v>0.45416666666666666</v>
      </c>
    </row>
    <row r="421" spans="1:7" ht="15">
      <c r="A421" s="190"/>
      <c r="B421" s="168">
        <f t="shared" si="13"/>
        <v>363</v>
      </c>
      <c r="C421" s="123" t="s">
        <v>275</v>
      </c>
      <c r="D421" s="167" t="s">
        <v>124</v>
      </c>
      <c r="E421" s="103" t="s">
        <v>1063</v>
      </c>
      <c r="F421" s="178" t="s">
        <v>252</v>
      </c>
      <c r="G421" s="214">
        <v>0.53333333333333333</v>
      </c>
    </row>
    <row r="422" spans="1:7" ht="15">
      <c r="A422" s="190"/>
      <c r="B422" s="168">
        <f t="shared" si="13"/>
        <v>364</v>
      </c>
      <c r="C422" s="123" t="s">
        <v>275</v>
      </c>
      <c r="D422" s="167" t="s">
        <v>124</v>
      </c>
      <c r="E422" s="103" t="s">
        <v>1832</v>
      </c>
      <c r="F422" s="178" t="s">
        <v>252</v>
      </c>
      <c r="G422" s="214">
        <v>0.45833333333333337</v>
      </c>
    </row>
    <row r="423" spans="1:7" ht="15">
      <c r="A423" s="190"/>
      <c r="B423" s="168">
        <f t="shared" si="13"/>
        <v>365</v>
      </c>
      <c r="C423" s="123" t="s">
        <v>275</v>
      </c>
      <c r="D423" s="167" t="s">
        <v>124</v>
      </c>
      <c r="E423" s="103" t="s">
        <v>1064</v>
      </c>
      <c r="F423" s="178" t="s">
        <v>252</v>
      </c>
      <c r="G423" s="214">
        <v>0.54583333333333339</v>
      </c>
    </row>
    <row r="424" spans="1:7" ht="15">
      <c r="A424" s="190"/>
      <c r="B424" s="168">
        <f t="shared" si="13"/>
        <v>366</v>
      </c>
      <c r="C424" s="123" t="s">
        <v>275</v>
      </c>
      <c r="D424" s="167" t="s">
        <v>124</v>
      </c>
      <c r="E424" s="103" t="s">
        <v>1065</v>
      </c>
      <c r="F424" s="178" t="s">
        <v>252</v>
      </c>
      <c r="G424" s="214">
        <v>0.70833333333333326</v>
      </c>
    </row>
    <row r="425" spans="1:7" ht="15">
      <c r="A425" s="190"/>
      <c r="B425" s="168">
        <f t="shared" si="13"/>
        <v>367</v>
      </c>
      <c r="C425" s="123" t="s">
        <v>275</v>
      </c>
      <c r="D425" s="167" t="s">
        <v>124</v>
      </c>
      <c r="E425" s="103" t="s">
        <v>1066</v>
      </c>
      <c r="F425" s="178" t="s">
        <v>252</v>
      </c>
      <c r="G425" s="214">
        <v>0.64166666666666672</v>
      </c>
    </row>
    <row r="426" spans="1:7" ht="15">
      <c r="A426" s="190"/>
      <c r="B426" s="168">
        <f t="shared" si="13"/>
        <v>368</v>
      </c>
      <c r="C426" s="123" t="s">
        <v>275</v>
      </c>
      <c r="D426" s="167" t="s">
        <v>124</v>
      </c>
      <c r="E426" s="103" t="s">
        <v>1067</v>
      </c>
      <c r="F426" s="178" t="s">
        <v>252</v>
      </c>
      <c r="G426" s="214">
        <v>0.83333333333333337</v>
      </c>
    </row>
    <row r="427" spans="1:7" ht="15">
      <c r="A427" s="190"/>
      <c r="B427" s="168">
        <f t="shared" si="13"/>
        <v>369</v>
      </c>
      <c r="C427" s="123" t="s">
        <v>275</v>
      </c>
      <c r="D427" s="167" t="s">
        <v>124</v>
      </c>
      <c r="E427" s="103" t="s">
        <v>1068</v>
      </c>
      <c r="F427" s="178" t="s">
        <v>252</v>
      </c>
      <c r="G427" s="214">
        <v>0.6875</v>
      </c>
    </row>
    <row r="428" spans="1:7" ht="15">
      <c r="A428" s="190"/>
      <c r="B428" s="168">
        <f t="shared" si="13"/>
        <v>370</v>
      </c>
      <c r="C428" s="123" t="s">
        <v>275</v>
      </c>
      <c r="D428" s="167" t="s">
        <v>124</v>
      </c>
      <c r="E428" s="103" t="s">
        <v>1069</v>
      </c>
      <c r="F428" s="178" t="s">
        <v>252</v>
      </c>
      <c r="G428" s="214">
        <v>0.90416666666666667</v>
      </c>
    </row>
    <row r="429" spans="1:7" ht="15">
      <c r="A429" s="190"/>
      <c r="B429" s="168">
        <f t="shared" si="13"/>
        <v>371</v>
      </c>
      <c r="C429" s="123" t="s">
        <v>275</v>
      </c>
      <c r="D429" s="167" t="s">
        <v>124</v>
      </c>
      <c r="E429" s="103" t="s">
        <v>1070</v>
      </c>
      <c r="F429" s="178" t="s">
        <v>252</v>
      </c>
      <c r="G429" s="214">
        <v>1.1472222222222224</v>
      </c>
    </row>
    <row r="430" spans="1:7" ht="15">
      <c r="A430" s="190"/>
      <c r="B430" s="168">
        <f t="shared" si="13"/>
        <v>372</v>
      </c>
      <c r="C430" s="123" t="s">
        <v>275</v>
      </c>
      <c r="D430" s="167" t="s">
        <v>124</v>
      </c>
      <c r="E430" s="103" t="s">
        <v>1615</v>
      </c>
      <c r="F430" s="178" t="s">
        <v>252</v>
      </c>
      <c r="G430" s="214">
        <v>2.5750000000000002</v>
      </c>
    </row>
    <row r="431" spans="1:7" ht="15">
      <c r="A431" s="190"/>
      <c r="B431" s="168">
        <f t="shared" si="13"/>
        <v>373</v>
      </c>
      <c r="C431" s="123" t="s">
        <v>275</v>
      </c>
      <c r="D431" s="167" t="s">
        <v>124</v>
      </c>
      <c r="E431" s="103" t="s">
        <v>1071</v>
      </c>
      <c r="F431" s="178" t="s">
        <v>252</v>
      </c>
      <c r="G431" s="214">
        <v>1.5916666666666666</v>
      </c>
    </row>
    <row r="432" spans="1:7" ht="15">
      <c r="A432" s="190"/>
      <c r="B432" s="168">
        <f t="shared" si="13"/>
        <v>374</v>
      </c>
      <c r="C432" s="123" t="s">
        <v>275</v>
      </c>
      <c r="D432" s="167" t="s">
        <v>124</v>
      </c>
      <c r="E432" s="103" t="s">
        <v>1072</v>
      </c>
      <c r="F432" s="178" t="s">
        <v>252</v>
      </c>
      <c r="G432" s="214">
        <v>1.7666666666666668</v>
      </c>
    </row>
    <row r="433" spans="1:7" ht="15">
      <c r="A433" s="190"/>
      <c r="B433" s="168">
        <f t="shared" si="13"/>
        <v>375</v>
      </c>
      <c r="C433" s="123" t="s">
        <v>275</v>
      </c>
      <c r="D433" s="167" t="s">
        <v>124</v>
      </c>
      <c r="E433" s="103" t="s">
        <v>1616</v>
      </c>
      <c r="F433" s="178" t="s">
        <v>252</v>
      </c>
      <c r="G433" s="214">
        <v>1.7166666666666668</v>
      </c>
    </row>
    <row r="434" spans="1:7" ht="15">
      <c r="A434" s="190"/>
      <c r="B434" s="168">
        <f t="shared" si="13"/>
        <v>376</v>
      </c>
      <c r="C434" s="123" t="s">
        <v>275</v>
      </c>
      <c r="D434" s="167" t="s">
        <v>124</v>
      </c>
      <c r="E434" s="103" t="s">
        <v>1073</v>
      </c>
      <c r="F434" s="178" t="s">
        <v>252</v>
      </c>
      <c r="G434" s="214">
        <v>1.5916666666666666</v>
      </c>
    </row>
    <row r="435" spans="1:7" ht="15">
      <c r="A435" s="190"/>
      <c r="B435" s="168">
        <f t="shared" si="13"/>
        <v>377</v>
      </c>
      <c r="C435" s="123" t="s">
        <v>275</v>
      </c>
      <c r="D435" s="167" t="s">
        <v>124</v>
      </c>
      <c r="E435" s="103" t="s">
        <v>1074</v>
      </c>
      <c r="F435" s="178" t="s">
        <v>252</v>
      </c>
      <c r="G435" s="214">
        <v>2.0666666666666669</v>
      </c>
    </row>
    <row r="436" spans="1:7" ht="15">
      <c r="A436" s="190"/>
      <c r="B436" s="168">
        <f t="shared" si="13"/>
        <v>378</v>
      </c>
      <c r="C436" s="123" t="s">
        <v>275</v>
      </c>
      <c r="D436" s="167" t="s">
        <v>124</v>
      </c>
      <c r="E436" s="103" t="s">
        <v>1617</v>
      </c>
      <c r="F436" s="178" t="s">
        <v>252</v>
      </c>
      <c r="G436" s="214">
        <v>4.1500000000000004</v>
      </c>
    </row>
    <row r="437" spans="1:7" ht="15">
      <c r="A437" s="190"/>
      <c r="B437" s="168">
        <f t="shared" si="13"/>
        <v>379</v>
      </c>
      <c r="C437" s="123" t="s">
        <v>275</v>
      </c>
      <c r="D437" s="167" t="s">
        <v>124</v>
      </c>
      <c r="E437" s="103" t="s">
        <v>1075</v>
      </c>
      <c r="F437" s="178" t="s">
        <v>252</v>
      </c>
      <c r="G437" s="214">
        <v>3.5950000000000002</v>
      </c>
    </row>
    <row r="438" spans="1:7" ht="15">
      <c r="A438" s="190"/>
      <c r="B438" s="168">
        <f t="shared" si="13"/>
        <v>380</v>
      </c>
      <c r="C438" s="123" t="s">
        <v>275</v>
      </c>
      <c r="D438" s="167" t="s">
        <v>124</v>
      </c>
      <c r="E438" s="103" t="s">
        <v>1076</v>
      </c>
      <c r="F438" s="178" t="s">
        <v>252</v>
      </c>
      <c r="G438" s="214">
        <v>3.7958333333333329</v>
      </c>
    </row>
    <row r="439" spans="1:7" ht="15">
      <c r="A439" s="190"/>
      <c r="B439" s="168">
        <f t="shared" si="13"/>
        <v>381</v>
      </c>
      <c r="C439" s="123" t="s">
        <v>275</v>
      </c>
      <c r="D439" s="167" t="s">
        <v>124</v>
      </c>
      <c r="E439" s="103" t="s">
        <v>1077</v>
      </c>
      <c r="F439" s="178" t="s">
        <v>252</v>
      </c>
      <c r="G439" s="214">
        <v>5.9787499999999998</v>
      </c>
    </row>
    <row r="440" spans="1:7" ht="15">
      <c r="A440" s="190"/>
      <c r="B440" s="168">
        <f t="shared" si="13"/>
        <v>382</v>
      </c>
      <c r="C440" s="123" t="s">
        <v>275</v>
      </c>
      <c r="D440" s="167" t="s">
        <v>124</v>
      </c>
      <c r="E440" s="103" t="s">
        <v>1078</v>
      </c>
      <c r="F440" s="178" t="s">
        <v>252</v>
      </c>
      <c r="G440" s="214">
        <v>7.390833333333334</v>
      </c>
    </row>
    <row r="441" spans="1:7" ht="15">
      <c r="A441" s="190"/>
      <c r="B441" s="168">
        <f t="shared" si="13"/>
        <v>383</v>
      </c>
      <c r="C441" s="123" t="s">
        <v>275</v>
      </c>
      <c r="D441" s="167" t="s">
        <v>124</v>
      </c>
      <c r="E441" s="103" t="s">
        <v>1079</v>
      </c>
      <c r="F441" s="178" t="s">
        <v>252</v>
      </c>
      <c r="G441" s="214">
        <v>13.989583333333334</v>
      </c>
    </row>
    <row r="442" spans="1:7" ht="15">
      <c r="A442" s="190"/>
      <c r="B442" s="168">
        <f t="shared" si="13"/>
        <v>384</v>
      </c>
      <c r="C442" s="123" t="s">
        <v>275</v>
      </c>
      <c r="D442" s="167" t="s">
        <v>124</v>
      </c>
      <c r="E442" s="103" t="s">
        <v>1080</v>
      </c>
      <c r="F442" s="178" t="s">
        <v>252</v>
      </c>
      <c r="G442" s="214">
        <v>22.427083333333332</v>
      </c>
    </row>
    <row r="443" spans="1:7" ht="15">
      <c r="A443" s="189" t="s">
        <v>2013</v>
      </c>
      <c r="B443" s="168"/>
      <c r="C443" s="123" t="s">
        <v>276</v>
      </c>
      <c r="D443" s="167"/>
      <c r="E443" s="103"/>
      <c r="F443" s="178"/>
      <c r="G443" s="212"/>
    </row>
    <row r="444" spans="1:7" ht="15">
      <c r="A444" s="190"/>
      <c r="B444" s="168">
        <v>385</v>
      </c>
      <c r="C444" s="123" t="s">
        <v>277</v>
      </c>
      <c r="D444" s="167" t="s">
        <v>124</v>
      </c>
      <c r="E444" s="103" t="s">
        <v>1081</v>
      </c>
      <c r="F444" s="178" t="s">
        <v>252</v>
      </c>
      <c r="G444" s="214">
        <v>0.28333333333333338</v>
      </c>
    </row>
    <row r="445" spans="1:7" ht="15">
      <c r="A445" s="190"/>
      <c r="B445" s="168">
        <f>B444+1</f>
        <v>386</v>
      </c>
      <c r="C445" s="123" t="s">
        <v>277</v>
      </c>
      <c r="D445" s="167" t="s">
        <v>124</v>
      </c>
      <c r="E445" s="103" t="s">
        <v>1082</v>
      </c>
      <c r="F445" s="178" t="s">
        <v>252</v>
      </c>
      <c r="G445" s="214">
        <v>0.43000000000000005</v>
      </c>
    </row>
    <row r="446" spans="1:7" ht="15">
      <c r="A446" s="190"/>
      <c r="B446" s="168">
        <f t="shared" ref="B446:B456" si="14">B445+1</f>
        <v>387</v>
      </c>
      <c r="C446" s="123" t="s">
        <v>277</v>
      </c>
      <c r="D446" s="167" t="s">
        <v>124</v>
      </c>
      <c r="E446" s="103" t="s">
        <v>1083</v>
      </c>
      <c r="F446" s="178" t="s">
        <v>252</v>
      </c>
      <c r="G446" s="214">
        <v>0.58875</v>
      </c>
    </row>
    <row r="447" spans="1:7" ht="15">
      <c r="A447" s="190"/>
      <c r="B447" s="168">
        <f t="shared" si="14"/>
        <v>388</v>
      </c>
      <c r="C447" s="123" t="s">
        <v>277</v>
      </c>
      <c r="D447" s="167" t="s">
        <v>124</v>
      </c>
      <c r="E447" s="103" t="s">
        <v>1084</v>
      </c>
      <c r="F447" s="178" t="s">
        <v>252</v>
      </c>
      <c r="G447" s="214">
        <v>0.76750000000000007</v>
      </c>
    </row>
    <row r="448" spans="1:7" ht="15">
      <c r="A448" s="190"/>
      <c r="B448" s="168">
        <f t="shared" si="14"/>
        <v>389</v>
      </c>
      <c r="C448" s="123" t="s">
        <v>277</v>
      </c>
      <c r="D448" s="167" t="s">
        <v>124</v>
      </c>
      <c r="E448" s="103" t="s">
        <v>1085</v>
      </c>
      <c r="F448" s="178" t="s">
        <v>252</v>
      </c>
      <c r="G448" s="214">
        <v>1.1979166666666667</v>
      </c>
    </row>
    <row r="449" spans="1:7" ht="15">
      <c r="A449" s="190"/>
      <c r="B449" s="168">
        <f t="shared" si="14"/>
        <v>390</v>
      </c>
      <c r="C449" s="123" t="s">
        <v>277</v>
      </c>
      <c r="D449" s="167" t="s">
        <v>87</v>
      </c>
      <c r="E449" s="103" t="s">
        <v>1086</v>
      </c>
      <c r="F449" s="178" t="s">
        <v>252</v>
      </c>
      <c r="G449" s="214">
        <v>425</v>
      </c>
    </row>
    <row r="450" spans="1:7" ht="15">
      <c r="A450" s="190"/>
      <c r="B450" s="168">
        <f t="shared" si="14"/>
        <v>391</v>
      </c>
      <c r="C450" s="123" t="s">
        <v>277</v>
      </c>
      <c r="D450" s="167" t="s">
        <v>87</v>
      </c>
      <c r="E450" s="103" t="s">
        <v>1087</v>
      </c>
      <c r="F450" s="178" t="s">
        <v>252</v>
      </c>
      <c r="G450" s="214">
        <v>425</v>
      </c>
    </row>
    <row r="451" spans="1:7" ht="15">
      <c r="A451" s="190"/>
      <c r="B451" s="168">
        <f t="shared" si="14"/>
        <v>392</v>
      </c>
      <c r="C451" s="123" t="s">
        <v>277</v>
      </c>
      <c r="D451" s="167" t="s">
        <v>87</v>
      </c>
      <c r="E451" s="103" t="s">
        <v>1088</v>
      </c>
      <c r="F451" s="178" t="s">
        <v>252</v>
      </c>
      <c r="G451" s="214">
        <v>400</v>
      </c>
    </row>
    <row r="452" spans="1:7" ht="15">
      <c r="A452" s="190"/>
      <c r="B452" s="168">
        <f t="shared" si="14"/>
        <v>393</v>
      </c>
      <c r="C452" s="123" t="s">
        <v>277</v>
      </c>
      <c r="D452" s="167" t="s">
        <v>87</v>
      </c>
      <c r="E452" s="103" t="s">
        <v>1089</v>
      </c>
      <c r="F452" s="178" t="s">
        <v>252</v>
      </c>
      <c r="G452" s="214">
        <v>400</v>
      </c>
    </row>
    <row r="453" spans="1:7" ht="15">
      <c r="A453" s="190"/>
      <c r="B453" s="168">
        <f t="shared" si="14"/>
        <v>394</v>
      </c>
      <c r="C453" s="123" t="s">
        <v>277</v>
      </c>
      <c r="D453" s="167" t="s">
        <v>124</v>
      </c>
      <c r="E453" s="103" t="s">
        <v>1090</v>
      </c>
      <c r="F453" s="178" t="s">
        <v>252</v>
      </c>
      <c r="G453" s="214">
        <v>0.66</v>
      </c>
    </row>
    <row r="454" spans="1:7" ht="15">
      <c r="A454" s="190"/>
      <c r="B454" s="168">
        <f t="shared" si="14"/>
        <v>395</v>
      </c>
      <c r="C454" s="123" t="s">
        <v>277</v>
      </c>
      <c r="D454" s="167" t="s">
        <v>124</v>
      </c>
      <c r="E454" s="103" t="s">
        <v>1091</v>
      </c>
      <c r="F454" s="178" t="s">
        <v>252</v>
      </c>
      <c r="G454" s="214">
        <v>1.0854166666666669</v>
      </c>
    </row>
    <row r="455" spans="1:7" ht="15">
      <c r="A455" s="190"/>
      <c r="B455" s="168">
        <f t="shared" si="14"/>
        <v>396</v>
      </c>
      <c r="C455" s="123" t="s">
        <v>277</v>
      </c>
      <c r="D455" s="167" t="s">
        <v>124</v>
      </c>
      <c r="E455" s="103" t="s">
        <v>1092</v>
      </c>
      <c r="F455" s="178" t="s">
        <v>252</v>
      </c>
      <c r="G455" s="214">
        <v>1.2066666666666668</v>
      </c>
    </row>
    <row r="456" spans="1:7" ht="15">
      <c r="A456" s="190"/>
      <c r="B456" s="168">
        <f t="shared" si="14"/>
        <v>397</v>
      </c>
      <c r="C456" s="123" t="s">
        <v>277</v>
      </c>
      <c r="D456" s="167" t="s">
        <v>124</v>
      </c>
      <c r="E456" s="103" t="s">
        <v>1093</v>
      </c>
      <c r="F456" s="178" t="s">
        <v>252</v>
      </c>
      <c r="G456" s="214">
        <v>1.6191666666666669</v>
      </c>
    </row>
    <row r="457" spans="1:7" ht="15">
      <c r="A457" s="189" t="s">
        <v>2014</v>
      </c>
      <c r="B457" s="168"/>
      <c r="C457" s="107" t="s">
        <v>278</v>
      </c>
      <c r="D457" s="107"/>
      <c r="E457" s="107"/>
      <c r="F457" s="215"/>
      <c r="G457" s="212"/>
    </row>
    <row r="458" spans="1:7" ht="15">
      <c r="A458" s="190"/>
      <c r="B458" s="168">
        <f>B456+1</f>
        <v>398</v>
      </c>
      <c r="C458" s="123" t="s">
        <v>279</v>
      </c>
      <c r="D458" s="167" t="s">
        <v>135</v>
      </c>
      <c r="E458" s="103" t="s">
        <v>280</v>
      </c>
      <c r="F458" s="178" t="s">
        <v>252</v>
      </c>
      <c r="G458" s="214">
        <v>1.6745833333333333</v>
      </c>
    </row>
    <row r="459" spans="1:7" ht="15">
      <c r="A459" s="190"/>
      <c r="B459" s="168">
        <f>B458+1</f>
        <v>399</v>
      </c>
      <c r="C459" s="123" t="s">
        <v>279</v>
      </c>
      <c r="D459" s="167" t="s">
        <v>135</v>
      </c>
      <c r="E459" s="103" t="s">
        <v>281</v>
      </c>
      <c r="F459" s="178" t="s">
        <v>252</v>
      </c>
      <c r="G459" s="214">
        <v>3.2083749999999998</v>
      </c>
    </row>
    <row r="460" spans="1:7" ht="15">
      <c r="A460" s="190"/>
      <c r="B460" s="168">
        <f t="shared" ref="B460:B474" si="15">B459+1</f>
        <v>400</v>
      </c>
      <c r="C460" s="123" t="s">
        <v>279</v>
      </c>
      <c r="D460" s="167" t="s">
        <v>135</v>
      </c>
      <c r="E460" s="103" t="s">
        <v>282</v>
      </c>
      <c r="F460" s="178" t="s">
        <v>252</v>
      </c>
      <c r="G460" s="214">
        <v>3.8149999999999999</v>
      </c>
    </row>
    <row r="461" spans="1:7" ht="15">
      <c r="A461" s="190"/>
      <c r="B461" s="168">
        <f t="shared" si="15"/>
        <v>401</v>
      </c>
      <c r="C461" s="123" t="s">
        <v>279</v>
      </c>
      <c r="D461" s="167" t="s">
        <v>135</v>
      </c>
      <c r="E461" s="103" t="s">
        <v>283</v>
      </c>
      <c r="F461" s="178" t="s">
        <v>252</v>
      </c>
      <c r="G461" s="214">
        <v>4.7612500000000004</v>
      </c>
    </row>
    <row r="462" spans="1:7" ht="15">
      <c r="A462" s="190"/>
      <c r="B462" s="168">
        <f t="shared" si="15"/>
        <v>402</v>
      </c>
      <c r="C462" s="123" t="s">
        <v>279</v>
      </c>
      <c r="D462" s="167" t="s">
        <v>135</v>
      </c>
      <c r="E462" s="103" t="s">
        <v>1449</v>
      </c>
      <c r="F462" s="178" t="s">
        <v>252</v>
      </c>
      <c r="G462" s="214">
        <v>5.9062499999999991</v>
      </c>
    </row>
    <row r="463" spans="1:7" ht="15">
      <c r="A463" s="190"/>
      <c r="B463" s="168">
        <f t="shared" si="15"/>
        <v>403</v>
      </c>
      <c r="C463" s="123" t="s">
        <v>279</v>
      </c>
      <c r="D463" s="167" t="s">
        <v>135</v>
      </c>
      <c r="E463" s="103" t="s">
        <v>284</v>
      </c>
      <c r="F463" s="178" t="s">
        <v>252</v>
      </c>
      <c r="G463" s="214">
        <v>7.6995833333333339</v>
      </c>
    </row>
    <row r="464" spans="1:7" ht="15">
      <c r="A464" s="190"/>
      <c r="B464" s="168">
        <f t="shared" si="15"/>
        <v>404</v>
      </c>
      <c r="C464" s="123" t="s">
        <v>279</v>
      </c>
      <c r="D464" s="167" t="s">
        <v>135</v>
      </c>
      <c r="E464" s="103" t="s">
        <v>285</v>
      </c>
      <c r="F464" s="178" t="s">
        <v>252</v>
      </c>
      <c r="G464" s="214">
        <v>9.2966666666666669</v>
      </c>
    </row>
    <row r="465" spans="1:7" ht="15">
      <c r="A465" s="190"/>
      <c r="B465" s="168">
        <f t="shared" si="15"/>
        <v>405</v>
      </c>
      <c r="C465" s="123" t="s">
        <v>279</v>
      </c>
      <c r="D465" s="167" t="s">
        <v>135</v>
      </c>
      <c r="E465" s="103" t="s">
        <v>286</v>
      </c>
      <c r="F465" s="178" t="s">
        <v>252</v>
      </c>
      <c r="G465" s="214">
        <v>11.502777777777778</v>
      </c>
    </row>
    <row r="466" spans="1:7" ht="15">
      <c r="A466" s="190"/>
      <c r="B466" s="168">
        <f t="shared" si="15"/>
        <v>406</v>
      </c>
      <c r="C466" s="123" t="s">
        <v>279</v>
      </c>
      <c r="D466" s="167" t="s">
        <v>135</v>
      </c>
      <c r="E466" s="103" t="s">
        <v>287</v>
      </c>
      <c r="F466" s="178" t="s">
        <v>252</v>
      </c>
      <c r="G466" s="214">
        <v>14.416666666666668</v>
      </c>
    </row>
    <row r="467" spans="1:7" ht="15">
      <c r="A467" s="190"/>
      <c r="B467" s="168">
        <f t="shared" si="15"/>
        <v>407</v>
      </c>
      <c r="C467" s="123" t="s">
        <v>279</v>
      </c>
      <c r="D467" s="167" t="s">
        <v>135</v>
      </c>
      <c r="E467" s="103" t="s">
        <v>288</v>
      </c>
      <c r="F467" s="178" t="s">
        <v>252</v>
      </c>
      <c r="G467" s="214">
        <v>17.416666666666668</v>
      </c>
    </row>
    <row r="468" spans="1:7" ht="15">
      <c r="A468" s="190"/>
      <c r="B468" s="168">
        <f t="shared" si="15"/>
        <v>408</v>
      </c>
      <c r="C468" s="123" t="s">
        <v>279</v>
      </c>
      <c r="D468" s="167" t="s">
        <v>135</v>
      </c>
      <c r="E468" s="103" t="s">
        <v>289</v>
      </c>
      <c r="F468" s="178" t="s">
        <v>252</v>
      </c>
      <c r="G468" s="214">
        <v>20.925000000000001</v>
      </c>
    </row>
    <row r="469" spans="1:7" ht="15">
      <c r="A469" s="190"/>
      <c r="B469" s="168">
        <f t="shared" si="15"/>
        <v>409</v>
      </c>
      <c r="C469" s="123" t="s">
        <v>279</v>
      </c>
      <c r="D469" s="167" t="s">
        <v>135</v>
      </c>
      <c r="E469" s="103" t="s">
        <v>290</v>
      </c>
      <c r="F469" s="178" t="s">
        <v>252</v>
      </c>
      <c r="G469" s="214">
        <v>27.435000000000002</v>
      </c>
    </row>
    <row r="470" spans="1:7" ht="15">
      <c r="A470" s="190"/>
      <c r="B470" s="168">
        <f t="shared" si="15"/>
        <v>410</v>
      </c>
      <c r="C470" s="123" t="s">
        <v>279</v>
      </c>
      <c r="D470" s="167" t="s">
        <v>135</v>
      </c>
      <c r="E470" s="103" t="s">
        <v>291</v>
      </c>
      <c r="F470" s="178" t="s">
        <v>252</v>
      </c>
      <c r="G470" s="214">
        <v>33.377916666666671</v>
      </c>
    </row>
    <row r="471" spans="1:7" ht="15">
      <c r="A471" s="190"/>
      <c r="B471" s="168">
        <f t="shared" si="15"/>
        <v>411</v>
      </c>
      <c r="C471" s="123" t="s">
        <v>279</v>
      </c>
      <c r="D471" s="167" t="s">
        <v>135</v>
      </c>
      <c r="E471" s="103" t="s">
        <v>292</v>
      </c>
      <c r="F471" s="178" t="s">
        <v>252</v>
      </c>
      <c r="G471" s="214">
        <v>42.260833333333331</v>
      </c>
    </row>
    <row r="472" spans="1:7" ht="15">
      <c r="A472" s="190"/>
      <c r="B472" s="168">
        <f t="shared" si="15"/>
        <v>412</v>
      </c>
      <c r="C472" s="123" t="s">
        <v>279</v>
      </c>
      <c r="D472" s="167" t="s">
        <v>135</v>
      </c>
      <c r="E472" s="103" t="s">
        <v>293</v>
      </c>
      <c r="F472" s="178" t="s">
        <v>252</v>
      </c>
      <c r="G472" s="214">
        <v>46.66458333333334</v>
      </c>
    </row>
    <row r="473" spans="1:7" ht="15">
      <c r="A473" s="190"/>
      <c r="B473" s="168">
        <f t="shared" si="15"/>
        <v>413</v>
      </c>
      <c r="C473" s="123" t="s">
        <v>279</v>
      </c>
      <c r="D473" s="167" t="s">
        <v>135</v>
      </c>
      <c r="E473" s="103" t="s">
        <v>294</v>
      </c>
      <c r="F473" s="178" t="s">
        <v>252</v>
      </c>
      <c r="G473" s="214">
        <v>63.471666666666664</v>
      </c>
    </row>
    <row r="474" spans="1:7" ht="15">
      <c r="A474" s="190"/>
      <c r="B474" s="168">
        <f t="shared" si="15"/>
        <v>414</v>
      </c>
      <c r="C474" s="123" t="s">
        <v>279</v>
      </c>
      <c r="D474" s="167" t="s">
        <v>87</v>
      </c>
      <c r="E474" s="103" t="s">
        <v>1618</v>
      </c>
      <c r="F474" s="178" t="s">
        <v>252</v>
      </c>
      <c r="G474" s="214">
        <v>479.16666666666669</v>
      </c>
    </row>
    <row r="475" spans="1:7" ht="15">
      <c r="A475" s="189" t="s">
        <v>2015</v>
      </c>
      <c r="B475" s="220"/>
      <c r="C475" s="107" t="s">
        <v>295</v>
      </c>
      <c r="D475" s="107"/>
      <c r="E475" s="107"/>
      <c r="F475" s="215"/>
      <c r="G475" s="212"/>
    </row>
    <row r="476" spans="1:7" ht="15">
      <c r="A476" s="190"/>
      <c r="B476" s="168">
        <v>415</v>
      </c>
      <c r="C476" s="123" t="s">
        <v>296</v>
      </c>
      <c r="D476" s="167" t="s">
        <v>87</v>
      </c>
      <c r="E476" s="103" t="s">
        <v>1949</v>
      </c>
      <c r="F476" s="178" t="s">
        <v>252</v>
      </c>
      <c r="G476" s="214">
        <v>445.83333333333343</v>
      </c>
    </row>
    <row r="477" spans="1:7" ht="15">
      <c r="A477" s="190"/>
      <c r="B477" s="168">
        <f>B476+1</f>
        <v>416</v>
      </c>
      <c r="C477" s="123" t="s">
        <v>296</v>
      </c>
      <c r="D477" s="167" t="s">
        <v>87</v>
      </c>
      <c r="E477" s="103" t="s">
        <v>1950</v>
      </c>
      <c r="F477" s="178" t="s">
        <v>252</v>
      </c>
      <c r="G477" s="214">
        <v>358.33333333333337</v>
      </c>
    </row>
    <row r="478" spans="1:7" ht="15">
      <c r="A478" s="190"/>
      <c r="B478" s="168">
        <f t="shared" ref="B478:B487" si="16">B477+1</f>
        <v>417</v>
      </c>
      <c r="C478" s="123" t="s">
        <v>296</v>
      </c>
      <c r="D478" s="167" t="s">
        <v>87</v>
      </c>
      <c r="E478" s="103" t="s">
        <v>1951</v>
      </c>
      <c r="F478" s="178" t="s">
        <v>252</v>
      </c>
      <c r="G478" s="214">
        <v>358.33333333333337</v>
      </c>
    </row>
    <row r="479" spans="1:7" ht="15">
      <c r="A479" s="190"/>
      <c r="B479" s="168">
        <f t="shared" si="16"/>
        <v>418</v>
      </c>
      <c r="C479" s="123" t="s">
        <v>296</v>
      </c>
      <c r="D479" s="167" t="s">
        <v>87</v>
      </c>
      <c r="E479" s="103" t="s">
        <v>1952</v>
      </c>
      <c r="F479" s="178" t="s">
        <v>252</v>
      </c>
      <c r="G479" s="214">
        <v>447.91666666666663</v>
      </c>
    </row>
    <row r="480" spans="1:7" ht="15">
      <c r="A480" s="190"/>
      <c r="B480" s="168">
        <f t="shared" si="16"/>
        <v>419</v>
      </c>
      <c r="C480" s="123" t="s">
        <v>296</v>
      </c>
      <c r="D480" s="167" t="s">
        <v>87</v>
      </c>
      <c r="E480" s="103" t="s">
        <v>1953</v>
      </c>
      <c r="F480" s="178" t="s">
        <v>252</v>
      </c>
      <c r="G480" s="214">
        <v>358.33333333333337</v>
      </c>
    </row>
    <row r="481" spans="1:7" ht="15">
      <c r="A481" s="190"/>
      <c r="B481" s="168">
        <f t="shared" si="16"/>
        <v>420</v>
      </c>
      <c r="C481" s="123" t="s">
        <v>296</v>
      </c>
      <c r="D481" s="167" t="s">
        <v>87</v>
      </c>
      <c r="E481" s="103" t="s">
        <v>1094</v>
      </c>
      <c r="F481" s="178" t="s">
        <v>252</v>
      </c>
      <c r="G481" s="214">
        <v>329.16666666666669</v>
      </c>
    </row>
    <row r="482" spans="1:7" ht="15">
      <c r="A482" s="190"/>
      <c r="B482" s="168">
        <f t="shared" si="16"/>
        <v>421</v>
      </c>
      <c r="C482" s="123" t="s">
        <v>296</v>
      </c>
      <c r="D482" s="167" t="s">
        <v>87</v>
      </c>
      <c r="E482" s="103" t="s">
        <v>1095</v>
      </c>
      <c r="F482" s="178" t="s">
        <v>252</v>
      </c>
      <c r="G482" s="214">
        <v>329.16666666666669</v>
      </c>
    </row>
    <row r="483" spans="1:7" ht="15">
      <c r="A483" s="190"/>
      <c r="B483" s="168">
        <f t="shared" si="16"/>
        <v>422</v>
      </c>
      <c r="C483" s="123" t="s">
        <v>296</v>
      </c>
      <c r="D483" s="167" t="s">
        <v>87</v>
      </c>
      <c r="E483" s="103" t="s">
        <v>1096</v>
      </c>
      <c r="F483" s="178" t="s">
        <v>252</v>
      </c>
      <c r="G483" s="214">
        <v>329.16666666666669</v>
      </c>
    </row>
    <row r="484" spans="1:7" ht="15">
      <c r="A484" s="190"/>
      <c r="B484" s="168">
        <f t="shared" si="16"/>
        <v>423</v>
      </c>
      <c r="C484" s="123" t="s">
        <v>296</v>
      </c>
      <c r="D484" s="167" t="s">
        <v>87</v>
      </c>
      <c r="E484" s="103" t="s">
        <v>1954</v>
      </c>
      <c r="F484" s="178" t="s">
        <v>252</v>
      </c>
      <c r="G484" s="214">
        <v>400</v>
      </c>
    </row>
    <row r="485" spans="1:7" ht="15">
      <c r="A485" s="190">
        <v>7</v>
      </c>
      <c r="B485" s="168">
        <f t="shared" si="16"/>
        <v>424</v>
      </c>
      <c r="C485" s="123" t="s">
        <v>296</v>
      </c>
      <c r="D485" s="167" t="s">
        <v>87</v>
      </c>
      <c r="E485" s="103" t="s">
        <v>2158</v>
      </c>
      <c r="F485" s="178" t="s">
        <v>252</v>
      </c>
      <c r="G485" s="214">
        <v>333.33333333333337</v>
      </c>
    </row>
    <row r="486" spans="1:7" ht="15">
      <c r="A486" s="190"/>
      <c r="B486" s="168">
        <f t="shared" si="16"/>
        <v>425</v>
      </c>
      <c r="C486" s="123" t="s">
        <v>296</v>
      </c>
      <c r="D486" s="167" t="s">
        <v>87</v>
      </c>
      <c r="E486" s="103" t="s">
        <v>2159</v>
      </c>
      <c r="F486" s="178" t="s">
        <v>252</v>
      </c>
      <c r="G486" s="214">
        <v>333.33333333333337</v>
      </c>
    </row>
    <row r="487" spans="1:7" ht="15">
      <c r="A487" s="190"/>
      <c r="B487" s="168">
        <f t="shared" si="16"/>
        <v>426</v>
      </c>
      <c r="C487" s="123" t="s">
        <v>296</v>
      </c>
      <c r="D487" s="167" t="s">
        <v>87</v>
      </c>
      <c r="E487" s="103" t="s">
        <v>2160</v>
      </c>
      <c r="F487" s="178" t="s">
        <v>252</v>
      </c>
      <c r="G487" s="214">
        <v>333.33333333333337</v>
      </c>
    </row>
    <row r="488" spans="1:7" ht="15">
      <c r="A488" s="189" t="s">
        <v>2016</v>
      </c>
      <c r="B488" s="168"/>
      <c r="C488" s="107" t="s">
        <v>297</v>
      </c>
      <c r="D488" s="107"/>
      <c r="E488" s="107"/>
      <c r="F488" s="215"/>
      <c r="G488" s="212"/>
    </row>
    <row r="489" spans="1:7" ht="15">
      <c r="A489" s="190"/>
      <c r="B489" s="168">
        <v>427</v>
      </c>
      <c r="C489" s="123" t="s">
        <v>298</v>
      </c>
      <c r="D489" s="167" t="s">
        <v>138</v>
      </c>
      <c r="E489" s="103" t="s">
        <v>299</v>
      </c>
      <c r="F489" s="178" t="s">
        <v>66</v>
      </c>
      <c r="G489" s="214">
        <v>0.58333333333333337</v>
      </c>
    </row>
    <row r="490" spans="1:7" ht="15">
      <c r="A490" s="189" t="s">
        <v>2017</v>
      </c>
      <c r="B490" s="168"/>
      <c r="C490" s="107" t="s">
        <v>300</v>
      </c>
      <c r="D490" s="107"/>
      <c r="E490" s="107"/>
      <c r="F490" s="215"/>
      <c r="G490" s="212"/>
    </row>
    <row r="491" spans="1:7" ht="15">
      <c r="A491" s="190"/>
      <c r="B491" s="168">
        <v>428</v>
      </c>
      <c r="C491" s="123" t="s">
        <v>300</v>
      </c>
      <c r="D491" s="167" t="s">
        <v>138</v>
      </c>
      <c r="E491" s="103"/>
      <c r="F491" s="178" t="s">
        <v>252</v>
      </c>
      <c r="G491" s="214">
        <v>1</v>
      </c>
    </row>
    <row r="492" spans="1:7" ht="15">
      <c r="A492" s="189" t="s">
        <v>2018</v>
      </c>
      <c r="B492" s="168"/>
      <c r="C492" s="107" t="s">
        <v>301</v>
      </c>
      <c r="D492" s="107"/>
      <c r="E492" s="107"/>
      <c r="F492" s="215"/>
      <c r="G492" s="212"/>
    </row>
    <row r="493" spans="1:7" ht="30">
      <c r="A493" s="190"/>
      <c r="B493" s="168">
        <v>429</v>
      </c>
      <c r="C493" s="103" t="s">
        <v>302</v>
      </c>
      <c r="D493" s="167" t="s">
        <v>135</v>
      </c>
      <c r="E493" s="103" t="s">
        <v>2161</v>
      </c>
      <c r="F493" s="178" t="s">
        <v>66</v>
      </c>
      <c r="G493" s="214">
        <v>0.42083333333333345</v>
      </c>
    </row>
    <row r="494" spans="1:7" ht="30">
      <c r="A494" s="190"/>
      <c r="B494" s="168">
        <f>B493+1</f>
        <v>430</v>
      </c>
      <c r="C494" s="103" t="s">
        <v>302</v>
      </c>
      <c r="D494" s="167" t="s">
        <v>135</v>
      </c>
      <c r="E494" s="103" t="s">
        <v>2162</v>
      </c>
      <c r="F494" s="178" t="s">
        <v>66</v>
      </c>
      <c r="G494" s="214">
        <v>0.28541666666666665</v>
      </c>
    </row>
    <row r="495" spans="1:7" ht="30">
      <c r="A495" s="190"/>
      <c r="B495" s="168">
        <f t="shared" ref="B495:B505" si="17">B494+1</f>
        <v>431</v>
      </c>
      <c r="C495" s="103" t="s">
        <v>302</v>
      </c>
      <c r="D495" s="167" t="s">
        <v>135</v>
      </c>
      <c r="E495" s="103" t="s">
        <v>2163</v>
      </c>
      <c r="F495" s="178" t="s">
        <v>66</v>
      </c>
      <c r="G495" s="214">
        <v>0.22500000000000003</v>
      </c>
    </row>
    <row r="496" spans="1:7" ht="30">
      <c r="A496" s="190"/>
      <c r="B496" s="168">
        <f t="shared" si="17"/>
        <v>432</v>
      </c>
      <c r="C496" s="103" t="s">
        <v>302</v>
      </c>
      <c r="D496" s="167" t="s">
        <v>135</v>
      </c>
      <c r="E496" s="103" t="s">
        <v>2164</v>
      </c>
      <c r="F496" s="178" t="s">
        <v>66</v>
      </c>
      <c r="G496" s="214">
        <v>0.51666666666666672</v>
      </c>
    </row>
    <row r="497" spans="1:7" ht="30">
      <c r="A497" s="190"/>
      <c r="B497" s="168">
        <f t="shared" si="17"/>
        <v>433</v>
      </c>
      <c r="C497" s="103" t="s">
        <v>302</v>
      </c>
      <c r="D497" s="167" t="s">
        <v>135</v>
      </c>
      <c r="E497" s="104" t="s">
        <v>2165</v>
      </c>
      <c r="F497" s="178" t="s">
        <v>66</v>
      </c>
      <c r="G497" s="214">
        <v>0.38333333333333336</v>
      </c>
    </row>
    <row r="498" spans="1:7" ht="30">
      <c r="A498" s="190"/>
      <c r="B498" s="168">
        <f t="shared" si="17"/>
        <v>434</v>
      </c>
      <c r="C498" s="103" t="s">
        <v>302</v>
      </c>
      <c r="D498" s="167" t="s">
        <v>135</v>
      </c>
      <c r="E498" s="103" t="s">
        <v>2166</v>
      </c>
      <c r="F498" s="178" t="s">
        <v>66</v>
      </c>
      <c r="G498" s="214">
        <v>1.1583333333333332</v>
      </c>
    </row>
    <row r="499" spans="1:7" ht="30">
      <c r="A499" s="190"/>
      <c r="B499" s="168">
        <f t="shared" si="17"/>
        <v>435</v>
      </c>
      <c r="C499" s="103" t="s">
        <v>302</v>
      </c>
      <c r="D499" s="167" t="s">
        <v>135</v>
      </c>
      <c r="E499" s="103" t="s">
        <v>2167</v>
      </c>
      <c r="F499" s="178" t="s">
        <v>66</v>
      </c>
      <c r="G499" s="214">
        <v>0.8</v>
      </c>
    </row>
    <row r="500" spans="1:7" ht="30">
      <c r="A500" s="190"/>
      <c r="B500" s="168">
        <f t="shared" si="17"/>
        <v>436</v>
      </c>
      <c r="C500" s="103" t="s">
        <v>302</v>
      </c>
      <c r="D500" s="167" t="s">
        <v>135</v>
      </c>
      <c r="E500" s="104" t="s">
        <v>2168</v>
      </c>
      <c r="F500" s="178" t="s">
        <v>66</v>
      </c>
      <c r="G500" s="214">
        <v>0.59166666666666667</v>
      </c>
    </row>
    <row r="501" spans="1:7" ht="30">
      <c r="A501" s="190"/>
      <c r="B501" s="168">
        <f t="shared" si="17"/>
        <v>437</v>
      </c>
      <c r="C501" s="103" t="s">
        <v>302</v>
      </c>
      <c r="D501" s="167" t="s">
        <v>135</v>
      </c>
      <c r="E501" s="103" t="s">
        <v>2169</v>
      </c>
      <c r="F501" s="178" t="s">
        <v>66</v>
      </c>
      <c r="G501" s="214">
        <v>0.75</v>
      </c>
    </row>
    <row r="502" spans="1:7" ht="30">
      <c r="A502" s="190"/>
      <c r="B502" s="168">
        <f t="shared" si="17"/>
        <v>438</v>
      </c>
      <c r="C502" s="123" t="s">
        <v>302</v>
      </c>
      <c r="D502" s="167" t="s">
        <v>135</v>
      </c>
      <c r="E502" s="103" t="s">
        <v>303</v>
      </c>
      <c r="F502" s="178" t="s">
        <v>66</v>
      </c>
      <c r="G502" s="214">
        <v>0.46416666666666673</v>
      </c>
    </row>
    <row r="503" spans="1:7" ht="30">
      <c r="A503" s="190"/>
      <c r="B503" s="168">
        <f t="shared" si="17"/>
        <v>439</v>
      </c>
      <c r="C503" s="123" t="s">
        <v>302</v>
      </c>
      <c r="D503" s="167" t="s">
        <v>135</v>
      </c>
      <c r="E503" s="103" t="s">
        <v>304</v>
      </c>
      <c r="F503" s="178" t="s">
        <v>66</v>
      </c>
      <c r="G503" s="214">
        <v>0.56916666666666671</v>
      </c>
    </row>
    <row r="504" spans="1:7" ht="30">
      <c r="A504" s="190"/>
      <c r="B504" s="168">
        <f t="shared" si="17"/>
        <v>440</v>
      </c>
      <c r="C504" s="103" t="s">
        <v>302</v>
      </c>
      <c r="D504" s="167" t="s">
        <v>135</v>
      </c>
      <c r="E504" s="103" t="s">
        <v>1097</v>
      </c>
      <c r="F504" s="178" t="s">
        <v>66</v>
      </c>
      <c r="G504" s="214">
        <v>0.43458333333333343</v>
      </c>
    </row>
    <row r="505" spans="1:7" ht="30">
      <c r="A505" s="190"/>
      <c r="B505" s="168">
        <f t="shared" si="17"/>
        <v>441</v>
      </c>
      <c r="C505" s="103" t="s">
        <v>302</v>
      </c>
      <c r="D505" s="167" t="s">
        <v>135</v>
      </c>
      <c r="E505" s="103" t="s">
        <v>1328</v>
      </c>
      <c r="F505" s="178" t="s">
        <v>66</v>
      </c>
      <c r="G505" s="214">
        <v>0.51555555555555554</v>
      </c>
    </row>
    <row r="506" spans="1:7" ht="15">
      <c r="A506" s="189" t="s">
        <v>2019</v>
      </c>
      <c r="B506" s="168"/>
      <c r="C506" s="107" t="s">
        <v>305</v>
      </c>
      <c r="D506" s="107"/>
      <c r="E506" s="107"/>
      <c r="F506" s="215"/>
      <c r="G506" s="212"/>
    </row>
    <row r="507" spans="1:7" ht="18" customHeight="1">
      <c r="A507" s="190"/>
      <c r="B507" s="168">
        <v>442</v>
      </c>
      <c r="C507" s="103" t="s">
        <v>305</v>
      </c>
      <c r="D507" s="167" t="s">
        <v>138</v>
      </c>
      <c r="E507" s="103"/>
      <c r="F507" s="178" t="s">
        <v>66</v>
      </c>
      <c r="G507" s="214" t="s">
        <v>1902</v>
      </c>
    </row>
    <row r="508" spans="1:7" ht="15">
      <c r="A508" s="189" t="s">
        <v>2020</v>
      </c>
      <c r="B508" s="168"/>
      <c r="C508" s="107" t="s">
        <v>306</v>
      </c>
      <c r="D508" s="107"/>
      <c r="E508" s="107"/>
      <c r="F508" s="215"/>
      <c r="G508" s="212"/>
    </row>
    <row r="509" spans="1:7" ht="15">
      <c r="A509" s="190"/>
      <c r="B509" s="168">
        <v>443</v>
      </c>
      <c r="C509" s="103" t="s">
        <v>307</v>
      </c>
      <c r="D509" s="167" t="s">
        <v>124</v>
      </c>
      <c r="E509" s="103" t="s">
        <v>1619</v>
      </c>
      <c r="F509" s="178" t="s">
        <v>252</v>
      </c>
      <c r="G509" s="214">
        <v>0.51750000000000007</v>
      </c>
    </row>
    <row r="510" spans="1:7" ht="18.75" customHeight="1">
      <c r="A510" s="189" t="s">
        <v>2021</v>
      </c>
      <c r="B510" s="220"/>
      <c r="C510" s="107" t="s">
        <v>308</v>
      </c>
      <c r="D510" s="107"/>
      <c r="E510" s="107"/>
      <c r="F510" s="178"/>
      <c r="G510" s="212"/>
    </row>
    <row r="511" spans="1:7" ht="18.75" customHeight="1">
      <c r="A511" s="190"/>
      <c r="B511" s="168">
        <v>444</v>
      </c>
      <c r="C511" s="108" t="s">
        <v>309</v>
      </c>
      <c r="D511" s="167" t="s">
        <v>119</v>
      </c>
      <c r="E511" s="108" t="s">
        <v>310</v>
      </c>
      <c r="F511" s="178" t="s">
        <v>66</v>
      </c>
      <c r="G511" s="214" t="s">
        <v>1902</v>
      </c>
    </row>
    <row r="512" spans="1:7" ht="18.75" customHeight="1">
      <c r="A512" s="221"/>
      <c r="B512" s="401" t="s">
        <v>925</v>
      </c>
      <c r="C512" s="401"/>
      <c r="D512" s="401"/>
      <c r="E512" s="401"/>
      <c r="F512" s="401"/>
      <c r="G512" s="212"/>
    </row>
    <row r="513" spans="1:7" ht="18">
      <c r="A513" s="132" t="s">
        <v>2022</v>
      </c>
      <c r="B513" s="112"/>
      <c r="C513" s="199" t="s">
        <v>311</v>
      </c>
      <c r="D513" s="201"/>
      <c r="E513" s="201"/>
      <c r="F513" s="222"/>
      <c r="G513" s="223"/>
    </row>
    <row r="514" spans="1:7" ht="15">
      <c r="A514" s="224" t="s">
        <v>2023</v>
      </c>
      <c r="B514" s="112"/>
      <c r="C514" s="107" t="s">
        <v>312</v>
      </c>
      <c r="D514" s="107"/>
      <c r="E514" s="107"/>
      <c r="F514" s="225"/>
      <c r="G514" s="214"/>
    </row>
    <row r="515" spans="1:7" ht="15">
      <c r="A515" s="226"/>
      <c r="B515" s="168">
        <v>445</v>
      </c>
      <c r="C515" s="103" t="s">
        <v>313</v>
      </c>
      <c r="D515" s="105" t="s">
        <v>94</v>
      </c>
      <c r="E515" s="106" t="s">
        <v>314</v>
      </c>
      <c r="F515" s="178" t="s">
        <v>252</v>
      </c>
      <c r="G515" s="214">
        <v>125.00000000000001</v>
      </c>
    </row>
    <row r="516" spans="1:7" ht="15">
      <c r="A516" s="224" t="s">
        <v>2024</v>
      </c>
      <c r="B516" s="168"/>
      <c r="C516" s="107" t="s">
        <v>315</v>
      </c>
      <c r="D516" s="107"/>
      <c r="E516" s="107"/>
      <c r="F516" s="178"/>
      <c r="G516" s="214"/>
    </row>
    <row r="517" spans="1:7" ht="15">
      <c r="A517" s="132"/>
      <c r="B517" s="168">
        <v>446</v>
      </c>
      <c r="C517" s="103" t="s">
        <v>316</v>
      </c>
      <c r="D517" s="105" t="s">
        <v>124</v>
      </c>
      <c r="E517" s="103" t="s">
        <v>317</v>
      </c>
      <c r="F517" s="178" t="s">
        <v>318</v>
      </c>
      <c r="G517" s="214">
        <v>0.97599999999999998</v>
      </c>
    </row>
    <row r="518" spans="1:7" ht="15">
      <c r="A518" s="132"/>
      <c r="B518" s="168">
        <f>B517+1</f>
        <v>447</v>
      </c>
      <c r="C518" s="103" t="s">
        <v>316</v>
      </c>
      <c r="D518" s="105" t="s">
        <v>124</v>
      </c>
      <c r="E518" s="103" t="s">
        <v>319</v>
      </c>
      <c r="F518" s="178" t="s">
        <v>318</v>
      </c>
      <c r="G518" s="214">
        <v>1</v>
      </c>
    </row>
    <row r="519" spans="1:7" ht="15">
      <c r="A519" s="224" t="s">
        <v>2025</v>
      </c>
      <c r="B519" s="168"/>
      <c r="C519" s="107" t="s">
        <v>320</v>
      </c>
      <c r="D519" s="107"/>
      <c r="E519" s="107"/>
      <c r="F519" s="178"/>
      <c r="G519" s="214"/>
    </row>
    <row r="520" spans="1:7" ht="15">
      <c r="A520" s="132"/>
      <c r="B520" s="168">
        <v>448</v>
      </c>
      <c r="C520" s="103" t="s">
        <v>321</v>
      </c>
      <c r="D520" s="105" t="s">
        <v>124</v>
      </c>
      <c r="E520" s="103" t="s">
        <v>1098</v>
      </c>
      <c r="F520" s="178" t="s">
        <v>66</v>
      </c>
      <c r="G520" s="214" t="s">
        <v>1902</v>
      </c>
    </row>
    <row r="521" spans="1:7" ht="15">
      <c r="A521" s="224" t="s">
        <v>2026</v>
      </c>
      <c r="B521" s="168"/>
      <c r="C521" s="107" t="s">
        <v>322</v>
      </c>
      <c r="D521" s="107"/>
      <c r="E521" s="107"/>
      <c r="F521" s="178"/>
      <c r="G521" s="214"/>
    </row>
    <row r="522" spans="1:7" ht="15">
      <c r="A522" s="132"/>
      <c r="B522" s="168">
        <v>449</v>
      </c>
      <c r="C522" s="123" t="s">
        <v>323</v>
      </c>
      <c r="D522" s="105" t="s">
        <v>135</v>
      </c>
      <c r="E522" s="103" t="s">
        <v>324</v>
      </c>
      <c r="F522" s="178" t="s">
        <v>66</v>
      </c>
      <c r="G522" s="214" t="s">
        <v>1902</v>
      </c>
    </row>
    <row r="523" spans="1:7" ht="15">
      <c r="A523" s="224" t="s">
        <v>2027</v>
      </c>
      <c r="B523" s="168"/>
      <c r="C523" s="107" t="s">
        <v>325</v>
      </c>
      <c r="D523" s="107"/>
      <c r="E523" s="107"/>
      <c r="F523" s="178"/>
      <c r="G523" s="214"/>
    </row>
    <row r="524" spans="1:7" ht="15">
      <c r="A524" s="132"/>
      <c r="B524" s="168">
        <v>450</v>
      </c>
      <c r="C524" s="103" t="s">
        <v>326</v>
      </c>
      <c r="D524" s="105" t="s">
        <v>135</v>
      </c>
      <c r="E524" s="103" t="s">
        <v>327</v>
      </c>
      <c r="F524" s="178" t="s">
        <v>252</v>
      </c>
      <c r="G524" s="214">
        <v>1.6125</v>
      </c>
    </row>
    <row r="525" spans="1:7" ht="15">
      <c r="A525" s="132"/>
      <c r="B525" s="168">
        <f>B524+1</f>
        <v>451</v>
      </c>
      <c r="C525" s="103" t="s">
        <v>326</v>
      </c>
      <c r="D525" s="105" t="s">
        <v>135</v>
      </c>
      <c r="E525" s="103" t="s">
        <v>328</v>
      </c>
      <c r="F525" s="178" t="s">
        <v>252</v>
      </c>
      <c r="G525" s="214">
        <v>2.1500000000000004</v>
      </c>
    </row>
    <row r="526" spans="1:7" ht="15">
      <c r="A526" s="132"/>
      <c r="B526" s="168">
        <f>B525+1</f>
        <v>452</v>
      </c>
      <c r="C526" s="103" t="s">
        <v>326</v>
      </c>
      <c r="D526" s="105" t="s">
        <v>135</v>
      </c>
      <c r="E526" s="103" t="s">
        <v>2152</v>
      </c>
      <c r="F526" s="178" t="s">
        <v>252</v>
      </c>
      <c r="G526" s="214">
        <v>3.0458333333333334</v>
      </c>
    </row>
    <row r="527" spans="1:7" ht="15">
      <c r="A527" s="224" t="s">
        <v>2028</v>
      </c>
      <c r="B527" s="168"/>
      <c r="C527" s="107" t="s">
        <v>329</v>
      </c>
      <c r="D527" s="107"/>
      <c r="E527" s="107"/>
      <c r="F527" s="178"/>
      <c r="G527" s="214"/>
    </row>
    <row r="528" spans="1:7" ht="15">
      <c r="A528" s="132"/>
      <c r="B528" s="168">
        <v>453</v>
      </c>
      <c r="C528" s="103" t="s">
        <v>170</v>
      </c>
      <c r="D528" s="105" t="s">
        <v>135</v>
      </c>
      <c r="E528" s="103" t="s">
        <v>330</v>
      </c>
      <c r="F528" s="178" t="s">
        <v>331</v>
      </c>
      <c r="G528" s="214">
        <v>3.2383333333333337</v>
      </c>
    </row>
    <row r="529" spans="1:7" ht="15">
      <c r="A529" s="132"/>
      <c r="B529" s="168">
        <v>454</v>
      </c>
      <c r="C529" s="103" t="s">
        <v>170</v>
      </c>
      <c r="D529" s="105" t="s">
        <v>135</v>
      </c>
      <c r="E529" s="103" t="s">
        <v>332</v>
      </c>
      <c r="F529" s="178" t="s">
        <v>331</v>
      </c>
      <c r="G529" s="214">
        <v>2.7333333333333334</v>
      </c>
    </row>
    <row r="530" spans="1:7" ht="15">
      <c r="A530" s="224" t="s">
        <v>2029</v>
      </c>
      <c r="B530" s="168"/>
      <c r="C530" s="107" t="s">
        <v>333</v>
      </c>
      <c r="D530" s="107"/>
      <c r="E530" s="107"/>
      <c r="F530" s="178"/>
      <c r="G530" s="214"/>
    </row>
    <row r="531" spans="1:7" ht="15">
      <c r="A531" s="132"/>
      <c r="B531" s="168">
        <v>455</v>
      </c>
      <c r="C531" s="103" t="s">
        <v>334</v>
      </c>
      <c r="D531" s="105" t="s">
        <v>135</v>
      </c>
      <c r="E531" s="103" t="s">
        <v>1734</v>
      </c>
      <c r="F531" s="178" t="s">
        <v>318</v>
      </c>
      <c r="G531" s="214">
        <v>3.1666666666666665</v>
      </c>
    </row>
    <row r="532" spans="1:7" ht="15">
      <c r="A532" s="135"/>
      <c r="B532" s="168">
        <v>456</v>
      </c>
      <c r="C532" s="103" t="s">
        <v>334</v>
      </c>
      <c r="D532" s="105" t="s">
        <v>135</v>
      </c>
      <c r="E532" s="103" t="s">
        <v>1329</v>
      </c>
      <c r="F532" s="178" t="s">
        <v>318</v>
      </c>
      <c r="G532" s="214">
        <v>2.6416666666666666</v>
      </c>
    </row>
    <row r="533" spans="1:7" ht="18">
      <c r="A533" s="190"/>
      <c r="B533" s="157"/>
      <c r="C533" s="199" t="s">
        <v>1534</v>
      </c>
      <c r="D533" s="210"/>
      <c r="E533" s="188"/>
      <c r="F533" s="227"/>
      <c r="G533" s="223"/>
    </row>
    <row r="534" spans="1:7" ht="15">
      <c r="A534" s="189" t="s">
        <v>2030</v>
      </c>
      <c r="B534" s="157"/>
      <c r="C534" s="107" t="s">
        <v>335</v>
      </c>
      <c r="D534" s="107"/>
      <c r="E534" s="107"/>
      <c r="F534" s="227"/>
      <c r="G534" s="214"/>
    </row>
    <row r="535" spans="1:7" ht="15">
      <c r="A535" s="190"/>
      <c r="B535" s="168">
        <v>457</v>
      </c>
      <c r="C535" s="103" t="s">
        <v>336</v>
      </c>
      <c r="D535" s="167" t="s">
        <v>135</v>
      </c>
      <c r="E535" s="103" t="s">
        <v>1099</v>
      </c>
      <c r="F535" s="178" t="s">
        <v>384</v>
      </c>
      <c r="G535" s="214">
        <v>2.2444444444444445</v>
      </c>
    </row>
    <row r="536" spans="1:7" ht="15">
      <c r="A536" s="190"/>
      <c r="B536" s="168">
        <f>B535+1</f>
        <v>458</v>
      </c>
      <c r="C536" s="103" t="s">
        <v>336</v>
      </c>
      <c r="D536" s="167" t="s">
        <v>135</v>
      </c>
      <c r="E536" s="103" t="s">
        <v>1100</v>
      </c>
      <c r="F536" s="178" t="s">
        <v>384</v>
      </c>
      <c r="G536" s="214">
        <v>2.4333333333333336</v>
      </c>
    </row>
    <row r="537" spans="1:7" ht="15">
      <c r="A537" s="190"/>
      <c r="B537" s="168">
        <f t="shared" ref="B537:B563" si="18">B536+1</f>
        <v>459</v>
      </c>
      <c r="C537" s="103" t="s">
        <v>336</v>
      </c>
      <c r="D537" s="167" t="s">
        <v>135</v>
      </c>
      <c r="E537" s="103" t="s">
        <v>1101</v>
      </c>
      <c r="F537" s="178" t="s">
        <v>66</v>
      </c>
      <c r="G537" s="214">
        <v>2.6222222222222222</v>
      </c>
    </row>
    <row r="538" spans="1:7" ht="15">
      <c r="A538" s="190"/>
      <c r="B538" s="168">
        <f t="shared" si="18"/>
        <v>460</v>
      </c>
      <c r="C538" s="103" t="s">
        <v>336</v>
      </c>
      <c r="D538" s="167" t="s">
        <v>135</v>
      </c>
      <c r="E538" s="103" t="s">
        <v>1102</v>
      </c>
      <c r="F538" s="178" t="s">
        <v>384</v>
      </c>
      <c r="G538" s="214">
        <v>3.1291666666666673</v>
      </c>
    </row>
    <row r="539" spans="1:7" ht="15">
      <c r="A539" s="190"/>
      <c r="B539" s="168">
        <f t="shared" si="18"/>
        <v>461</v>
      </c>
      <c r="C539" s="103" t="s">
        <v>336</v>
      </c>
      <c r="D539" s="167" t="s">
        <v>135</v>
      </c>
      <c r="E539" s="103" t="s">
        <v>1103</v>
      </c>
      <c r="F539" s="178" t="s">
        <v>384</v>
      </c>
      <c r="G539" s="214">
        <v>3.5916666666666668</v>
      </c>
    </row>
    <row r="540" spans="1:7" ht="15">
      <c r="A540" s="190"/>
      <c r="B540" s="168">
        <f t="shared" si="18"/>
        <v>462</v>
      </c>
      <c r="C540" s="103" t="s">
        <v>336</v>
      </c>
      <c r="D540" s="167" t="s">
        <v>135</v>
      </c>
      <c r="E540" s="103" t="s">
        <v>1104</v>
      </c>
      <c r="F540" s="178" t="s">
        <v>384</v>
      </c>
      <c r="G540" s="214">
        <v>4.0374999999999996</v>
      </c>
    </row>
    <row r="541" spans="1:7" ht="15">
      <c r="A541" s="190"/>
      <c r="B541" s="168">
        <f t="shared" si="18"/>
        <v>463</v>
      </c>
      <c r="C541" s="103" t="s">
        <v>336</v>
      </c>
      <c r="D541" s="167" t="s">
        <v>135</v>
      </c>
      <c r="E541" s="103" t="s">
        <v>1105</v>
      </c>
      <c r="F541" s="178" t="s">
        <v>384</v>
      </c>
      <c r="G541" s="214">
        <v>4.4375</v>
      </c>
    </row>
    <row r="542" spans="1:7" ht="15">
      <c r="A542" s="190"/>
      <c r="B542" s="168">
        <f t="shared" si="18"/>
        <v>464</v>
      </c>
      <c r="C542" s="103" t="s">
        <v>336</v>
      </c>
      <c r="D542" s="167" t="s">
        <v>135</v>
      </c>
      <c r="E542" s="103" t="s">
        <v>1417</v>
      </c>
      <c r="F542" s="178" t="s">
        <v>66</v>
      </c>
      <c r="G542" s="214">
        <v>2.4500000000000002</v>
      </c>
    </row>
    <row r="543" spans="1:7" ht="15">
      <c r="A543" s="190"/>
      <c r="B543" s="168">
        <f t="shared" si="18"/>
        <v>465</v>
      </c>
      <c r="C543" s="103" t="s">
        <v>336</v>
      </c>
      <c r="D543" s="167" t="s">
        <v>135</v>
      </c>
      <c r="E543" s="103" t="s">
        <v>1418</v>
      </c>
      <c r="F543" s="178" t="s">
        <v>66</v>
      </c>
      <c r="G543" s="214">
        <v>2.7208333333333337</v>
      </c>
    </row>
    <row r="544" spans="1:7" ht="15">
      <c r="A544" s="190"/>
      <c r="B544" s="168">
        <f t="shared" si="18"/>
        <v>466</v>
      </c>
      <c r="C544" s="103" t="s">
        <v>336</v>
      </c>
      <c r="D544" s="167" t="s">
        <v>135</v>
      </c>
      <c r="E544" s="103" t="s">
        <v>1419</v>
      </c>
      <c r="F544" s="178" t="s">
        <v>66</v>
      </c>
      <c r="G544" s="214">
        <v>2.9541666666666666</v>
      </c>
    </row>
    <row r="545" spans="1:7" ht="15">
      <c r="A545" s="190"/>
      <c r="B545" s="168">
        <f t="shared" si="18"/>
        <v>467</v>
      </c>
      <c r="C545" s="103" t="s">
        <v>336</v>
      </c>
      <c r="D545" s="167" t="s">
        <v>135</v>
      </c>
      <c r="E545" s="103" t="s">
        <v>1420</v>
      </c>
      <c r="F545" s="178" t="s">
        <v>66</v>
      </c>
      <c r="G545" s="214">
        <v>3.5833333333333335</v>
      </c>
    </row>
    <row r="546" spans="1:7" ht="15">
      <c r="A546" s="190"/>
      <c r="B546" s="168">
        <f t="shared" si="18"/>
        <v>468</v>
      </c>
      <c r="C546" s="103" t="s">
        <v>336</v>
      </c>
      <c r="D546" s="167" t="s">
        <v>135</v>
      </c>
      <c r="E546" s="103" t="s">
        <v>1421</v>
      </c>
      <c r="F546" s="178" t="s">
        <v>66</v>
      </c>
      <c r="G546" s="214">
        <v>2.6305555555555555</v>
      </c>
    </row>
    <row r="547" spans="1:7" ht="15">
      <c r="A547" s="190"/>
      <c r="B547" s="168">
        <f t="shared" si="18"/>
        <v>469</v>
      </c>
      <c r="C547" s="103" t="s">
        <v>336</v>
      </c>
      <c r="D547" s="167" t="s">
        <v>135</v>
      </c>
      <c r="E547" s="103" t="s">
        <v>1422</v>
      </c>
      <c r="F547" s="178" t="s">
        <v>66</v>
      </c>
      <c r="G547" s="214">
        <v>2.9208333333333334</v>
      </c>
    </row>
    <row r="548" spans="1:7" ht="15">
      <c r="A548" s="190"/>
      <c r="B548" s="168">
        <f t="shared" si="18"/>
        <v>470</v>
      </c>
      <c r="C548" s="103" t="s">
        <v>336</v>
      </c>
      <c r="D548" s="167" t="s">
        <v>135</v>
      </c>
      <c r="E548" s="103" t="s">
        <v>1423</v>
      </c>
      <c r="F548" s="178" t="s">
        <v>66</v>
      </c>
      <c r="G548" s="214">
        <v>3.1625000000000001</v>
      </c>
    </row>
    <row r="549" spans="1:7" ht="15">
      <c r="A549" s="190"/>
      <c r="B549" s="168">
        <f t="shared" si="18"/>
        <v>471</v>
      </c>
      <c r="C549" s="103" t="s">
        <v>336</v>
      </c>
      <c r="D549" s="167" t="s">
        <v>135</v>
      </c>
      <c r="E549" s="103" t="s">
        <v>1424</v>
      </c>
      <c r="F549" s="178" t="s">
        <v>66</v>
      </c>
      <c r="G549" s="214">
        <v>3.7125000000000008</v>
      </c>
    </row>
    <row r="550" spans="1:7" ht="15">
      <c r="A550" s="190"/>
      <c r="B550" s="168">
        <f t="shared" si="18"/>
        <v>472</v>
      </c>
      <c r="C550" s="103" t="s">
        <v>336</v>
      </c>
      <c r="D550" s="167" t="s">
        <v>135</v>
      </c>
      <c r="E550" s="103" t="s">
        <v>1425</v>
      </c>
      <c r="F550" s="178" t="s">
        <v>66</v>
      </c>
      <c r="G550" s="214">
        <v>2.4458333333333337</v>
      </c>
    </row>
    <row r="551" spans="1:7" ht="15">
      <c r="A551" s="190"/>
      <c r="B551" s="168">
        <f t="shared" si="18"/>
        <v>473</v>
      </c>
      <c r="C551" s="103" t="s">
        <v>336</v>
      </c>
      <c r="D551" s="167" t="s">
        <v>135</v>
      </c>
      <c r="E551" s="103" t="s">
        <v>1426</v>
      </c>
      <c r="F551" s="178" t="s">
        <v>66</v>
      </c>
      <c r="G551" s="214">
        <v>2.6583333333333337</v>
      </c>
    </row>
    <row r="552" spans="1:7" ht="15">
      <c r="A552" s="190"/>
      <c r="B552" s="168">
        <f t="shared" si="18"/>
        <v>474</v>
      </c>
      <c r="C552" s="103" t="s">
        <v>336</v>
      </c>
      <c r="D552" s="167" t="s">
        <v>135</v>
      </c>
      <c r="E552" s="103" t="s">
        <v>1427</v>
      </c>
      <c r="F552" s="178" t="s">
        <v>66</v>
      </c>
      <c r="G552" s="214">
        <v>2.8916666666666671</v>
      </c>
    </row>
    <row r="553" spans="1:7" ht="15">
      <c r="A553" s="190"/>
      <c r="B553" s="168">
        <f t="shared" si="18"/>
        <v>475</v>
      </c>
      <c r="C553" s="103" t="s">
        <v>336</v>
      </c>
      <c r="D553" s="167" t="s">
        <v>135</v>
      </c>
      <c r="E553" s="103" t="s">
        <v>1428</v>
      </c>
      <c r="F553" s="178" t="s">
        <v>66</v>
      </c>
      <c r="G553" s="214">
        <v>3.5833333333333335</v>
      </c>
    </row>
    <row r="554" spans="1:7" ht="15">
      <c r="A554" s="190"/>
      <c r="B554" s="168">
        <f t="shared" si="18"/>
        <v>476</v>
      </c>
      <c r="C554" s="103" t="s">
        <v>336</v>
      </c>
      <c r="D554" s="167" t="s">
        <v>135</v>
      </c>
      <c r="E554" s="103" t="s">
        <v>1429</v>
      </c>
      <c r="F554" s="178" t="s">
        <v>66</v>
      </c>
      <c r="G554" s="214">
        <v>2.6</v>
      </c>
    </row>
    <row r="555" spans="1:7" ht="15">
      <c r="A555" s="190"/>
      <c r="B555" s="168">
        <f t="shared" si="18"/>
        <v>477</v>
      </c>
      <c r="C555" s="103" t="s">
        <v>336</v>
      </c>
      <c r="D555" s="167" t="s">
        <v>135</v>
      </c>
      <c r="E555" s="103" t="s">
        <v>1430</v>
      </c>
      <c r="F555" s="178" t="s">
        <v>66</v>
      </c>
      <c r="G555" s="214">
        <v>2.8125000000000004</v>
      </c>
    </row>
    <row r="556" spans="1:7" ht="15">
      <c r="A556" s="190"/>
      <c r="B556" s="168">
        <f t="shared" si="18"/>
        <v>478</v>
      </c>
      <c r="C556" s="103" t="s">
        <v>336</v>
      </c>
      <c r="D556" s="167" t="s">
        <v>135</v>
      </c>
      <c r="E556" s="103" t="s">
        <v>1431</v>
      </c>
      <c r="F556" s="178" t="s">
        <v>66</v>
      </c>
      <c r="G556" s="214">
        <v>3.05</v>
      </c>
    </row>
    <row r="557" spans="1:7" ht="15">
      <c r="A557" s="190"/>
      <c r="B557" s="168">
        <f t="shared" si="18"/>
        <v>479</v>
      </c>
      <c r="C557" s="103" t="s">
        <v>336</v>
      </c>
      <c r="D557" s="167" t="s">
        <v>135</v>
      </c>
      <c r="E557" s="103" t="s">
        <v>1432</v>
      </c>
      <c r="F557" s="178" t="s">
        <v>66</v>
      </c>
      <c r="G557" s="214">
        <v>3.5625000000000004</v>
      </c>
    </row>
    <row r="558" spans="1:7" ht="15">
      <c r="A558" s="190"/>
      <c r="B558" s="168">
        <f t="shared" si="18"/>
        <v>480</v>
      </c>
      <c r="C558" s="103" t="s">
        <v>336</v>
      </c>
      <c r="D558" s="167" t="s">
        <v>135</v>
      </c>
      <c r="E558" s="103" t="s">
        <v>1433</v>
      </c>
      <c r="F558" s="178" t="s">
        <v>66</v>
      </c>
      <c r="G558" s="214">
        <v>3.7125000000000004</v>
      </c>
    </row>
    <row r="559" spans="1:7" ht="15">
      <c r="A559" s="190"/>
      <c r="B559" s="168">
        <f t="shared" si="18"/>
        <v>481</v>
      </c>
      <c r="C559" s="103" t="s">
        <v>336</v>
      </c>
      <c r="D559" s="167" t="s">
        <v>135</v>
      </c>
      <c r="E559" s="103" t="s">
        <v>1434</v>
      </c>
      <c r="F559" s="178" t="s">
        <v>66</v>
      </c>
      <c r="G559" s="214">
        <v>4.333333333333333</v>
      </c>
    </row>
    <row r="560" spans="1:7" ht="15">
      <c r="A560" s="190"/>
      <c r="B560" s="168">
        <f t="shared" si="18"/>
        <v>482</v>
      </c>
      <c r="C560" s="103" t="s">
        <v>336</v>
      </c>
      <c r="D560" s="167" t="s">
        <v>135</v>
      </c>
      <c r="E560" s="103" t="s">
        <v>1955</v>
      </c>
      <c r="F560" s="178" t="s">
        <v>66</v>
      </c>
      <c r="G560" s="214">
        <v>3.9833333333333334</v>
      </c>
    </row>
    <row r="561" spans="1:7" ht="15">
      <c r="A561" s="190"/>
      <c r="B561" s="168">
        <f t="shared" si="18"/>
        <v>483</v>
      </c>
      <c r="C561" s="103" t="s">
        <v>336</v>
      </c>
      <c r="D561" s="167" t="s">
        <v>135</v>
      </c>
      <c r="E561" s="103" t="s">
        <v>1956</v>
      </c>
      <c r="F561" s="178" t="s">
        <v>66</v>
      </c>
      <c r="G561" s="214">
        <v>4.125</v>
      </c>
    </row>
    <row r="562" spans="1:7" ht="15">
      <c r="A562" s="190"/>
      <c r="B562" s="168">
        <f t="shared" si="18"/>
        <v>484</v>
      </c>
      <c r="C562" s="103" t="s">
        <v>336</v>
      </c>
      <c r="D562" s="167" t="s">
        <v>135</v>
      </c>
      <c r="E562" s="103" t="s">
        <v>1957</v>
      </c>
      <c r="F562" s="178" t="s">
        <v>66</v>
      </c>
      <c r="G562" s="214">
        <v>3.770833333333333</v>
      </c>
    </row>
    <row r="563" spans="1:7" ht="15">
      <c r="A563" s="190"/>
      <c r="B563" s="168">
        <f t="shared" si="18"/>
        <v>485</v>
      </c>
      <c r="C563" s="103" t="s">
        <v>336</v>
      </c>
      <c r="D563" s="167" t="s">
        <v>135</v>
      </c>
      <c r="E563" s="103" t="s">
        <v>1106</v>
      </c>
      <c r="F563" s="178" t="s">
        <v>66</v>
      </c>
      <c r="G563" s="214">
        <v>2.4166666666666665</v>
      </c>
    </row>
    <row r="564" spans="1:7" ht="15">
      <c r="A564" s="189" t="s">
        <v>2031</v>
      </c>
      <c r="B564" s="168"/>
      <c r="C564" s="107" t="s">
        <v>337</v>
      </c>
      <c r="D564" s="107"/>
      <c r="E564" s="107"/>
      <c r="F564" s="228"/>
      <c r="G564" s="214"/>
    </row>
    <row r="565" spans="1:7" ht="30">
      <c r="A565" s="190"/>
      <c r="B565" s="168">
        <v>486</v>
      </c>
      <c r="C565" s="103" t="s">
        <v>338</v>
      </c>
      <c r="D565" s="167" t="s">
        <v>135</v>
      </c>
      <c r="E565" s="103" t="s">
        <v>1107</v>
      </c>
      <c r="F565" s="178" t="s">
        <v>1900</v>
      </c>
      <c r="G565" s="214">
        <v>3.916666666666667</v>
      </c>
    </row>
    <row r="566" spans="1:7" ht="30">
      <c r="A566" s="190"/>
      <c r="B566" s="168">
        <f>B565+1</f>
        <v>487</v>
      </c>
      <c r="C566" s="103" t="s">
        <v>338</v>
      </c>
      <c r="D566" s="167" t="s">
        <v>135</v>
      </c>
      <c r="E566" s="103" t="s">
        <v>1450</v>
      </c>
      <c r="F566" s="178" t="s">
        <v>1900</v>
      </c>
      <c r="G566" s="214">
        <v>4.041666666666667</v>
      </c>
    </row>
    <row r="567" spans="1:7" ht="15">
      <c r="A567" s="190"/>
      <c r="B567" s="168">
        <f t="shared" ref="B567:B603" si="19">B566+1</f>
        <v>488</v>
      </c>
      <c r="C567" s="103" t="s">
        <v>339</v>
      </c>
      <c r="D567" s="167" t="s">
        <v>124</v>
      </c>
      <c r="E567" s="103" t="s">
        <v>340</v>
      </c>
      <c r="F567" s="178" t="s">
        <v>66</v>
      </c>
      <c r="G567" s="214">
        <v>1.25</v>
      </c>
    </row>
    <row r="568" spans="1:7" ht="15">
      <c r="A568" s="190"/>
      <c r="B568" s="168">
        <f t="shared" si="19"/>
        <v>489</v>
      </c>
      <c r="C568" s="103" t="s">
        <v>339</v>
      </c>
      <c r="D568" s="167" t="s">
        <v>124</v>
      </c>
      <c r="E568" s="103" t="s">
        <v>341</v>
      </c>
      <c r="F568" s="178" t="s">
        <v>66</v>
      </c>
      <c r="G568" s="214">
        <v>1.5</v>
      </c>
    </row>
    <row r="569" spans="1:7" ht="15">
      <c r="A569" s="190"/>
      <c r="B569" s="168">
        <f t="shared" si="19"/>
        <v>490</v>
      </c>
      <c r="C569" s="103" t="s">
        <v>339</v>
      </c>
      <c r="D569" s="167" t="s">
        <v>124</v>
      </c>
      <c r="E569" s="103" t="s">
        <v>342</v>
      </c>
      <c r="F569" s="178" t="s">
        <v>66</v>
      </c>
      <c r="G569" s="214">
        <v>1.1666666666666667</v>
      </c>
    </row>
    <row r="570" spans="1:7" ht="15">
      <c r="A570" s="190"/>
      <c r="B570" s="168">
        <f t="shared" si="19"/>
        <v>491</v>
      </c>
      <c r="C570" s="103" t="s">
        <v>339</v>
      </c>
      <c r="D570" s="167" t="s">
        <v>124</v>
      </c>
      <c r="E570" s="103" t="s">
        <v>343</v>
      </c>
      <c r="F570" s="178" t="s">
        <v>66</v>
      </c>
      <c r="G570" s="214">
        <v>1.6666666666666667</v>
      </c>
    </row>
    <row r="571" spans="1:7" ht="15">
      <c r="A571" s="190"/>
      <c r="B571" s="168">
        <f t="shared" si="19"/>
        <v>492</v>
      </c>
      <c r="C571" s="103" t="s">
        <v>344</v>
      </c>
      <c r="D571" s="167" t="s">
        <v>119</v>
      </c>
      <c r="E571" s="103" t="s">
        <v>1834</v>
      </c>
      <c r="F571" s="178" t="s">
        <v>66</v>
      </c>
      <c r="G571" s="214">
        <v>2.5833333333333335</v>
      </c>
    </row>
    <row r="572" spans="1:7" ht="15">
      <c r="A572" s="190"/>
      <c r="B572" s="168">
        <f t="shared" si="19"/>
        <v>493</v>
      </c>
      <c r="C572" s="103" t="s">
        <v>344</v>
      </c>
      <c r="D572" s="167" t="s">
        <v>119</v>
      </c>
      <c r="E572" s="103" t="s">
        <v>1835</v>
      </c>
      <c r="F572" s="178" t="s">
        <v>66</v>
      </c>
      <c r="G572" s="214">
        <v>3.0833333333333335</v>
      </c>
    </row>
    <row r="573" spans="1:7" ht="15">
      <c r="A573" s="190"/>
      <c r="B573" s="168">
        <f t="shared" si="19"/>
        <v>494</v>
      </c>
      <c r="C573" s="103" t="s">
        <v>344</v>
      </c>
      <c r="D573" s="167" t="s">
        <v>119</v>
      </c>
      <c r="E573" s="103" t="s">
        <v>345</v>
      </c>
      <c r="F573" s="178" t="s">
        <v>66</v>
      </c>
      <c r="G573" s="214">
        <v>5</v>
      </c>
    </row>
    <row r="574" spans="1:7" ht="15">
      <c r="A574" s="190"/>
      <c r="B574" s="168">
        <f t="shared" si="19"/>
        <v>495</v>
      </c>
      <c r="C574" s="103" t="s">
        <v>344</v>
      </c>
      <c r="D574" s="167" t="s">
        <v>119</v>
      </c>
      <c r="E574" s="103" t="s">
        <v>346</v>
      </c>
      <c r="F574" s="178" t="s">
        <v>66</v>
      </c>
      <c r="G574" s="214">
        <v>5.625</v>
      </c>
    </row>
    <row r="575" spans="1:7" ht="15">
      <c r="A575" s="190"/>
      <c r="B575" s="168">
        <f t="shared" si="19"/>
        <v>496</v>
      </c>
      <c r="C575" s="103" t="s">
        <v>347</v>
      </c>
      <c r="D575" s="167" t="s">
        <v>119</v>
      </c>
      <c r="E575" s="103" t="s">
        <v>348</v>
      </c>
      <c r="F575" s="178" t="s">
        <v>66</v>
      </c>
      <c r="G575" s="214">
        <v>0.33333333333333337</v>
      </c>
    </row>
    <row r="576" spans="1:7" ht="15">
      <c r="A576" s="190"/>
      <c r="B576" s="168">
        <f t="shared" si="19"/>
        <v>497</v>
      </c>
      <c r="C576" s="103" t="s">
        <v>347</v>
      </c>
      <c r="D576" s="167" t="s">
        <v>119</v>
      </c>
      <c r="E576" s="103" t="s">
        <v>349</v>
      </c>
      <c r="F576" s="178" t="s">
        <v>66</v>
      </c>
      <c r="G576" s="214">
        <v>0.33333333333333337</v>
      </c>
    </row>
    <row r="577" spans="1:7" ht="15">
      <c r="A577" s="190"/>
      <c r="B577" s="168">
        <f t="shared" si="19"/>
        <v>498</v>
      </c>
      <c r="C577" s="103" t="s">
        <v>347</v>
      </c>
      <c r="D577" s="167" t="s">
        <v>119</v>
      </c>
      <c r="E577" s="103" t="s">
        <v>350</v>
      </c>
      <c r="F577" s="178" t="s">
        <v>66</v>
      </c>
      <c r="G577" s="214">
        <v>0.33333333333333337</v>
      </c>
    </row>
    <row r="578" spans="1:7" ht="15">
      <c r="A578" s="190"/>
      <c r="B578" s="168">
        <f t="shared" si="19"/>
        <v>499</v>
      </c>
      <c r="C578" s="103" t="s">
        <v>347</v>
      </c>
      <c r="D578" s="167" t="s">
        <v>119</v>
      </c>
      <c r="E578" s="103" t="s">
        <v>351</v>
      </c>
      <c r="F578" s="178" t="s">
        <v>66</v>
      </c>
      <c r="G578" s="214">
        <v>0.33333333333333337</v>
      </c>
    </row>
    <row r="579" spans="1:7" ht="15">
      <c r="A579" s="190"/>
      <c r="B579" s="168">
        <f t="shared" si="19"/>
        <v>500</v>
      </c>
      <c r="C579" s="103" t="s">
        <v>352</v>
      </c>
      <c r="D579" s="167" t="s">
        <v>119</v>
      </c>
      <c r="E579" s="103" t="s">
        <v>348</v>
      </c>
      <c r="F579" s="178" t="s">
        <v>66</v>
      </c>
      <c r="G579" s="214">
        <v>0.33333333333333337</v>
      </c>
    </row>
    <row r="580" spans="1:7" ht="15">
      <c r="A580" s="190"/>
      <c r="B580" s="168">
        <f t="shared" si="19"/>
        <v>501</v>
      </c>
      <c r="C580" s="103" t="s">
        <v>352</v>
      </c>
      <c r="D580" s="167" t="s">
        <v>119</v>
      </c>
      <c r="E580" s="103" t="s">
        <v>349</v>
      </c>
      <c r="F580" s="178" t="s">
        <v>66</v>
      </c>
      <c r="G580" s="214">
        <v>0.33333333333333337</v>
      </c>
    </row>
    <row r="581" spans="1:7" ht="15">
      <c r="A581" s="190"/>
      <c r="B581" s="168">
        <f t="shared" si="19"/>
        <v>502</v>
      </c>
      <c r="C581" s="103" t="s">
        <v>353</v>
      </c>
      <c r="D581" s="167" t="s">
        <v>119</v>
      </c>
      <c r="E581" s="103" t="s">
        <v>348</v>
      </c>
      <c r="F581" s="178" t="s">
        <v>66</v>
      </c>
      <c r="G581" s="214">
        <v>1.5</v>
      </c>
    </row>
    <row r="582" spans="1:7" ht="15">
      <c r="A582" s="190"/>
      <c r="B582" s="168">
        <f t="shared" si="19"/>
        <v>503</v>
      </c>
      <c r="C582" s="103" t="s">
        <v>353</v>
      </c>
      <c r="D582" s="167" t="s">
        <v>119</v>
      </c>
      <c r="E582" s="103" t="s">
        <v>349</v>
      </c>
      <c r="F582" s="178" t="s">
        <v>66</v>
      </c>
      <c r="G582" s="214">
        <v>1.8333333333333335</v>
      </c>
    </row>
    <row r="583" spans="1:7" ht="15">
      <c r="A583" s="190"/>
      <c r="B583" s="168">
        <f t="shared" si="19"/>
        <v>504</v>
      </c>
      <c r="C583" s="103" t="s">
        <v>354</v>
      </c>
      <c r="D583" s="167" t="s">
        <v>119</v>
      </c>
      <c r="E583" s="103" t="s">
        <v>355</v>
      </c>
      <c r="F583" s="178" t="s">
        <v>66</v>
      </c>
      <c r="G583" s="214">
        <v>1.6666666666666667</v>
      </c>
    </row>
    <row r="584" spans="1:7" ht="15">
      <c r="A584" s="190"/>
      <c r="B584" s="168">
        <f t="shared" si="19"/>
        <v>505</v>
      </c>
      <c r="C584" s="103" t="s">
        <v>354</v>
      </c>
      <c r="D584" s="167" t="s">
        <v>119</v>
      </c>
      <c r="E584" s="103" t="s">
        <v>356</v>
      </c>
      <c r="F584" s="178" t="s">
        <v>66</v>
      </c>
      <c r="G584" s="214">
        <v>2.166666666666667</v>
      </c>
    </row>
    <row r="585" spans="1:7" ht="15">
      <c r="A585" s="190"/>
      <c r="B585" s="168">
        <f t="shared" si="19"/>
        <v>506</v>
      </c>
      <c r="C585" s="103" t="s">
        <v>354</v>
      </c>
      <c r="D585" s="167" t="s">
        <v>119</v>
      </c>
      <c r="E585" s="103" t="s">
        <v>357</v>
      </c>
      <c r="F585" s="178" t="s">
        <v>66</v>
      </c>
      <c r="G585" s="214">
        <v>1.8333333333333335</v>
      </c>
    </row>
    <row r="586" spans="1:7" ht="15">
      <c r="A586" s="190"/>
      <c r="B586" s="168">
        <f t="shared" si="19"/>
        <v>507</v>
      </c>
      <c r="C586" s="103" t="s">
        <v>354</v>
      </c>
      <c r="D586" s="167" t="s">
        <v>119</v>
      </c>
      <c r="E586" s="103" t="s">
        <v>358</v>
      </c>
      <c r="F586" s="178" t="s">
        <v>66</v>
      </c>
      <c r="G586" s="214">
        <v>2.666666666666667</v>
      </c>
    </row>
    <row r="587" spans="1:7" ht="15">
      <c r="A587" s="190"/>
      <c r="B587" s="168">
        <f t="shared" si="19"/>
        <v>508</v>
      </c>
      <c r="C587" s="103" t="s">
        <v>359</v>
      </c>
      <c r="D587" s="167" t="s">
        <v>124</v>
      </c>
      <c r="E587" s="103" t="s">
        <v>360</v>
      </c>
      <c r="F587" s="178" t="s">
        <v>66</v>
      </c>
      <c r="G587" s="214">
        <v>1.4166666666666667</v>
      </c>
    </row>
    <row r="588" spans="1:7" ht="15">
      <c r="A588" s="190"/>
      <c r="B588" s="168">
        <f t="shared" si="19"/>
        <v>509</v>
      </c>
      <c r="C588" s="103" t="s">
        <v>359</v>
      </c>
      <c r="D588" s="167" t="s">
        <v>124</v>
      </c>
      <c r="E588" s="103" t="s">
        <v>361</v>
      </c>
      <c r="F588" s="178" t="s">
        <v>66</v>
      </c>
      <c r="G588" s="214">
        <v>1.9583333333333335</v>
      </c>
    </row>
    <row r="589" spans="1:7" ht="15">
      <c r="A589" s="190"/>
      <c r="B589" s="168">
        <f t="shared" si="19"/>
        <v>510</v>
      </c>
      <c r="C589" s="103" t="s">
        <v>359</v>
      </c>
      <c r="D589" s="167" t="s">
        <v>124</v>
      </c>
      <c r="E589" s="103" t="s">
        <v>362</v>
      </c>
      <c r="F589" s="178" t="s">
        <v>66</v>
      </c>
      <c r="G589" s="214">
        <v>1.3333333333333335</v>
      </c>
    </row>
    <row r="590" spans="1:7" ht="15">
      <c r="A590" s="133"/>
      <c r="B590" s="168">
        <f t="shared" si="19"/>
        <v>511</v>
      </c>
      <c r="C590" s="103" t="s">
        <v>359</v>
      </c>
      <c r="D590" s="167" t="s">
        <v>124</v>
      </c>
      <c r="E590" s="103" t="s">
        <v>363</v>
      </c>
      <c r="F590" s="178" t="s">
        <v>66</v>
      </c>
      <c r="G590" s="214">
        <v>1.7500000000000002</v>
      </c>
    </row>
    <row r="591" spans="1:7" ht="15">
      <c r="A591" s="190"/>
      <c r="B591" s="168">
        <f t="shared" si="19"/>
        <v>512</v>
      </c>
      <c r="C591" s="103" t="s">
        <v>364</v>
      </c>
      <c r="D591" s="167" t="s">
        <v>119</v>
      </c>
      <c r="E591" s="103" t="s">
        <v>365</v>
      </c>
      <c r="F591" s="178" t="s">
        <v>66</v>
      </c>
      <c r="G591" s="214">
        <v>1</v>
      </c>
    </row>
    <row r="592" spans="1:7" ht="15">
      <c r="A592" s="190"/>
      <c r="B592" s="168">
        <f t="shared" si="19"/>
        <v>513</v>
      </c>
      <c r="C592" s="103" t="s">
        <v>364</v>
      </c>
      <c r="D592" s="167" t="s">
        <v>119</v>
      </c>
      <c r="E592" s="103" t="s">
        <v>366</v>
      </c>
      <c r="F592" s="178" t="s">
        <v>66</v>
      </c>
      <c r="G592" s="214">
        <v>1.2083333333333333</v>
      </c>
    </row>
    <row r="593" spans="1:7" ht="15">
      <c r="A593" s="190"/>
      <c r="B593" s="168">
        <f t="shared" si="19"/>
        <v>514</v>
      </c>
      <c r="C593" s="103" t="s">
        <v>364</v>
      </c>
      <c r="D593" s="167" t="s">
        <v>119</v>
      </c>
      <c r="E593" s="103" t="s">
        <v>367</v>
      </c>
      <c r="F593" s="178" t="s">
        <v>66</v>
      </c>
      <c r="G593" s="214">
        <v>0.95833333333333337</v>
      </c>
    </row>
    <row r="594" spans="1:7" ht="15">
      <c r="A594" s="190"/>
      <c r="B594" s="168">
        <f t="shared" si="19"/>
        <v>515</v>
      </c>
      <c r="C594" s="103" t="s">
        <v>364</v>
      </c>
      <c r="D594" s="167" t="s">
        <v>119</v>
      </c>
      <c r="E594" s="103" t="s">
        <v>368</v>
      </c>
      <c r="F594" s="178" t="s">
        <v>66</v>
      </c>
      <c r="G594" s="214">
        <v>1.0833333333333335</v>
      </c>
    </row>
    <row r="595" spans="1:7" ht="15">
      <c r="A595" s="190"/>
      <c r="B595" s="168">
        <f t="shared" si="19"/>
        <v>516</v>
      </c>
      <c r="C595" s="103" t="s">
        <v>369</v>
      </c>
      <c r="D595" s="167" t="s">
        <v>119</v>
      </c>
      <c r="E595" s="103" t="s">
        <v>370</v>
      </c>
      <c r="F595" s="178" t="s">
        <v>66</v>
      </c>
      <c r="G595" s="214">
        <v>2.5</v>
      </c>
    </row>
    <row r="596" spans="1:7" ht="15">
      <c r="A596" s="190"/>
      <c r="B596" s="168">
        <f t="shared" si="19"/>
        <v>517</v>
      </c>
      <c r="C596" s="103" t="s">
        <v>369</v>
      </c>
      <c r="D596" s="167" t="s">
        <v>119</v>
      </c>
      <c r="E596" s="103" t="s">
        <v>371</v>
      </c>
      <c r="F596" s="178" t="s">
        <v>66</v>
      </c>
      <c r="G596" s="214">
        <v>3.1666666666666665</v>
      </c>
    </row>
    <row r="597" spans="1:7" ht="15">
      <c r="A597" s="190"/>
      <c r="B597" s="168">
        <f t="shared" si="19"/>
        <v>518</v>
      </c>
      <c r="C597" s="103" t="s">
        <v>369</v>
      </c>
      <c r="D597" s="167" t="s">
        <v>119</v>
      </c>
      <c r="E597" s="103" t="s">
        <v>372</v>
      </c>
      <c r="F597" s="178" t="s">
        <v>66</v>
      </c>
      <c r="G597" s="214">
        <v>3.75</v>
      </c>
    </row>
    <row r="598" spans="1:7" ht="15">
      <c r="A598" s="190"/>
      <c r="B598" s="168">
        <f t="shared" si="19"/>
        <v>519</v>
      </c>
      <c r="C598" s="103" t="s">
        <v>369</v>
      </c>
      <c r="D598" s="167" t="s">
        <v>119</v>
      </c>
      <c r="E598" s="103" t="s">
        <v>373</v>
      </c>
      <c r="F598" s="178" t="s">
        <v>66</v>
      </c>
      <c r="G598" s="214">
        <v>5</v>
      </c>
    </row>
    <row r="599" spans="1:7" ht="15">
      <c r="A599" s="190"/>
      <c r="B599" s="168">
        <f t="shared" si="19"/>
        <v>520</v>
      </c>
      <c r="C599" s="103" t="s">
        <v>369</v>
      </c>
      <c r="D599" s="167" t="s">
        <v>119</v>
      </c>
      <c r="E599" s="103" t="s">
        <v>374</v>
      </c>
      <c r="F599" s="178" t="s">
        <v>66</v>
      </c>
      <c r="G599" s="214">
        <v>5</v>
      </c>
    </row>
    <row r="600" spans="1:7" ht="15">
      <c r="A600" s="190"/>
      <c r="B600" s="168">
        <f t="shared" si="19"/>
        <v>521</v>
      </c>
      <c r="C600" s="103" t="s">
        <v>369</v>
      </c>
      <c r="D600" s="167" t="s">
        <v>119</v>
      </c>
      <c r="E600" s="103" t="s">
        <v>375</v>
      </c>
      <c r="F600" s="178" t="s">
        <v>66</v>
      </c>
      <c r="G600" s="214">
        <v>6.333333333333333</v>
      </c>
    </row>
    <row r="601" spans="1:7" ht="15">
      <c r="A601" s="190"/>
      <c r="B601" s="168">
        <f t="shared" si="19"/>
        <v>522</v>
      </c>
      <c r="C601" s="103" t="s">
        <v>369</v>
      </c>
      <c r="D601" s="167" t="s">
        <v>119</v>
      </c>
      <c r="E601" s="103" t="s">
        <v>376</v>
      </c>
      <c r="F601" s="178" t="s">
        <v>66</v>
      </c>
      <c r="G601" s="214">
        <v>7.5</v>
      </c>
    </row>
    <row r="602" spans="1:7" ht="15">
      <c r="A602" s="190"/>
      <c r="B602" s="168">
        <f t="shared" si="19"/>
        <v>523</v>
      </c>
      <c r="C602" s="103" t="s">
        <v>369</v>
      </c>
      <c r="D602" s="167" t="s">
        <v>119</v>
      </c>
      <c r="E602" s="103" t="s">
        <v>377</v>
      </c>
      <c r="F602" s="178" t="s">
        <v>66</v>
      </c>
      <c r="G602" s="214">
        <v>9.1666666666666679</v>
      </c>
    </row>
    <row r="603" spans="1:7" ht="15">
      <c r="A603" s="190"/>
      <c r="B603" s="168">
        <f t="shared" si="19"/>
        <v>524</v>
      </c>
      <c r="C603" s="103" t="s">
        <v>369</v>
      </c>
      <c r="D603" s="167" t="s">
        <v>124</v>
      </c>
      <c r="E603" s="103" t="s">
        <v>341</v>
      </c>
      <c r="F603" s="178" t="s">
        <v>66</v>
      </c>
      <c r="G603" s="214">
        <v>2.166666666666667</v>
      </c>
    </row>
    <row r="604" spans="1:7" ht="15">
      <c r="A604" s="189" t="s">
        <v>2032</v>
      </c>
      <c r="B604" s="168"/>
      <c r="C604" s="107" t="s">
        <v>378</v>
      </c>
      <c r="D604" s="107"/>
      <c r="E604" s="107"/>
      <c r="F604" s="215"/>
      <c r="G604" s="214"/>
    </row>
    <row r="605" spans="1:7" ht="15">
      <c r="A605" s="190"/>
      <c r="B605" s="168">
        <v>525</v>
      </c>
      <c r="C605" s="103" t="s">
        <v>379</v>
      </c>
      <c r="D605" s="167" t="s">
        <v>138</v>
      </c>
      <c r="E605" s="103" t="s">
        <v>380</v>
      </c>
      <c r="F605" s="178" t="s">
        <v>66</v>
      </c>
      <c r="G605" s="214">
        <v>0.57500000000000007</v>
      </c>
    </row>
    <row r="606" spans="1:7" ht="15">
      <c r="A606" s="190"/>
      <c r="B606" s="168">
        <f>+B605+1</f>
        <v>526</v>
      </c>
      <c r="C606" s="103" t="s">
        <v>379</v>
      </c>
      <c r="D606" s="167" t="s">
        <v>138</v>
      </c>
      <c r="E606" s="103" t="s">
        <v>381</v>
      </c>
      <c r="F606" s="178" t="s">
        <v>66</v>
      </c>
      <c r="G606" s="214">
        <v>0.51388888888888895</v>
      </c>
    </row>
    <row r="607" spans="1:7" ht="15">
      <c r="A607" s="190"/>
      <c r="B607" s="168">
        <f>+B606+1</f>
        <v>527</v>
      </c>
      <c r="C607" s="103" t="s">
        <v>379</v>
      </c>
      <c r="D607" s="167" t="s">
        <v>138</v>
      </c>
      <c r="E607" s="103" t="s">
        <v>382</v>
      </c>
      <c r="F607" s="178" t="s">
        <v>66</v>
      </c>
      <c r="G607" s="214">
        <v>0.40833333333333333</v>
      </c>
    </row>
    <row r="608" spans="1:7" ht="15">
      <c r="A608" s="190"/>
      <c r="B608" s="168">
        <f>+B607+1</f>
        <v>528</v>
      </c>
      <c r="C608" s="103" t="s">
        <v>379</v>
      </c>
      <c r="D608" s="167" t="s">
        <v>138</v>
      </c>
      <c r="E608" s="103" t="s">
        <v>1451</v>
      </c>
      <c r="F608" s="178" t="s">
        <v>252</v>
      </c>
      <c r="G608" s="214">
        <v>0.39166666666666666</v>
      </c>
    </row>
    <row r="609" spans="1:7" ht="15">
      <c r="A609" s="189" t="s">
        <v>2033</v>
      </c>
      <c r="B609" s="168"/>
      <c r="C609" s="107" t="s">
        <v>383</v>
      </c>
      <c r="D609" s="107"/>
      <c r="E609" s="107"/>
      <c r="F609" s="228"/>
      <c r="G609" s="214"/>
    </row>
    <row r="610" spans="1:7" ht="15">
      <c r="A610" s="190"/>
      <c r="B610" s="168">
        <v>529</v>
      </c>
      <c r="C610" s="103" t="s">
        <v>383</v>
      </c>
      <c r="D610" s="167" t="s">
        <v>138</v>
      </c>
      <c r="E610" s="103"/>
      <c r="F610" s="229" t="s">
        <v>318</v>
      </c>
      <c r="G610" s="214">
        <v>0.95833333333333326</v>
      </c>
    </row>
    <row r="611" spans="1:7" ht="15">
      <c r="A611" s="189" t="s">
        <v>2034</v>
      </c>
      <c r="B611" s="168"/>
      <c r="C611" s="107" t="s">
        <v>385</v>
      </c>
      <c r="D611" s="107"/>
      <c r="E611" s="107"/>
      <c r="F611" s="228"/>
      <c r="G611" s="214"/>
    </row>
    <row r="612" spans="1:7" ht="15">
      <c r="A612" s="190"/>
      <c r="B612" s="168">
        <v>530</v>
      </c>
      <c r="C612" s="103" t="s">
        <v>1588</v>
      </c>
      <c r="D612" s="167" t="s">
        <v>135</v>
      </c>
      <c r="E612" s="103" t="s">
        <v>386</v>
      </c>
      <c r="F612" s="178" t="s">
        <v>384</v>
      </c>
      <c r="G612" s="214">
        <v>0.375</v>
      </c>
    </row>
    <row r="613" spans="1:7" ht="15">
      <c r="A613" s="189" t="s">
        <v>2035</v>
      </c>
      <c r="B613" s="168"/>
      <c r="C613" s="107" t="s">
        <v>387</v>
      </c>
      <c r="D613" s="107"/>
      <c r="E613" s="107"/>
      <c r="F613" s="215"/>
      <c r="G613" s="214"/>
    </row>
    <row r="614" spans="1:7" ht="15">
      <c r="A614" s="190"/>
      <c r="B614" s="168">
        <v>531</v>
      </c>
      <c r="C614" s="107" t="s">
        <v>388</v>
      </c>
      <c r="D614" s="167" t="s">
        <v>135</v>
      </c>
      <c r="E614" s="107" t="s">
        <v>2153</v>
      </c>
      <c r="F614" s="178" t="s">
        <v>384</v>
      </c>
      <c r="G614" s="214">
        <v>0.91666666666666674</v>
      </c>
    </row>
    <row r="615" spans="1:7" ht="15">
      <c r="A615" s="190"/>
      <c r="B615" s="168">
        <f>B614+1</f>
        <v>532</v>
      </c>
      <c r="C615" s="107" t="s">
        <v>388</v>
      </c>
      <c r="D615" s="167" t="s">
        <v>135</v>
      </c>
      <c r="E615" s="108" t="s">
        <v>1330</v>
      </c>
      <c r="F615" s="178" t="s">
        <v>384</v>
      </c>
      <c r="G615" s="214">
        <v>1</v>
      </c>
    </row>
    <row r="616" spans="1:7" ht="15">
      <c r="A616" s="190"/>
      <c r="B616" s="168">
        <f>B615+1</f>
        <v>533</v>
      </c>
      <c r="C616" s="107" t="s">
        <v>388</v>
      </c>
      <c r="D616" s="167" t="s">
        <v>135</v>
      </c>
      <c r="E616" s="108" t="s">
        <v>2154</v>
      </c>
      <c r="F616" s="178" t="s">
        <v>384</v>
      </c>
      <c r="G616" s="214">
        <v>0.79166666666666663</v>
      </c>
    </row>
    <row r="617" spans="1:7" ht="15">
      <c r="A617" s="189" t="s">
        <v>2036</v>
      </c>
      <c r="B617" s="168"/>
      <c r="C617" s="107" t="s">
        <v>389</v>
      </c>
      <c r="D617" s="107"/>
      <c r="E617" s="107"/>
      <c r="F617" s="215"/>
      <c r="G617" s="214"/>
    </row>
    <row r="618" spans="1:7" ht="30">
      <c r="A618" s="190"/>
      <c r="B618" s="168">
        <v>534</v>
      </c>
      <c r="C618" s="108" t="s">
        <v>173</v>
      </c>
      <c r="D618" s="167" t="s">
        <v>135</v>
      </c>
      <c r="E618" s="108" t="s">
        <v>390</v>
      </c>
      <c r="F618" s="178" t="s">
        <v>1108</v>
      </c>
      <c r="G618" s="214">
        <v>0.83333333333333337</v>
      </c>
    </row>
    <row r="619" spans="1:7" ht="30">
      <c r="A619" s="190"/>
      <c r="B619" s="168">
        <f>B618+1</f>
        <v>535</v>
      </c>
      <c r="C619" s="108" t="s">
        <v>173</v>
      </c>
      <c r="D619" s="167" t="s">
        <v>135</v>
      </c>
      <c r="E619" s="108" t="s">
        <v>391</v>
      </c>
      <c r="F619" s="178" t="s">
        <v>1108</v>
      </c>
      <c r="G619" s="214">
        <v>1.0058333333333334</v>
      </c>
    </row>
    <row r="620" spans="1:7" ht="30">
      <c r="A620" s="190"/>
      <c r="B620" s="168">
        <f>B619+1</f>
        <v>536</v>
      </c>
      <c r="C620" s="108" t="s">
        <v>173</v>
      </c>
      <c r="D620" s="167" t="s">
        <v>135</v>
      </c>
      <c r="E620" s="108" t="s">
        <v>392</v>
      </c>
      <c r="F620" s="178" t="s">
        <v>1108</v>
      </c>
      <c r="G620" s="214">
        <v>1.2033333333333334</v>
      </c>
    </row>
    <row r="621" spans="1:7" ht="30">
      <c r="A621" s="190"/>
      <c r="B621" s="168">
        <f>B620+1</f>
        <v>537</v>
      </c>
      <c r="C621" s="108" t="s">
        <v>173</v>
      </c>
      <c r="D621" s="167" t="s">
        <v>135</v>
      </c>
      <c r="E621" s="108" t="s">
        <v>967</v>
      </c>
      <c r="F621" s="178" t="s">
        <v>1108</v>
      </c>
      <c r="G621" s="214">
        <v>1.4083333333333334</v>
      </c>
    </row>
    <row r="622" spans="1:7" ht="30">
      <c r="A622" s="190"/>
      <c r="B622" s="168">
        <f>B621+1</f>
        <v>538</v>
      </c>
      <c r="C622" s="108" t="s">
        <v>173</v>
      </c>
      <c r="D622" s="167" t="s">
        <v>135</v>
      </c>
      <c r="E622" s="108" t="s">
        <v>393</v>
      </c>
      <c r="F622" s="178" t="s">
        <v>1108</v>
      </c>
      <c r="G622" s="214">
        <v>1.55</v>
      </c>
    </row>
    <row r="623" spans="1:7" ht="18">
      <c r="A623" s="221"/>
      <c r="B623" s="168"/>
      <c r="C623" s="199" t="s">
        <v>394</v>
      </c>
      <c r="D623" s="210"/>
      <c r="E623" s="210"/>
      <c r="F623" s="230"/>
      <c r="G623" s="223"/>
    </row>
    <row r="624" spans="1:7" ht="15">
      <c r="A624" s="216" t="s">
        <v>2037</v>
      </c>
      <c r="B624" s="168"/>
      <c r="C624" s="107" t="s">
        <v>395</v>
      </c>
      <c r="D624" s="107"/>
      <c r="E624" s="107"/>
      <c r="F624" s="231"/>
      <c r="G624" s="212"/>
    </row>
    <row r="625" spans="1:7" ht="15">
      <c r="A625" s="232"/>
      <c r="B625" s="233">
        <v>539</v>
      </c>
      <c r="C625" s="145" t="s">
        <v>396</v>
      </c>
      <c r="D625" s="234" t="s">
        <v>119</v>
      </c>
      <c r="E625" s="103" t="s">
        <v>2289</v>
      </c>
      <c r="F625" s="235" t="s">
        <v>66</v>
      </c>
      <c r="G625" s="214">
        <v>104.16666666666667</v>
      </c>
    </row>
    <row r="626" spans="1:7" ht="15">
      <c r="A626" s="232"/>
      <c r="B626" s="233">
        <f>B625+1</f>
        <v>540</v>
      </c>
      <c r="C626" s="145" t="s">
        <v>396</v>
      </c>
      <c r="D626" s="234" t="s">
        <v>119</v>
      </c>
      <c r="E626" s="103" t="s">
        <v>2290</v>
      </c>
      <c r="F626" s="235" t="s">
        <v>66</v>
      </c>
      <c r="G626" s="214">
        <v>104.16666666666667</v>
      </c>
    </row>
    <row r="627" spans="1:7" ht="15">
      <c r="A627" s="190"/>
      <c r="B627" s="233">
        <f>B626+1</f>
        <v>541</v>
      </c>
      <c r="C627" s="103" t="s">
        <v>396</v>
      </c>
      <c r="D627" s="167" t="s">
        <v>119</v>
      </c>
      <c r="E627" s="103" t="s">
        <v>2291</v>
      </c>
      <c r="F627" s="178" t="s">
        <v>66</v>
      </c>
      <c r="G627" s="214">
        <v>104.16666666666667</v>
      </c>
    </row>
    <row r="628" spans="1:7" ht="15">
      <c r="A628" s="189" t="s">
        <v>2038</v>
      </c>
      <c r="B628" s="168"/>
      <c r="C628" s="107" t="s">
        <v>397</v>
      </c>
      <c r="D628" s="107"/>
      <c r="E628" s="107"/>
      <c r="F628" s="215"/>
      <c r="G628" s="206"/>
    </row>
    <row r="629" spans="1:7" ht="30">
      <c r="A629" s="190"/>
      <c r="B629" s="233">
        <v>542</v>
      </c>
      <c r="C629" s="103" t="s">
        <v>396</v>
      </c>
      <c r="D629" s="167" t="s">
        <v>119</v>
      </c>
      <c r="E629" s="103" t="s">
        <v>1630</v>
      </c>
      <c r="F629" s="178" t="s">
        <v>66</v>
      </c>
      <c r="G629" s="214">
        <v>135.19999999999999</v>
      </c>
    </row>
    <row r="630" spans="1:7" ht="15">
      <c r="A630" s="189" t="s">
        <v>2039</v>
      </c>
      <c r="B630" s="233"/>
      <c r="C630" s="107" t="s">
        <v>398</v>
      </c>
      <c r="D630" s="107"/>
      <c r="E630" s="107"/>
      <c r="F630" s="215"/>
      <c r="G630" s="212"/>
    </row>
    <row r="631" spans="1:7" ht="45">
      <c r="A631" s="190"/>
      <c r="B631" s="168">
        <v>543</v>
      </c>
      <c r="C631" s="103" t="s">
        <v>396</v>
      </c>
      <c r="D631" s="167" t="s">
        <v>135</v>
      </c>
      <c r="E631" s="103" t="s">
        <v>1109</v>
      </c>
      <c r="F631" s="178" t="s">
        <v>66</v>
      </c>
      <c r="G631" s="214">
        <v>66.666666666666671</v>
      </c>
    </row>
    <row r="632" spans="1:7" ht="30">
      <c r="A632" s="190"/>
      <c r="B632" s="168">
        <f>B631+1</f>
        <v>544</v>
      </c>
      <c r="C632" s="103" t="s">
        <v>396</v>
      </c>
      <c r="D632" s="167" t="s">
        <v>135</v>
      </c>
      <c r="E632" s="103" t="s">
        <v>1435</v>
      </c>
      <c r="F632" s="178" t="s">
        <v>66</v>
      </c>
      <c r="G632" s="214">
        <v>95.833333333333343</v>
      </c>
    </row>
    <row r="633" spans="1:7" ht="30">
      <c r="A633" s="190"/>
      <c r="B633" s="168">
        <f>B632+1</f>
        <v>545</v>
      </c>
      <c r="C633" s="103" t="s">
        <v>396</v>
      </c>
      <c r="D633" s="167" t="s">
        <v>135</v>
      </c>
      <c r="E633" s="103" t="s">
        <v>1110</v>
      </c>
      <c r="F633" s="178" t="s">
        <v>66</v>
      </c>
      <c r="G633" s="214">
        <v>54.166666666666671</v>
      </c>
    </row>
    <row r="634" spans="1:7" ht="15">
      <c r="A634" s="189" t="s">
        <v>2040</v>
      </c>
      <c r="B634" s="168"/>
      <c r="C634" s="107" t="s">
        <v>399</v>
      </c>
      <c r="D634" s="107"/>
      <c r="E634" s="107"/>
      <c r="F634" s="215"/>
      <c r="G634" s="206"/>
    </row>
    <row r="635" spans="1:7" ht="45">
      <c r="A635" s="190"/>
      <c r="B635" s="168">
        <v>546</v>
      </c>
      <c r="C635" s="103" t="s">
        <v>400</v>
      </c>
      <c r="D635" s="167" t="s">
        <v>135</v>
      </c>
      <c r="E635" s="103" t="s">
        <v>401</v>
      </c>
      <c r="F635" s="178" t="s">
        <v>66</v>
      </c>
      <c r="G635" s="214">
        <v>32.5</v>
      </c>
    </row>
    <row r="636" spans="1:7" ht="45">
      <c r="A636" s="190"/>
      <c r="B636" s="168">
        <f>B635+1</f>
        <v>547</v>
      </c>
      <c r="C636" s="103" t="s">
        <v>400</v>
      </c>
      <c r="D636" s="167" t="s">
        <v>135</v>
      </c>
      <c r="E636" s="103" t="s">
        <v>402</v>
      </c>
      <c r="F636" s="178" t="s">
        <v>66</v>
      </c>
      <c r="G636" s="214">
        <v>54.166666666666671</v>
      </c>
    </row>
    <row r="637" spans="1:7" ht="45">
      <c r="A637" s="190"/>
      <c r="B637" s="168">
        <f>B636+1</f>
        <v>548</v>
      </c>
      <c r="C637" s="103" t="s">
        <v>400</v>
      </c>
      <c r="D637" s="167" t="s">
        <v>135</v>
      </c>
      <c r="E637" s="103" t="s">
        <v>1111</v>
      </c>
      <c r="F637" s="178" t="s">
        <v>66</v>
      </c>
      <c r="G637" s="214">
        <v>28.333333333333336</v>
      </c>
    </row>
    <row r="638" spans="1:7" ht="45">
      <c r="A638" s="190"/>
      <c r="B638" s="168">
        <f>B637+1</f>
        <v>549</v>
      </c>
      <c r="C638" s="103" t="s">
        <v>400</v>
      </c>
      <c r="D638" s="167" t="s">
        <v>135</v>
      </c>
      <c r="E638" s="103" t="s">
        <v>403</v>
      </c>
      <c r="F638" s="178" t="s">
        <v>66</v>
      </c>
      <c r="G638" s="214">
        <v>49.166666666666671</v>
      </c>
    </row>
    <row r="639" spans="1:7" ht="30">
      <c r="A639" s="190"/>
      <c r="B639" s="168">
        <f>B638+1</f>
        <v>550</v>
      </c>
      <c r="C639" s="103" t="s">
        <v>400</v>
      </c>
      <c r="D639" s="167" t="s">
        <v>135</v>
      </c>
      <c r="E639" s="103" t="s">
        <v>404</v>
      </c>
      <c r="F639" s="178" t="s">
        <v>66</v>
      </c>
      <c r="G639" s="214">
        <v>46.666666666666671</v>
      </c>
    </row>
    <row r="640" spans="1:7" ht="30">
      <c r="A640" s="190"/>
      <c r="B640" s="168">
        <f>B639+1</f>
        <v>551</v>
      </c>
      <c r="C640" s="103" t="s">
        <v>400</v>
      </c>
      <c r="D640" s="167" t="s">
        <v>135</v>
      </c>
      <c r="E640" s="103" t="s">
        <v>405</v>
      </c>
      <c r="F640" s="178" t="s">
        <v>66</v>
      </c>
      <c r="G640" s="214">
        <v>86.066666666666677</v>
      </c>
    </row>
    <row r="641" spans="1:7" ht="15">
      <c r="A641" s="189" t="s">
        <v>2041</v>
      </c>
      <c r="B641" s="168"/>
      <c r="C641" s="107" t="s">
        <v>406</v>
      </c>
      <c r="D641" s="107"/>
      <c r="E641" s="107"/>
      <c r="F641" s="215"/>
      <c r="G641" s="214"/>
    </row>
    <row r="642" spans="1:7" ht="30">
      <c r="A642" s="190"/>
      <c r="B642" s="168">
        <v>552</v>
      </c>
      <c r="C642" s="103" t="s">
        <v>396</v>
      </c>
      <c r="D642" s="167" t="s">
        <v>135</v>
      </c>
      <c r="E642" s="103" t="s">
        <v>407</v>
      </c>
      <c r="F642" s="178" t="s">
        <v>66</v>
      </c>
      <c r="G642" s="214">
        <v>62.3</v>
      </c>
    </row>
    <row r="643" spans="1:7" ht="30">
      <c r="A643" s="190"/>
      <c r="B643" s="168">
        <f>B642+1</f>
        <v>553</v>
      </c>
      <c r="C643" s="103" t="s">
        <v>396</v>
      </c>
      <c r="D643" s="167" t="s">
        <v>135</v>
      </c>
      <c r="E643" s="103" t="s">
        <v>408</v>
      </c>
      <c r="F643" s="178" t="s">
        <v>66</v>
      </c>
      <c r="G643" s="214">
        <v>31.666666666666668</v>
      </c>
    </row>
    <row r="644" spans="1:7" ht="30">
      <c r="A644" s="190"/>
      <c r="B644" s="168">
        <f>B643+1</f>
        <v>554</v>
      </c>
      <c r="C644" s="103" t="s">
        <v>396</v>
      </c>
      <c r="D644" s="167" t="s">
        <v>135</v>
      </c>
      <c r="E644" s="103" t="s">
        <v>1452</v>
      </c>
      <c r="F644" s="178" t="s">
        <v>66</v>
      </c>
      <c r="G644" s="214">
        <v>58.675000000000004</v>
      </c>
    </row>
    <row r="645" spans="1:7" ht="30">
      <c r="A645" s="190"/>
      <c r="B645" s="168">
        <f>B644+1</f>
        <v>555</v>
      </c>
      <c r="C645" s="103" t="s">
        <v>396</v>
      </c>
      <c r="D645" s="167" t="s">
        <v>135</v>
      </c>
      <c r="E645" s="103" t="s">
        <v>409</v>
      </c>
      <c r="F645" s="178" t="s">
        <v>66</v>
      </c>
      <c r="G645" s="214">
        <v>42.916666666666671</v>
      </c>
    </row>
    <row r="646" spans="1:7" ht="15">
      <c r="A646" s="189" t="s">
        <v>2042</v>
      </c>
      <c r="B646" s="168"/>
      <c r="C646" s="107" t="s">
        <v>410</v>
      </c>
      <c r="D646" s="107"/>
      <c r="E646" s="107"/>
      <c r="F646" s="215"/>
      <c r="G646" s="212"/>
    </row>
    <row r="647" spans="1:7" ht="30">
      <c r="A647" s="190"/>
      <c r="B647" s="168">
        <v>556</v>
      </c>
      <c r="C647" s="103" t="s">
        <v>400</v>
      </c>
      <c r="D647" s="167" t="s">
        <v>135</v>
      </c>
      <c r="E647" s="103" t="s">
        <v>1112</v>
      </c>
      <c r="F647" s="178" t="s">
        <v>66</v>
      </c>
      <c r="G647" s="214">
        <v>15.833333333333334</v>
      </c>
    </row>
    <row r="648" spans="1:7" ht="30">
      <c r="A648" s="190"/>
      <c r="B648" s="168">
        <f>B647+1</f>
        <v>557</v>
      </c>
      <c r="C648" s="103" t="s">
        <v>400</v>
      </c>
      <c r="D648" s="167" t="s">
        <v>135</v>
      </c>
      <c r="E648" s="103" t="s">
        <v>1113</v>
      </c>
      <c r="F648" s="178" t="s">
        <v>66</v>
      </c>
      <c r="G648" s="214">
        <v>35</v>
      </c>
    </row>
    <row r="649" spans="1:7" ht="30">
      <c r="A649" s="190"/>
      <c r="B649" s="168">
        <f t="shared" ref="B649:B658" si="20">B648+1</f>
        <v>558</v>
      </c>
      <c r="C649" s="103" t="s">
        <v>400</v>
      </c>
      <c r="D649" s="167" t="s">
        <v>135</v>
      </c>
      <c r="E649" s="103" t="s">
        <v>1114</v>
      </c>
      <c r="F649" s="178" t="s">
        <v>66</v>
      </c>
      <c r="G649" s="214">
        <v>55.274999999999991</v>
      </c>
    </row>
    <row r="650" spans="1:7" ht="30">
      <c r="A650" s="190"/>
      <c r="B650" s="168">
        <f t="shared" si="20"/>
        <v>559</v>
      </c>
      <c r="C650" s="103" t="s">
        <v>400</v>
      </c>
      <c r="D650" s="167" t="s">
        <v>135</v>
      </c>
      <c r="E650" s="103" t="s">
        <v>1115</v>
      </c>
      <c r="F650" s="178" t="s">
        <v>66</v>
      </c>
      <c r="G650" s="214">
        <v>24.166666666666668</v>
      </c>
    </row>
    <row r="651" spans="1:7" ht="30">
      <c r="A651" s="190"/>
      <c r="B651" s="168">
        <f t="shared" si="20"/>
        <v>560</v>
      </c>
      <c r="C651" s="103" t="s">
        <v>400</v>
      </c>
      <c r="D651" s="167" t="s">
        <v>135</v>
      </c>
      <c r="E651" s="103" t="s">
        <v>411</v>
      </c>
      <c r="F651" s="178" t="s">
        <v>66</v>
      </c>
      <c r="G651" s="214">
        <v>51.65</v>
      </c>
    </row>
    <row r="652" spans="1:7" ht="30">
      <c r="A652" s="190"/>
      <c r="B652" s="168">
        <f t="shared" si="20"/>
        <v>561</v>
      </c>
      <c r="C652" s="103" t="s">
        <v>400</v>
      </c>
      <c r="D652" s="167" t="s">
        <v>135</v>
      </c>
      <c r="E652" s="103" t="s">
        <v>412</v>
      </c>
      <c r="F652" s="178" t="s">
        <v>66</v>
      </c>
      <c r="G652" s="214">
        <v>32</v>
      </c>
    </row>
    <row r="653" spans="1:7" ht="45">
      <c r="A653" s="190"/>
      <c r="B653" s="168">
        <f t="shared" si="20"/>
        <v>562</v>
      </c>
      <c r="C653" s="103" t="s">
        <v>400</v>
      </c>
      <c r="D653" s="167" t="s">
        <v>135</v>
      </c>
      <c r="E653" s="103" t="s">
        <v>413</v>
      </c>
      <c r="F653" s="178" t="s">
        <v>66</v>
      </c>
      <c r="G653" s="214">
        <v>60.649999999999991</v>
      </c>
    </row>
    <row r="654" spans="1:7" ht="45">
      <c r="A654" s="190"/>
      <c r="B654" s="168">
        <f t="shared" si="20"/>
        <v>563</v>
      </c>
      <c r="C654" s="103" t="s">
        <v>400</v>
      </c>
      <c r="D654" s="167" t="s">
        <v>135</v>
      </c>
      <c r="E654" s="103" t="s">
        <v>414</v>
      </c>
      <c r="F654" s="178" t="s">
        <v>66</v>
      </c>
      <c r="G654" s="214">
        <v>46.175000000000004</v>
      </c>
    </row>
    <row r="655" spans="1:7" ht="30">
      <c r="A655" s="190"/>
      <c r="B655" s="168">
        <f t="shared" si="20"/>
        <v>564</v>
      </c>
      <c r="C655" s="103" t="s">
        <v>400</v>
      </c>
      <c r="D655" s="167" t="s">
        <v>135</v>
      </c>
      <c r="E655" s="103" t="s">
        <v>1116</v>
      </c>
      <c r="F655" s="178" t="s">
        <v>66</v>
      </c>
      <c r="G655" s="214">
        <v>25.833333333333339</v>
      </c>
    </row>
    <row r="656" spans="1:7" ht="30">
      <c r="A656" s="190"/>
      <c r="B656" s="168">
        <f t="shared" si="20"/>
        <v>565</v>
      </c>
      <c r="C656" s="103" t="s">
        <v>400</v>
      </c>
      <c r="D656" s="167" t="s">
        <v>135</v>
      </c>
      <c r="E656" s="103" t="s">
        <v>1117</v>
      </c>
      <c r="F656" s="178" t="s">
        <v>66</v>
      </c>
      <c r="G656" s="214">
        <v>45</v>
      </c>
    </row>
    <row r="657" spans="1:7" ht="30">
      <c r="A657" s="190"/>
      <c r="B657" s="168">
        <f t="shared" si="20"/>
        <v>566</v>
      </c>
      <c r="C657" s="103" t="s">
        <v>400</v>
      </c>
      <c r="D657" s="167" t="s">
        <v>135</v>
      </c>
      <c r="E657" s="103" t="s">
        <v>1118</v>
      </c>
      <c r="F657" s="178" t="s">
        <v>66</v>
      </c>
      <c r="G657" s="214">
        <v>65.775000000000006</v>
      </c>
    </row>
    <row r="658" spans="1:7" ht="30">
      <c r="A658" s="190"/>
      <c r="B658" s="168">
        <f t="shared" si="20"/>
        <v>567</v>
      </c>
      <c r="C658" s="103" t="s">
        <v>400</v>
      </c>
      <c r="D658" s="167" t="s">
        <v>135</v>
      </c>
      <c r="E658" s="103" t="s">
        <v>415</v>
      </c>
      <c r="F658" s="178" t="s">
        <v>66</v>
      </c>
      <c r="G658" s="214">
        <v>32.5</v>
      </c>
    </row>
    <row r="659" spans="1:7" ht="15">
      <c r="A659" s="189" t="s">
        <v>2043</v>
      </c>
      <c r="B659" s="168"/>
      <c r="C659" s="107" t="s">
        <v>416</v>
      </c>
      <c r="D659" s="107"/>
      <c r="E659" s="107"/>
      <c r="F659" s="215"/>
      <c r="G659" s="212"/>
    </row>
    <row r="660" spans="1:7" ht="15">
      <c r="A660" s="190"/>
      <c r="B660" s="168">
        <v>568</v>
      </c>
      <c r="C660" s="103" t="s">
        <v>214</v>
      </c>
      <c r="D660" s="109" t="s">
        <v>124</v>
      </c>
      <c r="E660" s="103" t="s">
        <v>1412</v>
      </c>
      <c r="F660" s="109" t="s">
        <v>66</v>
      </c>
      <c r="G660" s="214">
        <v>2</v>
      </c>
    </row>
    <row r="661" spans="1:7" ht="15">
      <c r="A661" s="190"/>
      <c r="B661" s="168">
        <f>B660+1</f>
        <v>569</v>
      </c>
      <c r="C661" s="103" t="s">
        <v>214</v>
      </c>
      <c r="D661" s="109" t="s">
        <v>124</v>
      </c>
      <c r="E661" s="103" t="s">
        <v>417</v>
      </c>
      <c r="F661" s="109" t="s">
        <v>66</v>
      </c>
      <c r="G661" s="214">
        <v>2.5</v>
      </c>
    </row>
    <row r="662" spans="1:7" ht="15">
      <c r="A662" s="190"/>
      <c r="B662" s="168">
        <f t="shared" ref="B662:B667" si="21">B661+1</f>
        <v>570</v>
      </c>
      <c r="C662" s="103" t="s">
        <v>214</v>
      </c>
      <c r="D662" s="109" t="s">
        <v>124</v>
      </c>
      <c r="E662" s="103" t="s">
        <v>418</v>
      </c>
      <c r="F662" s="109" t="s">
        <v>66</v>
      </c>
      <c r="G662" s="214">
        <v>2.3958333333333335</v>
      </c>
    </row>
    <row r="663" spans="1:7" ht="15">
      <c r="A663" s="190"/>
      <c r="B663" s="168">
        <f t="shared" si="21"/>
        <v>571</v>
      </c>
      <c r="C663" s="103" t="s">
        <v>214</v>
      </c>
      <c r="D663" s="109" t="s">
        <v>124</v>
      </c>
      <c r="E663" s="103" t="s">
        <v>419</v>
      </c>
      <c r="F663" s="109" t="s">
        <v>66</v>
      </c>
      <c r="G663" s="214">
        <v>2.3958333333333335</v>
      </c>
    </row>
    <row r="664" spans="1:7" ht="15">
      <c r="A664" s="190"/>
      <c r="B664" s="168">
        <f t="shared" si="21"/>
        <v>572</v>
      </c>
      <c r="C664" s="103" t="s">
        <v>214</v>
      </c>
      <c r="D664" s="109" t="s">
        <v>124</v>
      </c>
      <c r="E664" s="103" t="s">
        <v>420</v>
      </c>
      <c r="F664" s="109" t="s">
        <v>66</v>
      </c>
      <c r="G664" s="214">
        <v>2.5725000000000002</v>
      </c>
    </row>
    <row r="665" spans="1:7" ht="15">
      <c r="A665" s="190"/>
      <c r="B665" s="168">
        <f t="shared" si="21"/>
        <v>573</v>
      </c>
      <c r="C665" s="103" t="s">
        <v>214</v>
      </c>
      <c r="D665" s="109" t="s">
        <v>124</v>
      </c>
      <c r="E665" s="103" t="s">
        <v>421</v>
      </c>
      <c r="F665" s="109" t="s">
        <v>66</v>
      </c>
      <c r="G665" s="214">
        <v>2.5725000000000002</v>
      </c>
    </row>
    <row r="666" spans="1:7" ht="15">
      <c r="A666" s="190"/>
      <c r="B666" s="168">
        <f t="shared" si="21"/>
        <v>574</v>
      </c>
      <c r="C666" s="103" t="s">
        <v>214</v>
      </c>
      <c r="D666" s="109" t="s">
        <v>124</v>
      </c>
      <c r="E666" s="103" t="s">
        <v>422</v>
      </c>
      <c r="F666" s="109" t="s">
        <v>66</v>
      </c>
      <c r="G666" s="214">
        <v>3.6750000000000003</v>
      </c>
    </row>
    <row r="667" spans="1:7" ht="15">
      <c r="A667" s="190"/>
      <c r="B667" s="168">
        <f t="shared" si="21"/>
        <v>575</v>
      </c>
      <c r="C667" s="103" t="s">
        <v>214</v>
      </c>
      <c r="D667" s="109" t="s">
        <v>124</v>
      </c>
      <c r="E667" s="103" t="s">
        <v>423</v>
      </c>
      <c r="F667" s="109" t="s">
        <v>66</v>
      </c>
      <c r="G667" s="214">
        <v>3.6750000000000003</v>
      </c>
    </row>
    <row r="668" spans="1:7" ht="18">
      <c r="A668" s="190"/>
      <c r="B668" s="157"/>
      <c r="C668" s="199" t="s">
        <v>424</v>
      </c>
      <c r="D668" s="210"/>
      <c r="E668" s="210"/>
      <c r="F668" s="167"/>
      <c r="G668" s="206"/>
    </row>
    <row r="669" spans="1:7" ht="15">
      <c r="A669" s="189" t="s">
        <v>2044</v>
      </c>
      <c r="B669" s="157"/>
      <c r="C669" s="107" t="s">
        <v>425</v>
      </c>
      <c r="D669" s="107"/>
      <c r="E669" s="108"/>
      <c r="F669" s="167"/>
      <c r="G669" s="206"/>
    </row>
    <row r="670" spans="1:7" ht="15">
      <c r="A670" s="190"/>
      <c r="B670" s="168">
        <v>576</v>
      </c>
      <c r="C670" s="103" t="s">
        <v>426</v>
      </c>
      <c r="D670" s="167" t="s">
        <v>124</v>
      </c>
      <c r="E670" s="108" t="s">
        <v>2170</v>
      </c>
      <c r="F670" s="167" t="s">
        <v>252</v>
      </c>
      <c r="G670" s="236">
        <v>0.45833333333333337</v>
      </c>
    </row>
    <row r="671" spans="1:7" ht="15">
      <c r="A671" s="190"/>
      <c r="B671" s="168">
        <f>B670+1</f>
        <v>577</v>
      </c>
      <c r="C671" s="103" t="s">
        <v>426</v>
      </c>
      <c r="D671" s="167" t="s">
        <v>124</v>
      </c>
      <c r="E671" s="108" t="s">
        <v>2171</v>
      </c>
      <c r="F671" s="167" t="s">
        <v>66</v>
      </c>
      <c r="G671" s="236">
        <v>0.60099999999999998</v>
      </c>
    </row>
    <row r="672" spans="1:7" ht="15">
      <c r="A672" s="190"/>
      <c r="B672" s="168">
        <f t="shared" ref="B672:B735" si="22">B671+1</f>
        <v>578</v>
      </c>
      <c r="C672" s="103" t="s">
        <v>426</v>
      </c>
      <c r="D672" s="167" t="s">
        <v>124</v>
      </c>
      <c r="E672" s="108" t="s">
        <v>2172</v>
      </c>
      <c r="F672" s="167" t="s">
        <v>252</v>
      </c>
      <c r="G672" s="236">
        <v>0.37083333333333335</v>
      </c>
    </row>
    <row r="673" spans="1:7" ht="15">
      <c r="A673" s="190"/>
      <c r="B673" s="168">
        <f t="shared" si="22"/>
        <v>579</v>
      </c>
      <c r="C673" s="103" t="s">
        <v>426</v>
      </c>
      <c r="D673" s="167" t="s">
        <v>124</v>
      </c>
      <c r="E673" s="108" t="s">
        <v>2173</v>
      </c>
      <c r="F673" s="167" t="s">
        <v>66</v>
      </c>
      <c r="G673" s="236">
        <v>0.4458333333333333</v>
      </c>
    </row>
    <row r="674" spans="1:7" ht="15">
      <c r="A674" s="189"/>
      <c r="B674" s="168">
        <f t="shared" si="22"/>
        <v>580</v>
      </c>
      <c r="C674" s="107" t="s">
        <v>426</v>
      </c>
      <c r="D674" s="111" t="s">
        <v>124</v>
      </c>
      <c r="E674" s="108" t="s">
        <v>2174</v>
      </c>
      <c r="F674" s="167" t="s">
        <v>66</v>
      </c>
      <c r="G674" s="236">
        <v>0.87</v>
      </c>
    </row>
    <row r="675" spans="1:7" ht="15">
      <c r="A675" s="190"/>
      <c r="B675" s="168">
        <f t="shared" si="22"/>
        <v>581</v>
      </c>
      <c r="C675" s="103" t="s">
        <v>426</v>
      </c>
      <c r="D675" s="167" t="s">
        <v>124</v>
      </c>
      <c r="E675" s="103" t="s">
        <v>2175</v>
      </c>
      <c r="F675" s="167" t="s">
        <v>66</v>
      </c>
      <c r="G675" s="236">
        <v>0.45666666666666667</v>
      </c>
    </row>
    <row r="676" spans="1:7" ht="15">
      <c r="A676" s="190"/>
      <c r="B676" s="168">
        <f t="shared" si="22"/>
        <v>582</v>
      </c>
      <c r="C676" s="103" t="s">
        <v>426</v>
      </c>
      <c r="D676" s="167" t="s">
        <v>124</v>
      </c>
      <c r="E676" s="103" t="s">
        <v>2176</v>
      </c>
      <c r="F676" s="167" t="s">
        <v>66</v>
      </c>
      <c r="G676" s="236">
        <v>0.55375000000000019</v>
      </c>
    </row>
    <row r="677" spans="1:7" ht="15">
      <c r="A677" s="190"/>
      <c r="B677" s="168">
        <f t="shared" si="22"/>
        <v>583</v>
      </c>
      <c r="C677" s="107" t="s">
        <v>426</v>
      </c>
      <c r="D677" s="111" t="s">
        <v>124</v>
      </c>
      <c r="E677" s="108" t="s">
        <v>2177</v>
      </c>
      <c r="F677" s="167" t="s">
        <v>66</v>
      </c>
      <c r="G677" s="236">
        <v>1.1080000000000001</v>
      </c>
    </row>
    <row r="678" spans="1:7" ht="15">
      <c r="A678" s="189"/>
      <c r="B678" s="168">
        <f t="shared" si="22"/>
        <v>584</v>
      </c>
      <c r="C678" s="107" t="s">
        <v>426</v>
      </c>
      <c r="D678" s="111" t="s">
        <v>124</v>
      </c>
      <c r="E678" s="107" t="s">
        <v>2178</v>
      </c>
      <c r="F678" s="111" t="s">
        <v>252</v>
      </c>
      <c r="G678" s="236">
        <v>0.59772499999999884</v>
      </c>
    </row>
    <row r="679" spans="1:7" ht="15">
      <c r="A679" s="190"/>
      <c r="B679" s="168">
        <f t="shared" si="22"/>
        <v>585</v>
      </c>
      <c r="C679" s="107" t="s">
        <v>426</v>
      </c>
      <c r="D679" s="111" t="s">
        <v>124</v>
      </c>
      <c r="E679" s="107" t="s">
        <v>2179</v>
      </c>
      <c r="F679" s="111" t="s">
        <v>252</v>
      </c>
      <c r="G679" s="236">
        <v>0.59772499999999884</v>
      </c>
    </row>
    <row r="680" spans="1:7" ht="15">
      <c r="A680" s="190"/>
      <c r="B680" s="168">
        <f t="shared" si="22"/>
        <v>586</v>
      </c>
      <c r="C680" s="107" t="s">
        <v>426</v>
      </c>
      <c r="D680" s="111" t="s">
        <v>124</v>
      </c>
      <c r="E680" s="108" t="s">
        <v>2180</v>
      </c>
      <c r="F680" s="167" t="s">
        <v>66</v>
      </c>
      <c r="G680" s="236">
        <v>1.226</v>
      </c>
    </row>
    <row r="681" spans="1:7" ht="15">
      <c r="A681" s="190"/>
      <c r="B681" s="168">
        <f t="shared" si="22"/>
        <v>587</v>
      </c>
      <c r="C681" s="103" t="s">
        <v>426</v>
      </c>
      <c r="D681" s="167" t="s">
        <v>124</v>
      </c>
      <c r="E681" s="103" t="s">
        <v>2181</v>
      </c>
      <c r="F681" s="167" t="s">
        <v>66</v>
      </c>
      <c r="G681" s="236">
        <v>1.48</v>
      </c>
    </row>
    <row r="682" spans="1:7" ht="15">
      <c r="A682" s="190"/>
      <c r="B682" s="168">
        <f t="shared" si="22"/>
        <v>588</v>
      </c>
      <c r="C682" s="103" t="s">
        <v>426</v>
      </c>
      <c r="D682" s="167" t="s">
        <v>124</v>
      </c>
      <c r="E682" s="108" t="s">
        <v>2182</v>
      </c>
      <c r="F682" s="167" t="s">
        <v>66</v>
      </c>
      <c r="G682" s="236">
        <v>0.65416666666666667</v>
      </c>
    </row>
    <row r="683" spans="1:7" ht="15">
      <c r="A683" s="190"/>
      <c r="B683" s="168">
        <f t="shared" si="22"/>
        <v>589</v>
      </c>
      <c r="C683" s="103" t="s">
        <v>426</v>
      </c>
      <c r="D683" s="167" t="s">
        <v>124</v>
      </c>
      <c r="E683" s="108" t="s">
        <v>2183</v>
      </c>
      <c r="F683" s="167" t="s">
        <v>66</v>
      </c>
      <c r="G683" s="236">
        <v>0.75166666666666682</v>
      </c>
    </row>
    <row r="684" spans="1:7" ht="15">
      <c r="A684" s="190"/>
      <c r="B684" s="168">
        <f t="shared" si="22"/>
        <v>590</v>
      </c>
      <c r="C684" s="103" t="s">
        <v>426</v>
      </c>
      <c r="D684" s="167" t="s">
        <v>124</v>
      </c>
      <c r="E684" s="108" t="s">
        <v>2184</v>
      </c>
      <c r="F684" s="167" t="s">
        <v>66</v>
      </c>
      <c r="G684" s="236">
        <v>0.92958333333333332</v>
      </c>
    </row>
    <row r="685" spans="1:7" ht="15">
      <c r="A685" s="190"/>
      <c r="B685" s="168">
        <f t="shared" si="22"/>
        <v>591</v>
      </c>
      <c r="C685" s="107" t="s">
        <v>426</v>
      </c>
      <c r="D685" s="111" t="s">
        <v>124</v>
      </c>
      <c r="E685" s="108" t="s">
        <v>2185</v>
      </c>
      <c r="F685" s="167" t="s">
        <v>66</v>
      </c>
      <c r="G685" s="236">
        <v>0.60958333333333325</v>
      </c>
    </row>
    <row r="686" spans="1:7" ht="15">
      <c r="A686" s="189"/>
      <c r="B686" s="168">
        <f t="shared" si="22"/>
        <v>592</v>
      </c>
      <c r="C686" s="107" t="s">
        <v>426</v>
      </c>
      <c r="D686" s="111" t="s">
        <v>124</v>
      </c>
      <c r="E686" s="108" t="s">
        <v>2186</v>
      </c>
      <c r="F686" s="167" t="s">
        <v>66</v>
      </c>
      <c r="G686" s="236">
        <v>0.69499999999999995</v>
      </c>
    </row>
    <row r="687" spans="1:7" ht="15">
      <c r="A687" s="189"/>
      <c r="B687" s="168">
        <f t="shared" si="22"/>
        <v>593</v>
      </c>
      <c r="C687" s="107" t="s">
        <v>426</v>
      </c>
      <c r="D687" s="111" t="s">
        <v>124</v>
      </c>
      <c r="E687" s="108" t="s">
        <v>2187</v>
      </c>
      <c r="F687" s="167" t="s">
        <v>66</v>
      </c>
      <c r="G687" s="236">
        <v>0.86499999999999999</v>
      </c>
    </row>
    <row r="688" spans="1:7" ht="15">
      <c r="A688" s="189"/>
      <c r="B688" s="168">
        <f t="shared" si="22"/>
        <v>594</v>
      </c>
      <c r="C688" s="107" t="s">
        <v>426</v>
      </c>
      <c r="D688" s="111" t="s">
        <v>124</v>
      </c>
      <c r="E688" s="108" t="s">
        <v>2188</v>
      </c>
      <c r="F688" s="167" t="s">
        <v>66</v>
      </c>
      <c r="G688" s="236">
        <v>1.0549999999999999</v>
      </c>
    </row>
    <row r="689" spans="1:7" ht="15">
      <c r="A689" s="189"/>
      <c r="B689" s="168">
        <f t="shared" si="22"/>
        <v>595</v>
      </c>
      <c r="C689" s="107" t="s">
        <v>426</v>
      </c>
      <c r="D689" s="111" t="s">
        <v>124</v>
      </c>
      <c r="E689" s="108" t="s">
        <v>2189</v>
      </c>
      <c r="F689" s="167" t="s">
        <v>66</v>
      </c>
      <c r="G689" s="236">
        <v>1.2433333333333334</v>
      </c>
    </row>
    <row r="690" spans="1:7" ht="15">
      <c r="A690" s="189"/>
      <c r="B690" s="168">
        <f t="shared" si="22"/>
        <v>596</v>
      </c>
      <c r="C690" s="103" t="s">
        <v>426</v>
      </c>
      <c r="D690" s="167" t="s">
        <v>124</v>
      </c>
      <c r="E690" s="108" t="s">
        <v>2190</v>
      </c>
      <c r="F690" s="167" t="s">
        <v>66</v>
      </c>
      <c r="G690" s="236">
        <v>0.73124999999999996</v>
      </c>
    </row>
    <row r="691" spans="1:7" ht="15">
      <c r="A691" s="190"/>
      <c r="B691" s="168">
        <f t="shared" si="22"/>
        <v>597</v>
      </c>
      <c r="C691" s="103" t="s">
        <v>426</v>
      </c>
      <c r="D691" s="167" t="s">
        <v>124</v>
      </c>
      <c r="E691" s="108" t="s">
        <v>2191</v>
      </c>
      <c r="F691" s="167" t="s">
        <v>252</v>
      </c>
      <c r="G691" s="236">
        <v>1.2041666666666668</v>
      </c>
    </row>
    <row r="692" spans="1:7" ht="15">
      <c r="A692" s="190"/>
      <c r="B692" s="168">
        <f t="shared" si="22"/>
        <v>598</v>
      </c>
      <c r="C692" s="103" t="s">
        <v>426</v>
      </c>
      <c r="D692" s="167" t="s">
        <v>124</v>
      </c>
      <c r="E692" s="108" t="s">
        <v>2191</v>
      </c>
      <c r="F692" s="167" t="s">
        <v>66</v>
      </c>
      <c r="G692" s="236">
        <v>0.82458333333333333</v>
      </c>
    </row>
    <row r="693" spans="1:7" ht="15">
      <c r="A693" s="190"/>
      <c r="B693" s="168">
        <f t="shared" si="22"/>
        <v>599</v>
      </c>
      <c r="C693" s="103" t="s">
        <v>426</v>
      </c>
      <c r="D693" s="167" t="s">
        <v>124</v>
      </c>
      <c r="E693" s="108" t="s">
        <v>2192</v>
      </c>
      <c r="F693" s="167" t="s">
        <v>252</v>
      </c>
      <c r="G693" s="236">
        <v>1.5041666666666667</v>
      </c>
    </row>
    <row r="694" spans="1:7" ht="15">
      <c r="A694" s="190"/>
      <c r="B694" s="168">
        <f t="shared" si="22"/>
        <v>600</v>
      </c>
      <c r="C694" s="103" t="s">
        <v>426</v>
      </c>
      <c r="D694" s="167" t="s">
        <v>124</v>
      </c>
      <c r="E694" s="108" t="s">
        <v>2192</v>
      </c>
      <c r="F694" s="167" t="s">
        <v>66</v>
      </c>
      <c r="G694" s="236">
        <v>1.0466666666666666</v>
      </c>
    </row>
    <row r="695" spans="1:7" ht="15">
      <c r="A695" s="190"/>
      <c r="B695" s="168">
        <f t="shared" si="22"/>
        <v>601</v>
      </c>
      <c r="C695" s="107" t="s">
        <v>426</v>
      </c>
      <c r="D695" s="111" t="s">
        <v>124</v>
      </c>
      <c r="E695" s="108" t="s">
        <v>2193</v>
      </c>
      <c r="F695" s="167" t="s">
        <v>66</v>
      </c>
      <c r="G695" s="236">
        <v>1.2366666666666666</v>
      </c>
    </row>
    <row r="696" spans="1:7" ht="15">
      <c r="A696" s="189"/>
      <c r="B696" s="168">
        <f t="shared" si="22"/>
        <v>602</v>
      </c>
      <c r="C696" s="103" t="s">
        <v>426</v>
      </c>
      <c r="D696" s="167" t="s">
        <v>124</v>
      </c>
      <c r="E696" s="103" t="s">
        <v>2194</v>
      </c>
      <c r="F696" s="167" t="s">
        <v>66</v>
      </c>
      <c r="G696" s="236">
        <v>1.4666666666666668</v>
      </c>
    </row>
    <row r="697" spans="1:7" ht="15">
      <c r="A697" s="190"/>
      <c r="B697" s="168">
        <f t="shared" si="22"/>
        <v>603</v>
      </c>
      <c r="C697" s="107" t="s">
        <v>426</v>
      </c>
      <c r="D697" s="111" t="s">
        <v>124</v>
      </c>
      <c r="E697" s="108" t="s">
        <v>2195</v>
      </c>
      <c r="F697" s="167" t="s">
        <v>66</v>
      </c>
      <c r="G697" s="236">
        <v>1.6570833333333335</v>
      </c>
    </row>
    <row r="698" spans="1:7" ht="15">
      <c r="A698" s="189"/>
      <c r="B698" s="168">
        <f t="shared" si="22"/>
        <v>604</v>
      </c>
      <c r="C698" s="107" t="s">
        <v>426</v>
      </c>
      <c r="D698" s="111" t="s">
        <v>124</v>
      </c>
      <c r="E698" s="108" t="s">
        <v>2196</v>
      </c>
      <c r="F698" s="167" t="s">
        <v>252</v>
      </c>
      <c r="G698" s="236">
        <v>1.6624999999999999</v>
      </c>
    </row>
    <row r="699" spans="1:7" ht="15">
      <c r="A699" s="189"/>
      <c r="B699" s="168">
        <f t="shared" si="22"/>
        <v>605</v>
      </c>
      <c r="C699" s="107" t="s">
        <v>426</v>
      </c>
      <c r="D699" s="111" t="s">
        <v>124</v>
      </c>
      <c r="E699" s="108" t="s">
        <v>2197</v>
      </c>
      <c r="F699" s="167" t="s">
        <v>252</v>
      </c>
      <c r="G699" s="236">
        <v>2.0750000000000002</v>
      </c>
    </row>
    <row r="700" spans="1:7" ht="15">
      <c r="A700" s="189"/>
      <c r="B700" s="168">
        <f t="shared" si="22"/>
        <v>606</v>
      </c>
      <c r="C700" s="103" t="s">
        <v>426</v>
      </c>
      <c r="D700" s="167" t="s">
        <v>124</v>
      </c>
      <c r="E700" s="108" t="s">
        <v>2196</v>
      </c>
      <c r="F700" s="167" t="s">
        <v>66</v>
      </c>
      <c r="G700" s="236">
        <v>1.1154166666666665</v>
      </c>
    </row>
    <row r="701" spans="1:7" ht="15">
      <c r="A701" s="190"/>
      <c r="B701" s="168">
        <f t="shared" si="22"/>
        <v>607</v>
      </c>
      <c r="C701" s="107" t="s">
        <v>426</v>
      </c>
      <c r="D701" s="111" t="s">
        <v>124</v>
      </c>
      <c r="E701" s="108" t="s">
        <v>2198</v>
      </c>
      <c r="F701" s="167" t="s">
        <v>66</v>
      </c>
      <c r="G701" s="236">
        <v>1.4104166666666669</v>
      </c>
    </row>
    <row r="702" spans="1:7" ht="15">
      <c r="A702" s="189"/>
      <c r="B702" s="168">
        <f t="shared" si="22"/>
        <v>608</v>
      </c>
      <c r="C702" s="103" t="s">
        <v>426</v>
      </c>
      <c r="D702" s="167" t="s">
        <v>124</v>
      </c>
      <c r="E702" s="103" t="s">
        <v>2199</v>
      </c>
      <c r="F702" s="167" t="s">
        <v>66</v>
      </c>
      <c r="G702" s="236">
        <v>1.6895833333333332</v>
      </c>
    </row>
    <row r="703" spans="1:7" ht="15">
      <c r="A703" s="190"/>
      <c r="B703" s="168">
        <f t="shared" si="22"/>
        <v>609</v>
      </c>
      <c r="C703" s="103" t="s">
        <v>426</v>
      </c>
      <c r="D703" s="167" t="s">
        <v>124</v>
      </c>
      <c r="E703" s="108" t="s">
        <v>2200</v>
      </c>
      <c r="F703" s="167" t="s">
        <v>66</v>
      </c>
      <c r="G703" s="236">
        <v>1.9662499999999996</v>
      </c>
    </row>
    <row r="704" spans="1:7" ht="15">
      <c r="A704" s="190"/>
      <c r="B704" s="168">
        <f t="shared" si="22"/>
        <v>610</v>
      </c>
      <c r="C704" s="103" t="s">
        <v>426</v>
      </c>
      <c r="D704" s="167" t="s">
        <v>124</v>
      </c>
      <c r="E704" s="108" t="s">
        <v>2201</v>
      </c>
      <c r="F704" s="167" t="s">
        <v>66</v>
      </c>
      <c r="G704" s="236">
        <v>2.2229166666666669</v>
      </c>
    </row>
    <row r="705" spans="1:7" ht="15">
      <c r="A705" s="190"/>
      <c r="B705" s="168">
        <f t="shared" si="22"/>
        <v>611</v>
      </c>
      <c r="C705" s="103" t="s">
        <v>426</v>
      </c>
      <c r="D705" s="167" t="s">
        <v>124</v>
      </c>
      <c r="E705" s="108" t="s">
        <v>2201</v>
      </c>
      <c r="F705" s="167" t="s">
        <v>252</v>
      </c>
      <c r="G705" s="236">
        <v>2.7750000000000004</v>
      </c>
    </row>
    <row r="706" spans="1:7" ht="15">
      <c r="A706" s="190"/>
      <c r="B706" s="168">
        <f t="shared" si="22"/>
        <v>612</v>
      </c>
      <c r="C706" s="107" t="s">
        <v>426</v>
      </c>
      <c r="D706" s="111" t="s">
        <v>124</v>
      </c>
      <c r="E706" s="108" t="s">
        <v>2202</v>
      </c>
      <c r="F706" s="167" t="s">
        <v>66</v>
      </c>
      <c r="G706" s="236">
        <v>1.3295833333333333</v>
      </c>
    </row>
    <row r="707" spans="1:7" ht="15">
      <c r="A707" s="189"/>
      <c r="B707" s="168">
        <f t="shared" si="22"/>
        <v>613</v>
      </c>
      <c r="C707" s="103" t="s">
        <v>426</v>
      </c>
      <c r="D707" s="167" t="s">
        <v>124</v>
      </c>
      <c r="E707" s="108" t="s">
        <v>2203</v>
      </c>
      <c r="F707" s="167" t="s">
        <v>66</v>
      </c>
      <c r="G707" s="236">
        <v>1.6570833333333335</v>
      </c>
    </row>
    <row r="708" spans="1:7" ht="15">
      <c r="A708" s="190"/>
      <c r="B708" s="168">
        <f t="shared" si="22"/>
        <v>614</v>
      </c>
      <c r="C708" s="103" t="s">
        <v>426</v>
      </c>
      <c r="D708" s="167" t="s">
        <v>124</v>
      </c>
      <c r="E708" s="108" t="s">
        <v>2204</v>
      </c>
      <c r="F708" s="167" t="s">
        <v>66</v>
      </c>
      <c r="G708" s="236">
        <v>1.9804166666666667</v>
      </c>
    </row>
    <row r="709" spans="1:7" ht="15">
      <c r="A709" s="190"/>
      <c r="B709" s="168">
        <f t="shared" si="22"/>
        <v>615</v>
      </c>
      <c r="C709" s="107" t="s">
        <v>426</v>
      </c>
      <c r="D709" s="111" t="s">
        <v>124</v>
      </c>
      <c r="E709" s="108" t="s">
        <v>2205</v>
      </c>
      <c r="F709" s="167" t="s">
        <v>66</v>
      </c>
      <c r="G709" s="236">
        <v>2.3562499999999997</v>
      </c>
    </row>
    <row r="710" spans="1:7" ht="15">
      <c r="A710" s="189"/>
      <c r="B710" s="168">
        <f t="shared" si="22"/>
        <v>616</v>
      </c>
      <c r="C710" s="107" t="s">
        <v>426</v>
      </c>
      <c r="D710" s="111" t="s">
        <v>124</v>
      </c>
      <c r="E710" s="108" t="s">
        <v>2206</v>
      </c>
      <c r="F710" s="167" t="s">
        <v>66</v>
      </c>
      <c r="G710" s="236">
        <v>2.6595833333333334</v>
      </c>
    </row>
    <row r="711" spans="1:7" ht="15">
      <c r="A711" s="189"/>
      <c r="B711" s="168">
        <f t="shared" si="22"/>
        <v>617</v>
      </c>
      <c r="C711" s="103" t="s">
        <v>426</v>
      </c>
      <c r="D711" s="167" t="s">
        <v>124</v>
      </c>
      <c r="E711" s="103" t="s">
        <v>2207</v>
      </c>
      <c r="F711" s="167" t="s">
        <v>66</v>
      </c>
      <c r="G711" s="236">
        <v>2.2795833333333335</v>
      </c>
    </row>
    <row r="712" spans="1:7" ht="15">
      <c r="A712" s="190"/>
      <c r="B712" s="168">
        <f t="shared" si="22"/>
        <v>618</v>
      </c>
      <c r="C712" s="103" t="s">
        <v>426</v>
      </c>
      <c r="D712" s="167" t="s">
        <v>124</v>
      </c>
      <c r="E712" s="108" t="s">
        <v>2208</v>
      </c>
      <c r="F712" s="167" t="s">
        <v>66</v>
      </c>
      <c r="G712" s="236">
        <v>3.0554166666666669</v>
      </c>
    </row>
    <row r="713" spans="1:7" ht="15">
      <c r="A713" s="190"/>
      <c r="B713" s="168">
        <f t="shared" si="22"/>
        <v>619</v>
      </c>
      <c r="C713" s="103" t="s">
        <v>426</v>
      </c>
      <c r="D713" s="167" t="s">
        <v>124</v>
      </c>
      <c r="E713" s="108" t="s">
        <v>2209</v>
      </c>
      <c r="F713" s="167" t="s">
        <v>66</v>
      </c>
      <c r="G713" s="236">
        <v>1.5925</v>
      </c>
    </row>
    <row r="714" spans="1:7" ht="15">
      <c r="A714" s="190"/>
      <c r="B714" s="168">
        <f t="shared" si="22"/>
        <v>620</v>
      </c>
      <c r="C714" s="103" t="s">
        <v>426</v>
      </c>
      <c r="D714" s="167" t="s">
        <v>124</v>
      </c>
      <c r="E714" s="108" t="s">
        <v>2210</v>
      </c>
      <c r="F714" s="167" t="s">
        <v>66</v>
      </c>
      <c r="G714" s="236">
        <v>2.0045833333333332</v>
      </c>
    </row>
    <row r="715" spans="1:7" ht="15">
      <c r="A715" s="190"/>
      <c r="B715" s="168">
        <f t="shared" si="22"/>
        <v>621</v>
      </c>
      <c r="C715" s="103" t="s">
        <v>426</v>
      </c>
      <c r="D715" s="167" t="s">
        <v>124</v>
      </c>
      <c r="E715" s="108" t="s">
        <v>2211</v>
      </c>
      <c r="F715" s="167" t="s">
        <v>66</v>
      </c>
      <c r="G715" s="236">
        <v>2.8683333333333332</v>
      </c>
    </row>
    <row r="716" spans="1:7" ht="15">
      <c r="A716" s="190"/>
      <c r="B716" s="168">
        <f t="shared" si="22"/>
        <v>622</v>
      </c>
      <c r="C716" s="107" t="s">
        <v>426</v>
      </c>
      <c r="D716" s="111" t="s">
        <v>124</v>
      </c>
      <c r="E716" s="108" t="s">
        <v>2212</v>
      </c>
      <c r="F716" s="167" t="s">
        <v>66</v>
      </c>
      <c r="G716" s="236">
        <v>3.2574999999999998</v>
      </c>
    </row>
    <row r="717" spans="1:7" ht="15">
      <c r="A717" s="189"/>
      <c r="B717" s="168">
        <f t="shared" si="22"/>
        <v>623</v>
      </c>
      <c r="C717" s="103" t="s">
        <v>426</v>
      </c>
      <c r="D717" s="167" t="s">
        <v>124</v>
      </c>
      <c r="E717" s="103" t="s">
        <v>2213</v>
      </c>
      <c r="F717" s="167" t="s">
        <v>66</v>
      </c>
      <c r="G717" s="236">
        <v>2.1420833333333338</v>
      </c>
    </row>
    <row r="718" spans="1:7" ht="15">
      <c r="A718" s="190"/>
      <c r="B718" s="168">
        <f t="shared" si="22"/>
        <v>624</v>
      </c>
      <c r="C718" s="103" t="s">
        <v>426</v>
      </c>
      <c r="D718" s="167" t="s">
        <v>124</v>
      </c>
      <c r="E718" s="103" t="s">
        <v>2214</v>
      </c>
      <c r="F718" s="167" t="s">
        <v>66</v>
      </c>
      <c r="G718" s="236">
        <v>2.5541666666666667</v>
      </c>
    </row>
    <row r="719" spans="1:7" ht="15">
      <c r="A719" s="190"/>
      <c r="B719" s="168">
        <f t="shared" si="22"/>
        <v>625</v>
      </c>
      <c r="C719" s="103" t="s">
        <v>426</v>
      </c>
      <c r="D719" s="167" t="s">
        <v>124</v>
      </c>
      <c r="E719" s="103" t="s">
        <v>2215</v>
      </c>
      <c r="F719" s="167" t="s">
        <v>66</v>
      </c>
      <c r="G719" s="236">
        <v>2.8370833333333332</v>
      </c>
    </row>
    <row r="720" spans="1:7" ht="15">
      <c r="A720" s="190"/>
      <c r="B720" s="168">
        <f t="shared" si="22"/>
        <v>626</v>
      </c>
      <c r="C720" s="103" t="s">
        <v>426</v>
      </c>
      <c r="D720" s="167" t="s">
        <v>124</v>
      </c>
      <c r="E720" s="103" t="s">
        <v>2216</v>
      </c>
      <c r="F720" s="167" t="s">
        <v>66</v>
      </c>
      <c r="G720" s="236">
        <v>3.3637499999999996</v>
      </c>
    </row>
    <row r="721" spans="1:7" ht="15">
      <c r="A721" s="190"/>
      <c r="B721" s="168">
        <f t="shared" si="22"/>
        <v>627</v>
      </c>
      <c r="C721" s="103" t="s">
        <v>426</v>
      </c>
      <c r="D721" s="167" t="s">
        <v>124</v>
      </c>
      <c r="E721" s="103" t="s">
        <v>2217</v>
      </c>
      <c r="F721" s="167" t="s">
        <v>66</v>
      </c>
      <c r="G721" s="236">
        <v>3.8475000000000006</v>
      </c>
    </row>
    <row r="722" spans="1:7" ht="15">
      <c r="A722" s="190"/>
      <c r="B722" s="168">
        <f t="shared" si="22"/>
        <v>628</v>
      </c>
      <c r="C722" s="107" t="s">
        <v>426</v>
      </c>
      <c r="D722" s="111" t="s">
        <v>124</v>
      </c>
      <c r="E722" s="108" t="s">
        <v>2218</v>
      </c>
      <c r="F722" s="167" t="s">
        <v>66</v>
      </c>
      <c r="G722" s="236">
        <v>4.4295833333333343</v>
      </c>
    </row>
    <row r="723" spans="1:7" ht="15">
      <c r="A723" s="190"/>
      <c r="B723" s="168">
        <f t="shared" si="22"/>
        <v>629</v>
      </c>
      <c r="C723" s="107" t="s">
        <v>426</v>
      </c>
      <c r="D723" s="111" t="s">
        <v>124</v>
      </c>
      <c r="E723" s="108" t="s">
        <v>2219</v>
      </c>
      <c r="F723" s="167" t="s">
        <v>66</v>
      </c>
      <c r="G723" s="236">
        <v>5.3187500000000005</v>
      </c>
    </row>
    <row r="724" spans="1:7" ht="15">
      <c r="A724" s="190"/>
      <c r="B724" s="168">
        <f t="shared" si="22"/>
        <v>630</v>
      </c>
      <c r="C724" s="107" t="s">
        <v>426</v>
      </c>
      <c r="D724" s="111" t="s">
        <v>124</v>
      </c>
      <c r="E724" s="108" t="s">
        <v>2219</v>
      </c>
      <c r="F724" s="167" t="s">
        <v>252</v>
      </c>
      <c r="G724" s="236">
        <v>5.7169642857142868</v>
      </c>
    </row>
    <row r="725" spans="1:7" ht="15">
      <c r="A725" s="190"/>
      <c r="B725" s="168">
        <f t="shared" si="22"/>
        <v>631</v>
      </c>
      <c r="C725" s="103" t="s">
        <v>426</v>
      </c>
      <c r="D725" s="167" t="s">
        <v>124</v>
      </c>
      <c r="E725" s="103" t="s">
        <v>2220</v>
      </c>
      <c r="F725" s="167" t="s">
        <v>66</v>
      </c>
      <c r="G725" s="236">
        <v>5.9654166666666679</v>
      </c>
    </row>
    <row r="726" spans="1:7" ht="15">
      <c r="A726" s="190"/>
      <c r="B726" s="168">
        <f t="shared" si="22"/>
        <v>632</v>
      </c>
      <c r="C726" s="103" t="s">
        <v>426</v>
      </c>
      <c r="D726" s="167" t="s">
        <v>124</v>
      </c>
      <c r="E726" s="103" t="s">
        <v>2220</v>
      </c>
      <c r="F726" s="167" t="s">
        <v>252</v>
      </c>
      <c r="G726" s="236">
        <v>5.6</v>
      </c>
    </row>
    <row r="727" spans="1:7" ht="15">
      <c r="A727" s="190"/>
      <c r="B727" s="168">
        <f t="shared" si="22"/>
        <v>633</v>
      </c>
      <c r="C727" s="103" t="s">
        <v>426</v>
      </c>
      <c r="D727" s="167" t="s">
        <v>124</v>
      </c>
      <c r="E727" s="108" t="s">
        <v>2221</v>
      </c>
      <c r="F727" s="167" t="s">
        <v>66</v>
      </c>
      <c r="G727" s="236">
        <v>9.1745833333333344</v>
      </c>
    </row>
    <row r="728" spans="1:7" ht="15">
      <c r="A728" s="190"/>
      <c r="B728" s="168">
        <f t="shared" si="22"/>
        <v>634</v>
      </c>
      <c r="C728" s="103" t="s">
        <v>426</v>
      </c>
      <c r="D728" s="167" t="s">
        <v>124</v>
      </c>
      <c r="E728" s="108" t="s">
        <v>2222</v>
      </c>
      <c r="F728" s="167" t="s">
        <v>66</v>
      </c>
      <c r="G728" s="236">
        <v>10.960833333333333</v>
      </c>
    </row>
    <row r="729" spans="1:7" ht="15">
      <c r="A729" s="190"/>
      <c r="B729" s="168">
        <f t="shared" si="22"/>
        <v>635</v>
      </c>
      <c r="C729" s="103" t="s">
        <v>426</v>
      </c>
      <c r="D729" s="167" t="s">
        <v>124</v>
      </c>
      <c r="E729" s="108" t="s">
        <v>427</v>
      </c>
      <c r="F729" s="167" t="s">
        <v>252</v>
      </c>
      <c r="G729" s="236">
        <v>0.13958333333333334</v>
      </c>
    </row>
    <row r="730" spans="1:7" ht="15">
      <c r="A730" s="190"/>
      <c r="B730" s="168">
        <f t="shared" si="22"/>
        <v>636</v>
      </c>
      <c r="C730" s="103" t="s">
        <v>426</v>
      </c>
      <c r="D730" s="167" t="s">
        <v>124</v>
      </c>
      <c r="E730" s="108" t="s">
        <v>428</v>
      </c>
      <c r="F730" s="167" t="s">
        <v>66</v>
      </c>
      <c r="G730" s="236">
        <v>0.21541666666666667</v>
      </c>
    </row>
    <row r="731" spans="1:7" ht="15">
      <c r="A731" s="190"/>
      <c r="B731" s="168">
        <f t="shared" si="22"/>
        <v>637</v>
      </c>
      <c r="C731" s="103" t="s">
        <v>426</v>
      </c>
      <c r="D731" s="167" t="s">
        <v>124</v>
      </c>
      <c r="E731" s="108" t="s">
        <v>429</v>
      </c>
      <c r="F731" s="167" t="s">
        <v>66</v>
      </c>
      <c r="G731" s="236">
        <v>0.22333333333333336</v>
      </c>
    </row>
    <row r="732" spans="1:7" ht="15">
      <c r="A732" s="190"/>
      <c r="B732" s="168">
        <f t="shared" si="22"/>
        <v>638</v>
      </c>
      <c r="C732" s="103" t="s">
        <v>426</v>
      </c>
      <c r="D732" s="167" t="s">
        <v>124</v>
      </c>
      <c r="E732" s="108" t="s">
        <v>430</v>
      </c>
      <c r="F732" s="167" t="s">
        <v>66</v>
      </c>
      <c r="G732" s="236">
        <v>0.30083333333333334</v>
      </c>
    </row>
    <row r="733" spans="1:7" ht="15">
      <c r="A733" s="190"/>
      <c r="B733" s="168">
        <f t="shared" si="22"/>
        <v>639</v>
      </c>
      <c r="C733" s="103" t="s">
        <v>426</v>
      </c>
      <c r="D733" s="167" t="s">
        <v>124</v>
      </c>
      <c r="E733" s="108" t="s">
        <v>431</v>
      </c>
      <c r="F733" s="167" t="s">
        <v>66</v>
      </c>
      <c r="G733" s="236">
        <v>0.31291666666666668</v>
      </c>
    </row>
    <row r="734" spans="1:7" ht="15">
      <c r="A734" s="190"/>
      <c r="B734" s="168">
        <f t="shared" si="22"/>
        <v>640</v>
      </c>
      <c r="C734" s="107" t="s">
        <v>426</v>
      </c>
      <c r="D734" s="111" t="s">
        <v>124</v>
      </c>
      <c r="E734" s="108" t="s">
        <v>1535</v>
      </c>
      <c r="F734" s="167" t="s">
        <v>66</v>
      </c>
      <c r="G734" s="236">
        <v>0.36374999999999996</v>
      </c>
    </row>
    <row r="735" spans="1:7" ht="15">
      <c r="A735" s="190"/>
      <c r="B735" s="168">
        <f t="shared" si="22"/>
        <v>641</v>
      </c>
      <c r="C735" s="103" t="s">
        <v>426</v>
      </c>
      <c r="D735" s="167" t="s">
        <v>124</v>
      </c>
      <c r="E735" s="108" t="s">
        <v>432</v>
      </c>
      <c r="F735" s="167" t="s">
        <v>66</v>
      </c>
      <c r="G735" s="236">
        <v>0.38208333333333333</v>
      </c>
    </row>
    <row r="736" spans="1:7" ht="15">
      <c r="A736" s="190"/>
      <c r="B736" s="168">
        <f t="shared" ref="B736:B799" si="23">B735+1</f>
        <v>642</v>
      </c>
      <c r="C736" s="103" t="s">
        <v>426</v>
      </c>
      <c r="D736" s="167" t="s">
        <v>124</v>
      </c>
      <c r="E736" s="108" t="s">
        <v>433</v>
      </c>
      <c r="F736" s="167" t="s">
        <v>66</v>
      </c>
      <c r="G736" s="236">
        <v>0.40208333333333335</v>
      </c>
    </row>
    <row r="737" spans="1:7" ht="15">
      <c r="A737" s="190"/>
      <c r="B737" s="168">
        <f t="shared" si="23"/>
        <v>643</v>
      </c>
      <c r="C737" s="103" t="s">
        <v>426</v>
      </c>
      <c r="D737" s="167" t="s">
        <v>124</v>
      </c>
      <c r="E737" s="103" t="s">
        <v>1536</v>
      </c>
      <c r="F737" s="167" t="s">
        <v>66</v>
      </c>
      <c r="G737" s="236">
        <v>0.46083333333333332</v>
      </c>
    </row>
    <row r="738" spans="1:7" ht="15">
      <c r="A738" s="190"/>
      <c r="B738" s="168">
        <f t="shared" si="23"/>
        <v>644</v>
      </c>
      <c r="C738" s="103" t="s">
        <v>426</v>
      </c>
      <c r="D738" s="167" t="s">
        <v>124</v>
      </c>
      <c r="E738" s="108" t="s">
        <v>435</v>
      </c>
      <c r="F738" s="167" t="s">
        <v>66</v>
      </c>
      <c r="G738" s="236">
        <v>0.45916666666666667</v>
      </c>
    </row>
    <row r="739" spans="1:7" ht="15">
      <c r="A739" s="190"/>
      <c r="B739" s="168">
        <f t="shared" si="23"/>
        <v>645</v>
      </c>
      <c r="C739" s="107" t="s">
        <v>426</v>
      </c>
      <c r="D739" s="111" t="s">
        <v>124</v>
      </c>
      <c r="E739" s="108" t="s">
        <v>436</v>
      </c>
      <c r="F739" s="167" t="s">
        <v>66</v>
      </c>
      <c r="G739" s="236">
        <v>0.48333333333333334</v>
      </c>
    </row>
    <row r="740" spans="1:7" ht="15">
      <c r="A740" s="190"/>
      <c r="B740" s="168">
        <f t="shared" si="23"/>
        <v>646</v>
      </c>
      <c r="C740" s="107" t="s">
        <v>426</v>
      </c>
      <c r="D740" s="111" t="s">
        <v>124</v>
      </c>
      <c r="E740" s="108" t="s">
        <v>1537</v>
      </c>
      <c r="F740" s="167" t="s">
        <v>66</v>
      </c>
      <c r="G740" s="236">
        <v>0.55874999999999997</v>
      </c>
    </row>
    <row r="741" spans="1:7" ht="15">
      <c r="A741" s="190"/>
      <c r="B741" s="168">
        <f t="shared" si="23"/>
        <v>647</v>
      </c>
      <c r="C741" s="103" t="s">
        <v>426</v>
      </c>
      <c r="D741" s="167" t="s">
        <v>124</v>
      </c>
      <c r="E741" s="103" t="s">
        <v>438</v>
      </c>
      <c r="F741" s="167" t="s">
        <v>66</v>
      </c>
      <c r="G741" s="236">
        <v>0.6216666666666667</v>
      </c>
    </row>
    <row r="742" spans="1:7" ht="15">
      <c r="A742" s="190"/>
      <c r="B742" s="168">
        <f t="shared" si="23"/>
        <v>648</v>
      </c>
      <c r="C742" s="103" t="s">
        <v>426</v>
      </c>
      <c r="D742" s="167" t="s">
        <v>124</v>
      </c>
      <c r="E742" s="103" t="s">
        <v>1538</v>
      </c>
      <c r="F742" s="167" t="s">
        <v>66</v>
      </c>
      <c r="G742" s="236">
        <v>0.73166666666666669</v>
      </c>
    </row>
    <row r="743" spans="1:7" ht="15">
      <c r="A743" s="190"/>
      <c r="B743" s="168">
        <f t="shared" si="23"/>
        <v>649</v>
      </c>
      <c r="C743" s="103" t="s">
        <v>426</v>
      </c>
      <c r="D743" s="167" t="s">
        <v>124</v>
      </c>
      <c r="E743" s="108" t="s">
        <v>439</v>
      </c>
      <c r="F743" s="167" t="s">
        <v>66</v>
      </c>
      <c r="G743" s="236">
        <v>0.77999999999999992</v>
      </c>
    </row>
    <row r="744" spans="1:7" ht="15">
      <c r="A744" s="190"/>
      <c r="B744" s="168">
        <f t="shared" si="23"/>
        <v>650</v>
      </c>
      <c r="C744" s="103" t="s">
        <v>426</v>
      </c>
      <c r="D744" s="167" t="s">
        <v>124</v>
      </c>
      <c r="E744" s="108" t="s">
        <v>1539</v>
      </c>
      <c r="F744" s="167" t="s">
        <v>66</v>
      </c>
      <c r="G744" s="236">
        <v>0.90541666666666676</v>
      </c>
    </row>
    <row r="745" spans="1:7" ht="15">
      <c r="A745" s="190"/>
      <c r="B745" s="168">
        <f t="shared" si="23"/>
        <v>651</v>
      </c>
      <c r="C745" s="103" t="s">
        <v>426</v>
      </c>
      <c r="D745" s="167" t="s">
        <v>124</v>
      </c>
      <c r="E745" s="108" t="s">
        <v>440</v>
      </c>
      <c r="F745" s="167" t="s">
        <v>66</v>
      </c>
      <c r="G745" s="236">
        <v>1.1316666666666666</v>
      </c>
    </row>
    <row r="746" spans="1:7" ht="15">
      <c r="A746" s="190"/>
      <c r="B746" s="168">
        <f t="shared" si="23"/>
        <v>652</v>
      </c>
      <c r="C746" s="103" t="s">
        <v>426</v>
      </c>
      <c r="D746" s="167" t="s">
        <v>124</v>
      </c>
      <c r="E746" s="108" t="s">
        <v>441</v>
      </c>
      <c r="F746" s="167" t="s">
        <v>66</v>
      </c>
      <c r="G746" s="236">
        <v>1.33375</v>
      </c>
    </row>
    <row r="747" spans="1:7" ht="15">
      <c r="A747" s="190"/>
      <c r="B747" s="168">
        <f t="shared" si="23"/>
        <v>653</v>
      </c>
      <c r="C747" s="103" t="s">
        <v>426</v>
      </c>
      <c r="D747" s="167" t="s">
        <v>124</v>
      </c>
      <c r="E747" s="108" t="s">
        <v>442</v>
      </c>
      <c r="F747" s="167" t="s">
        <v>66</v>
      </c>
      <c r="G747" s="236">
        <v>1.6004166666666668</v>
      </c>
    </row>
    <row r="748" spans="1:7" ht="15">
      <c r="A748" s="190"/>
      <c r="B748" s="168">
        <f t="shared" si="23"/>
        <v>654</v>
      </c>
      <c r="C748" s="103" t="s">
        <v>426</v>
      </c>
      <c r="D748" s="167" t="s">
        <v>124</v>
      </c>
      <c r="E748" s="108" t="s">
        <v>443</v>
      </c>
      <c r="F748" s="167" t="s">
        <v>66</v>
      </c>
      <c r="G748" s="236">
        <v>1.7458333333333338</v>
      </c>
    </row>
    <row r="749" spans="1:7" ht="15">
      <c r="A749" s="190"/>
      <c r="B749" s="168">
        <f t="shared" si="23"/>
        <v>655</v>
      </c>
      <c r="C749" s="103" t="s">
        <v>426</v>
      </c>
      <c r="D749" s="167" t="s">
        <v>124</v>
      </c>
      <c r="E749" s="108" t="s">
        <v>444</v>
      </c>
      <c r="F749" s="167" t="s">
        <v>66</v>
      </c>
      <c r="G749" s="236">
        <v>0.95874999999999988</v>
      </c>
    </row>
    <row r="750" spans="1:7" ht="15">
      <c r="A750" s="190"/>
      <c r="B750" s="168">
        <f t="shared" si="23"/>
        <v>656</v>
      </c>
      <c r="C750" s="103" t="s">
        <v>426</v>
      </c>
      <c r="D750" s="167" t="s">
        <v>124</v>
      </c>
      <c r="E750" s="108" t="s">
        <v>1540</v>
      </c>
      <c r="F750" s="167" t="s">
        <v>66</v>
      </c>
      <c r="G750" s="236">
        <v>1.1116666666666668</v>
      </c>
    </row>
    <row r="751" spans="1:7" ht="15">
      <c r="A751" s="190"/>
      <c r="B751" s="168">
        <f t="shared" si="23"/>
        <v>657</v>
      </c>
      <c r="C751" s="103" t="s">
        <v>426</v>
      </c>
      <c r="D751" s="167" t="s">
        <v>124</v>
      </c>
      <c r="E751" s="108" t="s">
        <v>445</v>
      </c>
      <c r="F751" s="167" t="s">
        <v>66</v>
      </c>
      <c r="G751" s="236">
        <v>1.4145833333333333</v>
      </c>
    </row>
    <row r="752" spans="1:7" ht="15">
      <c r="A752" s="190"/>
      <c r="B752" s="168">
        <f t="shared" si="23"/>
        <v>658</v>
      </c>
      <c r="C752" s="103" t="s">
        <v>426</v>
      </c>
      <c r="D752" s="167" t="s">
        <v>124</v>
      </c>
      <c r="E752" s="108" t="s">
        <v>446</v>
      </c>
      <c r="F752" s="167" t="s">
        <v>66</v>
      </c>
      <c r="G752" s="236">
        <v>1.6812499999999999</v>
      </c>
    </row>
    <row r="753" spans="1:7" ht="15">
      <c r="A753" s="190"/>
      <c r="B753" s="168">
        <f t="shared" si="23"/>
        <v>659</v>
      </c>
      <c r="C753" s="103" t="s">
        <v>426</v>
      </c>
      <c r="D753" s="167" t="s">
        <v>124</v>
      </c>
      <c r="E753" s="108" t="s">
        <v>447</v>
      </c>
      <c r="F753" s="167" t="s">
        <v>66</v>
      </c>
      <c r="G753" s="236">
        <v>2.0045833333333332</v>
      </c>
    </row>
    <row r="754" spans="1:7" ht="15">
      <c r="A754" s="190"/>
      <c r="B754" s="168">
        <f t="shared" si="23"/>
        <v>660</v>
      </c>
      <c r="C754" s="103" t="s">
        <v>426</v>
      </c>
      <c r="D754" s="167" t="s">
        <v>124</v>
      </c>
      <c r="E754" s="108" t="s">
        <v>448</v>
      </c>
      <c r="F754" s="167" t="s">
        <v>66</v>
      </c>
      <c r="G754" s="236">
        <v>2.1825000000000001</v>
      </c>
    </row>
    <row r="755" spans="1:7" ht="15">
      <c r="A755" s="190"/>
      <c r="B755" s="168">
        <f t="shared" si="23"/>
        <v>661</v>
      </c>
      <c r="C755" s="107" t="s">
        <v>426</v>
      </c>
      <c r="D755" s="111" t="s">
        <v>124</v>
      </c>
      <c r="E755" s="108" t="s">
        <v>1541</v>
      </c>
      <c r="F755" s="167" t="s">
        <v>66</v>
      </c>
      <c r="G755" s="237">
        <v>1.5075000000000001</v>
      </c>
    </row>
    <row r="756" spans="1:7" ht="15">
      <c r="A756" s="189"/>
      <c r="B756" s="168">
        <f t="shared" si="23"/>
        <v>662</v>
      </c>
      <c r="C756" s="103" t="s">
        <v>426</v>
      </c>
      <c r="D756" s="167" t="s">
        <v>124</v>
      </c>
      <c r="E756" s="108" t="s">
        <v>449</v>
      </c>
      <c r="F756" s="167" t="s">
        <v>66</v>
      </c>
      <c r="G756" s="236">
        <v>1.8916666666666666</v>
      </c>
    </row>
    <row r="757" spans="1:7" ht="15">
      <c r="A757" s="190"/>
      <c r="B757" s="168">
        <f t="shared" si="23"/>
        <v>663</v>
      </c>
      <c r="C757" s="103" t="s">
        <v>426</v>
      </c>
      <c r="D757" s="167" t="s">
        <v>124</v>
      </c>
      <c r="E757" s="108" t="s">
        <v>450</v>
      </c>
      <c r="F757" s="167" t="s">
        <v>66</v>
      </c>
      <c r="G757" s="236">
        <v>2.2633333333333332</v>
      </c>
    </row>
    <row r="758" spans="1:7" ht="15">
      <c r="A758" s="190"/>
      <c r="B758" s="168">
        <f t="shared" si="23"/>
        <v>664</v>
      </c>
      <c r="C758" s="103" t="s">
        <v>426</v>
      </c>
      <c r="D758" s="167" t="s">
        <v>124</v>
      </c>
      <c r="E758" s="108" t="s">
        <v>451</v>
      </c>
      <c r="F758" s="167" t="s">
        <v>66</v>
      </c>
      <c r="G758" s="236">
        <v>2.7725</v>
      </c>
    </row>
    <row r="759" spans="1:7" ht="15">
      <c r="A759" s="190"/>
      <c r="B759" s="168">
        <f t="shared" si="23"/>
        <v>665</v>
      </c>
      <c r="C759" s="103" t="s">
        <v>426</v>
      </c>
      <c r="D759" s="167" t="s">
        <v>124</v>
      </c>
      <c r="E759" s="108" t="s">
        <v>452</v>
      </c>
      <c r="F759" s="167" t="s">
        <v>66</v>
      </c>
      <c r="G759" s="236">
        <v>3.0233333333333339</v>
      </c>
    </row>
    <row r="760" spans="1:7" ht="15">
      <c r="A760" s="190"/>
      <c r="B760" s="168">
        <f t="shared" si="23"/>
        <v>666</v>
      </c>
      <c r="C760" s="103" t="s">
        <v>426</v>
      </c>
      <c r="D760" s="167" t="s">
        <v>124</v>
      </c>
      <c r="E760" s="103" t="s">
        <v>453</v>
      </c>
      <c r="F760" s="167" t="s">
        <v>66</v>
      </c>
      <c r="G760" s="236">
        <v>1.7137500000000003</v>
      </c>
    </row>
    <row r="761" spans="1:7" ht="15">
      <c r="A761" s="190"/>
      <c r="B761" s="168">
        <f t="shared" si="23"/>
        <v>667</v>
      </c>
      <c r="C761" s="103" t="s">
        <v>426</v>
      </c>
      <c r="D761" s="167" t="s">
        <v>124</v>
      </c>
      <c r="E761" s="103" t="s">
        <v>454</v>
      </c>
      <c r="F761" s="167" t="s">
        <v>66</v>
      </c>
      <c r="G761" s="237">
        <v>2.1745833333333331</v>
      </c>
    </row>
    <row r="762" spans="1:7" ht="15">
      <c r="A762" s="190"/>
      <c r="B762" s="168">
        <f t="shared" si="23"/>
        <v>668</v>
      </c>
      <c r="C762" s="103" t="s">
        <v>426</v>
      </c>
      <c r="D762" s="167" t="s">
        <v>124</v>
      </c>
      <c r="E762" s="103" t="s">
        <v>455</v>
      </c>
      <c r="F762" s="167" t="s">
        <v>66</v>
      </c>
      <c r="G762" s="236">
        <v>2.5787499999999999</v>
      </c>
    </row>
    <row r="763" spans="1:7" ht="15">
      <c r="A763" s="190"/>
      <c r="B763" s="168">
        <f t="shared" si="23"/>
        <v>669</v>
      </c>
      <c r="C763" s="103" t="s">
        <v>426</v>
      </c>
      <c r="D763" s="167" t="s">
        <v>124</v>
      </c>
      <c r="E763" s="103" t="s">
        <v>456</v>
      </c>
      <c r="F763" s="167" t="s">
        <v>66</v>
      </c>
      <c r="G763" s="236">
        <v>3.1445833333333337</v>
      </c>
    </row>
    <row r="764" spans="1:7" ht="15">
      <c r="A764" s="190"/>
      <c r="B764" s="168">
        <f t="shared" si="23"/>
        <v>670</v>
      </c>
      <c r="C764" s="103" t="s">
        <v>426</v>
      </c>
      <c r="D764" s="167" t="s">
        <v>124</v>
      </c>
      <c r="E764" s="103" t="s">
        <v>457</v>
      </c>
      <c r="F764" s="167" t="s">
        <v>66</v>
      </c>
      <c r="G764" s="236">
        <v>3.4354166666666672</v>
      </c>
    </row>
    <row r="765" spans="1:7" ht="15">
      <c r="A765" s="190"/>
      <c r="B765" s="168">
        <f t="shared" si="23"/>
        <v>671</v>
      </c>
      <c r="C765" s="103" t="s">
        <v>426</v>
      </c>
      <c r="D765" s="167" t="s">
        <v>124</v>
      </c>
      <c r="E765" s="108" t="s">
        <v>458</v>
      </c>
      <c r="F765" s="167" t="s">
        <v>66</v>
      </c>
      <c r="G765" s="236">
        <v>1.8833333333333333</v>
      </c>
    </row>
    <row r="766" spans="1:7" ht="15">
      <c r="A766" s="190"/>
      <c r="B766" s="168">
        <f t="shared" si="23"/>
        <v>672</v>
      </c>
      <c r="C766" s="103" t="s">
        <v>426</v>
      </c>
      <c r="D766" s="167" t="s">
        <v>124</v>
      </c>
      <c r="E766" s="108" t="s">
        <v>459</v>
      </c>
      <c r="F766" s="167" t="s">
        <v>66</v>
      </c>
      <c r="G766" s="236">
        <v>2.3766666666666669</v>
      </c>
    </row>
    <row r="767" spans="1:7" ht="15">
      <c r="A767" s="190"/>
      <c r="B767" s="168">
        <f t="shared" si="23"/>
        <v>673</v>
      </c>
      <c r="C767" s="107" t="s">
        <v>426</v>
      </c>
      <c r="D767" s="111" t="s">
        <v>124</v>
      </c>
      <c r="E767" s="108" t="s">
        <v>1542</v>
      </c>
      <c r="F767" s="167" t="s">
        <v>66</v>
      </c>
      <c r="G767" s="237">
        <v>2.8616666666666672</v>
      </c>
    </row>
    <row r="768" spans="1:7" ht="15">
      <c r="A768" s="189"/>
      <c r="B768" s="168">
        <f t="shared" si="23"/>
        <v>674</v>
      </c>
      <c r="C768" s="103" t="s">
        <v>426</v>
      </c>
      <c r="D768" s="167" t="s">
        <v>124</v>
      </c>
      <c r="E768" s="108" t="s">
        <v>460</v>
      </c>
      <c r="F768" s="167" t="s">
        <v>66</v>
      </c>
      <c r="G768" s="236">
        <v>3.4516666666666667</v>
      </c>
    </row>
    <row r="769" spans="1:7" ht="15">
      <c r="A769" s="190"/>
      <c r="B769" s="168">
        <f t="shared" si="23"/>
        <v>675</v>
      </c>
      <c r="C769" s="103" t="s">
        <v>426</v>
      </c>
      <c r="D769" s="167" t="s">
        <v>124</v>
      </c>
      <c r="E769" s="108" t="s">
        <v>461</v>
      </c>
      <c r="F769" s="167" t="s">
        <v>66</v>
      </c>
      <c r="G769" s="236">
        <v>3.7749999999999999</v>
      </c>
    </row>
    <row r="770" spans="1:7" ht="15">
      <c r="A770" s="190"/>
      <c r="B770" s="168">
        <f t="shared" si="23"/>
        <v>676</v>
      </c>
      <c r="C770" s="107" t="s">
        <v>426</v>
      </c>
      <c r="D770" s="111" t="s">
        <v>124</v>
      </c>
      <c r="E770" s="108" t="s">
        <v>1543</v>
      </c>
      <c r="F770" s="167" t="s">
        <v>66</v>
      </c>
      <c r="G770" s="236">
        <v>5.0659999999999998</v>
      </c>
    </row>
    <row r="771" spans="1:7" ht="15">
      <c r="A771" s="189"/>
      <c r="B771" s="168">
        <f t="shared" si="23"/>
        <v>677</v>
      </c>
      <c r="C771" s="103" t="s">
        <v>426</v>
      </c>
      <c r="D771" s="167" t="s">
        <v>124</v>
      </c>
      <c r="E771" s="103" t="s">
        <v>462</v>
      </c>
      <c r="F771" s="167" t="s">
        <v>252</v>
      </c>
      <c r="G771" s="237">
        <v>4.8416666666666668</v>
      </c>
    </row>
    <row r="772" spans="1:7" ht="15">
      <c r="A772" s="190"/>
      <c r="B772" s="168">
        <f t="shared" si="23"/>
        <v>678</v>
      </c>
      <c r="C772" s="103" t="s">
        <v>426</v>
      </c>
      <c r="D772" s="167" t="s">
        <v>124</v>
      </c>
      <c r="E772" s="103" t="s">
        <v>1331</v>
      </c>
      <c r="F772" s="167" t="s">
        <v>66</v>
      </c>
      <c r="G772" s="237">
        <v>6.7690000000000001</v>
      </c>
    </row>
    <row r="773" spans="1:7" ht="15">
      <c r="A773" s="190"/>
      <c r="B773" s="168">
        <f t="shared" si="23"/>
        <v>679</v>
      </c>
      <c r="C773" s="103" t="s">
        <v>426</v>
      </c>
      <c r="D773" s="167" t="s">
        <v>124</v>
      </c>
      <c r="E773" s="108" t="s">
        <v>463</v>
      </c>
      <c r="F773" s="167" t="s">
        <v>252</v>
      </c>
      <c r="G773" s="237">
        <v>14.445833333333335</v>
      </c>
    </row>
    <row r="774" spans="1:7" ht="15">
      <c r="A774" s="189"/>
      <c r="B774" s="168">
        <f t="shared" si="23"/>
        <v>680</v>
      </c>
      <c r="C774" s="103" t="s">
        <v>426</v>
      </c>
      <c r="D774" s="167" t="s">
        <v>124</v>
      </c>
      <c r="E774" s="108" t="s">
        <v>464</v>
      </c>
      <c r="F774" s="167" t="s">
        <v>66</v>
      </c>
      <c r="G774" s="236">
        <v>0.31291666666666668</v>
      </c>
    </row>
    <row r="775" spans="1:7" ht="15">
      <c r="A775" s="190"/>
      <c r="B775" s="168">
        <f t="shared" si="23"/>
        <v>681</v>
      </c>
      <c r="C775" s="103" t="s">
        <v>426</v>
      </c>
      <c r="D775" s="167" t="s">
        <v>124</v>
      </c>
      <c r="E775" s="108" t="s">
        <v>1544</v>
      </c>
      <c r="F775" s="167" t="s">
        <v>66</v>
      </c>
      <c r="G775" s="236">
        <v>0.46500000000000002</v>
      </c>
    </row>
    <row r="776" spans="1:7" ht="15">
      <c r="A776" s="189"/>
      <c r="B776" s="168">
        <f t="shared" si="23"/>
        <v>682</v>
      </c>
      <c r="C776" s="107" t="s">
        <v>426</v>
      </c>
      <c r="D776" s="111" t="s">
        <v>124</v>
      </c>
      <c r="E776" s="108" t="s">
        <v>1545</v>
      </c>
      <c r="F776" s="167" t="s">
        <v>66</v>
      </c>
      <c r="G776" s="236">
        <v>0.56166666666666676</v>
      </c>
    </row>
    <row r="777" spans="1:7" ht="15">
      <c r="A777" s="189"/>
      <c r="B777" s="168">
        <f t="shared" si="23"/>
        <v>683</v>
      </c>
      <c r="C777" s="103" t="s">
        <v>426</v>
      </c>
      <c r="D777" s="167" t="s">
        <v>124</v>
      </c>
      <c r="E777" s="108" t="s">
        <v>465</v>
      </c>
      <c r="F777" s="167" t="s">
        <v>66</v>
      </c>
      <c r="G777" s="236">
        <v>0.58208333333333329</v>
      </c>
    </row>
    <row r="778" spans="1:7" ht="15">
      <c r="A778" s="190"/>
      <c r="B778" s="168">
        <f t="shared" si="23"/>
        <v>684</v>
      </c>
      <c r="C778" s="103" t="s">
        <v>426</v>
      </c>
      <c r="D778" s="167" t="s">
        <v>124</v>
      </c>
      <c r="E778" s="108" t="s">
        <v>466</v>
      </c>
      <c r="F778" s="167" t="s">
        <v>66</v>
      </c>
      <c r="G778" s="236">
        <v>0.62625000000000008</v>
      </c>
    </row>
    <row r="779" spans="1:7" ht="15">
      <c r="A779" s="190"/>
      <c r="B779" s="168">
        <f t="shared" si="23"/>
        <v>685</v>
      </c>
      <c r="C779" s="103" t="s">
        <v>426</v>
      </c>
      <c r="D779" s="167" t="s">
        <v>124</v>
      </c>
      <c r="E779" s="108" t="s">
        <v>466</v>
      </c>
      <c r="F779" s="167" t="s">
        <v>252</v>
      </c>
      <c r="G779" s="236">
        <v>0.6958333333333333</v>
      </c>
    </row>
    <row r="780" spans="1:7" ht="15">
      <c r="A780" s="190"/>
      <c r="B780" s="168">
        <f t="shared" si="23"/>
        <v>686</v>
      </c>
      <c r="C780" s="103" t="s">
        <v>426</v>
      </c>
      <c r="D780" s="167" t="s">
        <v>124</v>
      </c>
      <c r="E780" s="103" t="s">
        <v>1546</v>
      </c>
      <c r="F780" s="167" t="s">
        <v>66</v>
      </c>
      <c r="G780" s="236">
        <v>0.62249999999999994</v>
      </c>
    </row>
    <row r="781" spans="1:7" ht="15">
      <c r="A781" s="190"/>
      <c r="B781" s="168">
        <f t="shared" si="23"/>
        <v>687</v>
      </c>
      <c r="C781" s="103" t="s">
        <v>426</v>
      </c>
      <c r="D781" s="167" t="s">
        <v>124</v>
      </c>
      <c r="E781" s="103" t="s">
        <v>467</v>
      </c>
      <c r="F781" s="167" t="s">
        <v>66</v>
      </c>
      <c r="G781" s="236">
        <v>0.65875000000000017</v>
      </c>
    </row>
    <row r="782" spans="1:7" ht="15">
      <c r="A782" s="190"/>
      <c r="B782" s="168">
        <f t="shared" si="23"/>
        <v>688</v>
      </c>
      <c r="C782" s="107" t="s">
        <v>426</v>
      </c>
      <c r="D782" s="111" t="s">
        <v>124</v>
      </c>
      <c r="E782" s="108" t="s">
        <v>1547</v>
      </c>
      <c r="F782" s="167" t="s">
        <v>66</v>
      </c>
      <c r="G782" s="236">
        <v>0.71125000000000005</v>
      </c>
    </row>
    <row r="783" spans="1:7" ht="15">
      <c r="A783" s="189"/>
      <c r="B783" s="168">
        <f t="shared" si="23"/>
        <v>689</v>
      </c>
      <c r="C783" s="103" t="s">
        <v>426</v>
      </c>
      <c r="D783" s="167" t="s">
        <v>124</v>
      </c>
      <c r="E783" s="103" t="s">
        <v>468</v>
      </c>
      <c r="F783" s="167" t="s">
        <v>66</v>
      </c>
      <c r="G783" s="236">
        <v>1.0345833333333336</v>
      </c>
    </row>
    <row r="784" spans="1:7" ht="15">
      <c r="A784" s="190"/>
      <c r="B784" s="168">
        <f t="shared" si="23"/>
        <v>690</v>
      </c>
      <c r="C784" s="103" t="s">
        <v>426</v>
      </c>
      <c r="D784" s="167" t="s">
        <v>124</v>
      </c>
      <c r="E784" s="108" t="s">
        <v>469</v>
      </c>
      <c r="F784" s="167" t="s">
        <v>66</v>
      </c>
      <c r="G784" s="236">
        <v>0.72749999999999992</v>
      </c>
    </row>
    <row r="785" spans="1:7" ht="15">
      <c r="A785" s="190"/>
      <c r="B785" s="168">
        <f t="shared" si="23"/>
        <v>691</v>
      </c>
      <c r="C785" s="107" t="s">
        <v>426</v>
      </c>
      <c r="D785" s="111" t="s">
        <v>124</v>
      </c>
      <c r="E785" s="108" t="s">
        <v>1548</v>
      </c>
      <c r="F785" s="167" t="s">
        <v>66</v>
      </c>
      <c r="G785" s="236">
        <v>0.8041666666666667</v>
      </c>
    </row>
    <row r="786" spans="1:7" ht="15">
      <c r="A786" s="189"/>
      <c r="B786" s="168">
        <f t="shared" si="23"/>
        <v>692</v>
      </c>
      <c r="C786" s="103" t="s">
        <v>426</v>
      </c>
      <c r="D786" s="167" t="s">
        <v>124</v>
      </c>
      <c r="E786" s="103" t="s">
        <v>1549</v>
      </c>
      <c r="F786" s="167" t="s">
        <v>66</v>
      </c>
      <c r="G786" s="236">
        <v>0.89916666666666667</v>
      </c>
    </row>
    <row r="787" spans="1:7" ht="15">
      <c r="A787" s="190"/>
      <c r="B787" s="168">
        <f t="shared" si="23"/>
        <v>693</v>
      </c>
      <c r="C787" s="103" t="s">
        <v>426</v>
      </c>
      <c r="D787" s="167" t="s">
        <v>124</v>
      </c>
      <c r="E787" s="108" t="s">
        <v>1550</v>
      </c>
      <c r="F787" s="167" t="s">
        <v>66</v>
      </c>
      <c r="G787" s="236">
        <v>1.3416666666666666</v>
      </c>
    </row>
    <row r="788" spans="1:7" ht="15">
      <c r="A788" s="190"/>
      <c r="B788" s="168">
        <f t="shared" si="23"/>
        <v>694</v>
      </c>
      <c r="C788" s="103" t="s">
        <v>426</v>
      </c>
      <c r="D788" s="167" t="s">
        <v>124</v>
      </c>
      <c r="E788" s="108" t="s">
        <v>470</v>
      </c>
      <c r="F788" s="167" t="s">
        <v>66</v>
      </c>
      <c r="G788" s="236">
        <v>1.7541666666666667</v>
      </c>
    </row>
    <row r="789" spans="1:7" ht="15">
      <c r="A789" s="190"/>
      <c r="B789" s="168">
        <f t="shared" si="23"/>
        <v>695</v>
      </c>
      <c r="C789" s="103" t="s">
        <v>426</v>
      </c>
      <c r="D789" s="167" t="s">
        <v>124</v>
      </c>
      <c r="E789" s="108" t="s">
        <v>471</v>
      </c>
      <c r="F789" s="167" t="s">
        <v>66</v>
      </c>
      <c r="G789" s="236">
        <v>0.89708333333333334</v>
      </c>
    </row>
    <row r="790" spans="1:7" ht="15">
      <c r="A790" s="190"/>
      <c r="B790" s="168">
        <f t="shared" si="23"/>
        <v>696</v>
      </c>
      <c r="C790" s="103" t="s">
        <v>426</v>
      </c>
      <c r="D790" s="167" t="s">
        <v>124</v>
      </c>
      <c r="E790" s="108" t="s">
        <v>472</v>
      </c>
      <c r="F790" s="167" t="s">
        <v>66</v>
      </c>
      <c r="G790" s="236">
        <v>1.1033333333333333</v>
      </c>
    </row>
    <row r="791" spans="1:7" ht="15">
      <c r="A791" s="190"/>
      <c r="B791" s="168">
        <f t="shared" si="23"/>
        <v>697</v>
      </c>
      <c r="C791" s="103" t="s">
        <v>426</v>
      </c>
      <c r="D791" s="167" t="s">
        <v>124</v>
      </c>
      <c r="E791" s="108" t="s">
        <v>473</v>
      </c>
      <c r="F791" s="167" t="s">
        <v>66</v>
      </c>
      <c r="G791" s="236">
        <v>1.6812499999999999</v>
      </c>
    </row>
    <row r="792" spans="1:7" ht="15">
      <c r="A792" s="190"/>
      <c r="B792" s="168">
        <f t="shared" si="23"/>
        <v>698</v>
      </c>
      <c r="C792" s="103" t="s">
        <v>426</v>
      </c>
      <c r="D792" s="167" t="s">
        <v>124</v>
      </c>
      <c r="E792" s="108" t="s">
        <v>1551</v>
      </c>
      <c r="F792" s="167" t="s">
        <v>66</v>
      </c>
      <c r="G792" s="236">
        <v>1.12375</v>
      </c>
    </row>
    <row r="793" spans="1:7" ht="15">
      <c r="A793" s="190"/>
      <c r="B793" s="168">
        <f t="shared" si="23"/>
        <v>699</v>
      </c>
      <c r="C793" s="107" t="s">
        <v>426</v>
      </c>
      <c r="D793" s="111" t="s">
        <v>124</v>
      </c>
      <c r="E793" s="108" t="s">
        <v>1552</v>
      </c>
      <c r="F793" s="167" t="s">
        <v>66</v>
      </c>
      <c r="G793" s="237">
        <v>1.6650000000000003</v>
      </c>
    </row>
    <row r="794" spans="1:7" ht="15">
      <c r="A794" s="189"/>
      <c r="B794" s="168">
        <f t="shared" si="23"/>
        <v>700</v>
      </c>
      <c r="C794" s="103" t="s">
        <v>426</v>
      </c>
      <c r="D794" s="167" t="s">
        <v>124</v>
      </c>
      <c r="E794" s="108" t="s">
        <v>474</v>
      </c>
      <c r="F794" s="167" t="s">
        <v>66</v>
      </c>
      <c r="G794" s="236">
        <v>2.230833333333333</v>
      </c>
    </row>
    <row r="795" spans="1:7" ht="15">
      <c r="A795" s="190"/>
      <c r="B795" s="168">
        <f t="shared" si="23"/>
        <v>701</v>
      </c>
      <c r="C795" s="103" t="s">
        <v>426</v>
      </c>
      <c r="D795" s="167" t="s">
        <v>124</v>
      </c>
      <c r="E795" s="103" t="s">
        <v>1553</v>
      </c>
      <c r="F795" s="167" t="s">
        <v>66</v>
      </c>
      <c r="G795" s="237">
        <v>1.3175000000000003</v>
      </c>
    </row>
    <row r="796" spans="1:7" ht="15">
      <c r="A796" s="190"/>
      <c r="B796" s="168">
        <f t="shared" si="23"/>
        <v>702</v>
      </c>
      <c r="C796" s="103" t="s">
        <v>426</v>
      </c>
      <c r="D796" s="167" t="s">
        <v>124</v>
      </c>
      <c r="E796" s="108" t="s">
        <v>475</v>
      </c>
      <c r="F796" s="167" t="s">
        <v>66</v>
      </c>
      <c r="G796" s="236">
        <v>1.9724999999999999</v>
      </c>
    </row>
    <row r="797" spans="1:7" ht="15">
      <c r="A797" s="190"/>
      <c r="B797" s="168">
        <f t="shared" si="23"/>
        <v>703</v>
      </c>
      <c r="C797" s="103" t="s">
        <v>426</v>
      </c>
      <c r="D797" s="167" t="s">
        <v>124</v>
      </c>
      <c r="E797" s="108" t="s">
        <v>476</v>
      </c>
      <c r="F797" s="167" t="s">
        <v>66</v>
      </c>
      <c r="G797" s="236">
        <v>2.6433333333333331</v>
      </c>
    </row>
    <row r="798" spans="1:7" ht="15">
      <c r="A798" s="190"/>
      <c r="B798" s="168">
        <f t="shared" si="23"/>
        <v>704</v>
      </c>
      <c r="C798" s="103" t="s">
        <v>426</v>
      </c>
      <c r="D798" s="167" t="s">
        <v>124</v>
      </c>
      <c r="E798" s="108" t="s">
        <v>477</v>
      </c>
      <c r="F798" s="167" t="s">
        <v>66</v>
      </c>
      <c r="G798" s="236">
        <v>1.3175000000000003</v>
      </c>
    </row>
    <row r="799" spans="1:7" ht="15">
      <c r="A799" s="190"/>
      <c r="B799" s="168">
        <f t="shared" si="23"/>
        <v>705</v>
      </c>
      <c r="C799" s="103" t="s">
        <v>426</v>
      </c>
      <c r="D799" s="167" t="s">
        <v>124</v>
      </c>
      <c r="E799" s="108" t="s">
        <v>478</v>
      </c>
      <c r="F799" s="167" t="s">
        <v>66</v>
      </c>
      <c r="G799" s="236">
        <v>1.9562499999999996</v>
      </c>
    </row>
    <row r="800" spans="1:7" ht="15">
      <c r="A800" s="190"/>
      <c r="B800" s="168">
        <f t="shared" ref="B800:B822" si="24">B799+1</f>
        <v>706</v>
      </c>
      <c r="C800" s="103" t="s">
        <v>426</v>
      </c>
      <c r="D800" s="167" t="s">
        <v>124</v>
      </c>
      <c r="E800" s="108" t="s">
        <v>479</v>
      </c>
      <c r="F800" s="167" t="s">
        <v>66</v>
      </c>
      <c r="G800" s="236">
        <v>2.6595833333333334</v>
      </c>
    </row>
    <row r="801" spans="1:7" ht="15">
      <c r="A801" s="190"/>
      <c r="B801" s="168">
        <f t="shared" si="24"/>
        <v>707</v>
      </c>
      <c r="C801" s="103" t="s">
        <v>426</v>
      </c>
      <c r="D801" s="167" t="s">
        <v>124</v>
      </c>
      <c r="E801" s="108" t="s">
        <v>480</v>
      </c>
      <c r="F801" s="167" t="s">
        <v>66</v>
      </c>
      <c r="G801" s="236">
        <v>1.4025000000000001</v>
      </c>
    </row>
    <row r="802" spans="1:7" ht="15">
      <c r="A802" s="190"/>
      <c r="B802" s="168">
        <f t="shared" si="24"/>
        <v>708</v>
      </c>
      <c r="C802" s="103" t="s">
        <v>426</v>
      </c>
      <c r="D802" s="167" t="s">
        <v>124</v>
      </c>
      <c r="E802" s="108" t="s">
        <v>1554</v>
      </c>
      <c r="F802" s="167" t="s">
        <v>252</v>
      </c>
      <c r="G802" s="236">
        <v>1.7916666666666665</v>
      </c>
    </row>
    <row r="803" spans="1:7" ht="15">
      <c r="A803" s="190"/>
      <c r="B803" s="168">
        <f t="shared" si="24"/>
        <v>709</v>
      </c>
      <c r="C803" s="103" t="s">
        <v>426</v>
      </c>
      <c r="D803" s="167" t="s">
        <v>124</v>
      </c>
      <c r="E803" s="108" t="s">
        <v>481</v>
      </c>
      <c r="F803" s="167" t="s">
        <v>66</v>
      </c>
      <c r="G803" s="236">
        <v>2.1258333333333335</v>
      </c>
    </row>
    <row r="804" spans="1:7" ht="15">
      <c r="A804" s="190"/>
      <c r="B804" s="168">
        <f t="shared" si="24"/>
        <v>710</v>
      </c>
      <c r="C804" s="103" t="s">
        <v>426</v>
      </c>
      <c r="D804" s="167" t="s">
        <v>124</v>
      </c>
      <c r="E804" s="108" t="s">
        <v>482</v>
      </c>
      <c r="F804" s="167" t="s">
        <v>66</v>
      </c>
      <c r="G804" s="236">
        <v>2.8616666666666672</v>
      </c>
    </row>
    <row r="805" spans="1:7" ht="15">
      <c r="A805" s="190"/>
      <c r="B805" s="168">
        <f t="shared" si="24"/>
        <v>711</v>
      </c>
      <c r="C805" s="103" t="s">
        <v>426</v>
      </c>
      <c r="D805" s="167" t="s">
        <v>124</v>
      </c>
      <c r="E805" s="108" t="s">
        <v>483</v>
      </c>
      <c r="F805" s="167" t="s">
        <v>66</v>
      </c>
      <c r="G805" s="236">
        <v>1.4954166666666666</v>
      </c>
    </row>
    <row r="806" spans="1:7" ht="15">
      <c r="A806" s="190"/>
      <c r="B806" s="168">
        <f t="shared" si="24"/>
        <v>712</v>
      </c>
      <c r="C806" s="103" t="s">
        <v>426</v>
      </c>
      <c r="D806" s="167" t="s">
        <v>124</v>
      </c>
      <c r="E806" s="108" t="s">
        <v>484</v>
      </c>
      <c r="F806" s="167" t="s">
        <v>66</v>
      </c>
      <c r="G806" s="236">
        <v>2.2554166666666666</v>
      </c>
    </row>
    <row r="807" spans="1:7" ht="15">
      <c r="A807" s="190"/>
      <c r="B807" s="168">
        <f t="shared" si="24"/>
        <v>713</v>
      </c>
      <c r="C807" s="103" t="s">
        <v>426</v>
      </c>
      <c r="D807" s="167" t="s">
        <v>124</v>
      </c>
      <c r="E807" s="108" t="s">
        <v>485</v>
      </c>
      <c r="F807" s="167" t="s">
        <v>66</v>
      </c>
      <c r="G807" s="236">
        <v>3.0233333333333339</v>
      </c>
    </row>
    <row r="808" spans="1:7" ht="15">
      <c r="A808" s="190"/>
      <c r="B808" s="168">
        <f t="shared" si="24"/>
        <v>714</v>
      </c>
      <c r="C808" s="103" t="s">
        <v>426</v>
      </c>
      <c r="D808" s="167" t="s">
        <v>124</v>
      </c>
      <c r="E808" s="108" t="s">
        <v>486</v>
      </c>
      <c r="F808" s="167" t="s">
        <v>66</v>
      </c>
      <c r="G808" s="236">
        <v>1.7054166666666666</v>
      </c>
    </row>
    <row r="809" spans="1:7" ht="15">
      <c r="A809" s="190"/>
      <c r="B809" s="168">
        <f t="shared" si="24"/>
        <v>715</v>
      </c>
      <c r="C809" s="103" t="s">
        <v>426</v>
      </c>
      <c r="D809" s="167" t="s">
        <v>124</v>
      </c>
      <c r="E809" s="108" t="s">
        <v>487</v>
      </c>
      <c r="F809" s="167" t="s">
        <v>66</v>
      </c>
      <c r="G809" s="236">
        <v>2.5383333333333331</v>
      </c>
    </row>
    <row r="810" spans="1:7" ht="15">
      <c r="A810" s="190"/>
      <c r="B810" s="168">
        <f t="shared" si="24"/>
        <v>716</v>
      </c>
      <c r="C810" s="103" t="s">
        <v>426</v>
      </c>
      <c r="D810" s="167" t="s">
        <v>124</v>
      </c>
      <c r="E810" s="108" t="s">
        <v>488</v>
      </c>
      <c r="F810" s="167" t="s">
        <v>66</v>
      </c>
      <c r="G810" s="236">
        <v>3.3624999999999998</v>
      </c>
    </row>
    <row r="811" spans="1:7" ht="15">
      <c r="A811" s="190"/>
      <c r="B811" s="168">
        <f t="shared" si="24"/>
        <v>717</v>
      </c>
      <c r="C811" s="103" t="s">
        <v>426</v>
      </c>
      <c r="D811" s="167" t="s">
        <v>124</v>
      </c>
      <c r="E811" s="108" t="s">
        <v>489</v>
      </c>
      <c r="F811" s="167" t="s">
        <v>66</v>
      </c>
      <c r="G811" s="236">
        <v>1.4874999999999998</v>
      </c>
    </row>
    <row r="812" spans="1:7" ht="15">
      <c r="A812" s="190"/>
      <c r="B812" s="168">
        <f t="shared" si="24"/>
        <v>718</v>
      </c>
      <c r="C812" s="103" t="s">
        <v>426</v>
      </c>
      <c r="D812" s="167" t="s">
        <v>124</v>
      </c>
      <c r="E812" s="108" t="s">
        <v>490</v>
      </c>
      <c r="F812" s="167" t="s">
        <v>66</v>
      </c>
      <c r="G812" s="236">
        <v>1.6004166666666668</v>
      </c>
    </row>
    <row r="813" spans="1:7" ht="15">
      <c r="A813" s="190"/>
      <c r="B813" s="168">
        <f t="shared" si="24"/>
        <v>719</v>
      </c>
      <c r="C813" s="103" t="s">
        <v>426</v>
      </c>
      <c r="D813" s="167" t="s">
        <v>124</v>
      </c>
      <c r="E813" s="108" t="s">
        <v>491</v>
      </c>
      <c r="F813" s="167" t="s">
        <v>66</v>
      </c>
      <c r="G813" s="236">
        <v>2.4250000000000003</v>
      </c>
    </row>
    <row r="814" spans="1:7" ht="15">
      <c r="A814" s="190"/>
      <c r="B814" s="168">
        <f t="shared" si="24"/>
        <v>720</v>
      </c>
      <c r="C814" s="103" t="s">
        <v>426</v>
      </c>
      <c r="D814" s="167" t="s">
        <v>124</v>
      </c>
      <c r="E814" s="108" t="s">
        <v>492</v>
      </c>
      <c r="F814" s="167" t="s">
        <v>66</v>
      </c>
      <c r="G814" s="236">
        <v>1.7137500000000003</v>
      </c>
    </row>
    <row r="815" spans="1:7" ht="15">
      <c r="A815" s="190"/>
      <c r="B815" s="168">
        <f t="shared" si="24"/>
        <v>721</v>
      </c>
      <c r="C815" s="103" t="s">
        <v>426</v>
      </c>
      <c r="D815" s="167" t="s">
        <v>124</v>
      </c>
      <c r="E815" s="108" t="s">
        <v>493</v>
      </c>
      <c r="F815" s="167" t="s">
        <v>66</v>
      </c>
      <c r="G815" s="236">
        <v>2.5383333333333331</v>
      </c>
    </row>
    <row r="816" spans="1:7" ht="15">
      <c r="A816" s="190"/>
      <c r="B816" s="168">
        <f t="shared" si="24"/>
        <v>722</v>
      </c>
      <c r="C816" s="103" t="s">
        <v>426</v>
      </c>
      <c r="D816" s="167" t="s">
        <v>124</v>
      </c>
      <c r="E816" s="108" t="s">
        <v>494</v>
      </c>
      <c r="F816" s="167" t="s">
        <v>66</v>
      </c>
      <c r="G816" s="236">
        <v>3.4275000000000007</v>
      </c>
    </row>
    <row r="817" spans="1:7" ht="15">
      <c r="A817" s="190"/>
      <c r="B817" s="168">
        <f t="shared" si="24"/>
        <v>723</v>
      </c>
      <c r="C817" s="103" t="s">
        <v>426</v>
      </c>
      <c r="D817" s="167" t="s">
        <v>124</v>
      </c>
      <c r="E817" s="108" t="s">
        <v>495</v>
      </c>
      <c r="F817" s="167" t="s">
        <v>66</v>
      </c>
      <c r="G817" s="236">
        <v>1.8266666666666667</v>
      </c>
    </row>
    <row r="818" spans="1:7" ht="15">
      <c r="A818" s="190"/>
      <c r="B818" s="168">
        <f t="shared" si="24"/>
        <v>724</v>
      </c>
      <c r="C818" s="103" t="s">
        <v>426</v>
      </c>
      <c r="D818" s="167" t="s">
        <v>124</v>
      </c>
      <c r="E818" s="108" t="s">
        <v>496</v>
      </c>
      <c r="F818" s="167" t="s">
        <v>66</v>
      </c>
      <c r="G818" s="236">
        <v>2.8454166666666665</v>
      </c>
    </row>
    <row r="819" spans="1:7" ht="15">
      <c r="A819" s="190"/>
      <c r="B819" s="168">
        <f t="shared" si="24"/>
        <v>725</v>
      </c>
      <c r="C819" s="103" t="s">
        <v>426</v>
      </c>
      <c r="D819" s="167" t="s">
        <v>124</v>
      </c>
      <c r="E819" s="108" t="s">
        <v>497</v>
      </c>
      <c r="F819" s="167" t="s">
        <v>66</v>
      </c>
      <c r="G819" s="236">
        <v>3.7912500000000002</v>
      </c>
    </row>
    <row r="820" spans="1:7" ht="15">
      <c r="A820" s="190"/>
      <c r="B820" s="168">
        <f t="shared" si="24"/>
        <v>726</v>
      </c>
      <c r="C820" s="103" t="s">
        <v>426</v>
      </c>
      <c r="D820" s="167" t="s">
        <v>124</v>
      </c>
      <c r="E820" s="108" t="s">
        <v>498</v>
      </c>
      <c r="F820" s="167" t="s">
        <v>66</v>
      </c>
      <c r="G820" s="236">
        <v>1.8266666666666667</v>
      </c>
    </row>
    <row r="821" spans="1:7" ht="15">
      <c r="A821" s="190"/>
      <c r="B821" s="168">
        <f t="shared" si="24"/>
        <v>727</v>
      </c>
      <c r="C821" s="103" t="s">
        <v>426</v>
      </c>
      <c r="D821" s="167" t="s">
        <v>124</v>
      </c>
      <c r="E821" s="108" t="s">
        <v>499</v>
      </c>
      <c r="F821" s="167" t="s">
        <v>66</v>
      </c>
      <c r="G821" s="236">
        <v>2.8454166666666665</v>
      </c>
    </row>
    <row r="822" spans="1:7" ht="15">
      <c r="A822" s="190"/>
      <c r="B822" s="168">
        <f t="shared" si="24"/>
        <v>728</v>
      </c>
      <c r="C822" s="103" t="s">
        <v>426</v>
      </c>
      <c r="D822" s="167" t="s">
        <v>124</v>
      </c>
      <c r="E822" s="108" t="s">
        <v>500</v>
      </c>
      <c r="F822" s="167" t="s">
        <v>66</v>
      </c>
      <c r="G822" s="236">
        <v>3.7991666666666672</v>
      </c>
    </row>
    <row r="823" spans="1:7" ht="15">
      <c r="A823" s="189" t="s">
        <v>2045</v>
      </c>
      <c r="B823" s="238"/>
      <c r="C823" s="107" t="s">
        <v>501</v>
      </c>
      <c r="D823" s="107"/>
      <c r="E823" s="108"/>
      <c r="F823" s="164"/>
      <c r="G823" s="236"/>
    </row>
    <row r="824" spans="1:7" ht="15">
      <c r="B824" s="168">
        <f>B822+1</f>
        <v>729</v>
      </c>
      <c r="C824" s="107" t="s">
        <v>502</v>
      </c>
      <c r="D824" s="111" t="s">
        <v>119</v>
      </c>
      <c r="E824" s="108" t="s">
        <v>1119</v>
      </c>
      <c r="F824" s="167" t="s">
        <v>252</v>
      </c>
      <c r="G824" s="236">
        <v>0.54166666666666674</v>
      </c>
    </row>
    <row r="825" spans="1:7" ht="15">
      <c r="A825" s="189"/>
      <c r="B825" s="168">
        <f>B824+1</f>
        <v>730</v>
      </c>
      <c r="C825" s="103" t="s">
        <v>502</v>
      </c>
      <c r="D825" s="167" t="s">
        <v>119</v>
      </c>
      <c r="E825" s="103" t="s">
        <v>1120</v>
      </c>
      <c r="F825" s="167" t="s">
        <v>252</v>
      </c>
      <c r="G825" s="236">
        <v>0.58333333333333337</v>
      </c>
    </row>
    <row r="826" spans="1:7" ht="15">
      <c r="A826" s="190"/>
      <c r="B826" s="168">
        <f>B825+1</f>
        <v>731</v>
      </c>
      <c r="C826" s="103" t="s">
        <v>502</v>
      </c>
      <c r="D826" s="167" t="s">
        <v>119</v>
      </c>
      <c r="E826" s="108" t="s">
        <v>1121</v>
      </c>
      <c r="F826" s="167" t="s">
        <v>252</v>
      </c>
      <c r="G826" s="236">
        <v>0.625</v>
      </c>
    </row>
    <row r="827" spans="1:7" ht="15">
      <c r="A827" s="190"/>
      <c r="B827" s="168">
        <f t="shared" ref="B827:B833" si="25">B826+1</f>
        <v>732</v>
      </c>
      <c r="C827" s="103" t="s">
        <v>502</v>
      </c>
      <c r="D827" s="167" t="s">
        <v>119</v>
      </c>
      <c r="E827" s="108" t="s">
        <v>1122</v>
      </c>
      <c r="F827" s="167" t="s">
        <v>252</v>
      </c>
      <c r="G827" s="236">
        <v>0.75</v>
      </c>
    </row>
    <row r="828" spans="1:7" ht="15">
      <c r="A828" s="190"/>
      <c r="B828" s="168">
        <f t="shared" si="25"/>
        <v>733</v>
      </c>
      <c r="C828" s="107" t="s">
        <v>502</v>
      </c>
      <c r="D828" s="111" t="s">
        <v>119</v>
      </c>
      <c r="E828" s="108" t="s">
        <v>1123</v>
      </c>
      <c r="F828" s="167" t="s">
        <v>252</v>
      </c>
      <c r="G828" s="236">
        <v>1.25</v>
      </c>
    </row>
    <row r="829" spans="1:7" ht="15">
      <c r="A829" s="190"/>
      <c r="B829" s="168">
        <f t="shared" si="25"/>
        <v>734</v>
      </c>
      <c r="C829" s="103" t="s">
        <v>502</v>
      </c>
      <c r="D829" s="167" t="s">
        <v>119</v>
      </c>
      <c r="E829" s="103" t="s">
        <v>1124</v>
      </c>
      <c r="F829" s="167" t="s">
        <v>252</v>
      </c>
      <c r="G829" s="236">
        <v>1.5416666666666667</v>
      </c>
    </row>
    <row r="830" spans="1:7" ht="15">
      <c r="A830" s="190"/>
      <c r="B830" s="168">
        <f t="shared" si="25"/>
        <v>735</v>
      </c>
      <c r="C830" s="107" t="s">
        <v>502</v>
      </c>
      <c r="D830" s="111" t="s">
        <v>119</v>
      </c>
      <c r="E830" s="108" t="s">
        <v>1125</v>
      </c>
      <c r="F830" s="167" t="s">
        <v>252</v>
      </c>
      <c r="G830" s="236">
        <v>2.625</v>
      </c>
    </row>
    <row r="831" spans="1:7" ht="15">
      <c r="A831" s="190"/>
      <c r="B831" s="168">
        <f t="shared" si="25"/>
        <v>736</v>
      </c>
      <c r="C831" s="107" t="s">
        <v>502</v>
      </c>
      <c r="D831" s="111" t="s">
        <v>119</v>
      </c>
      <c r="E831" s="108" t="s">
        <v>1126</v>
      </c>
      <c r="F831" s="167" t="s">
        <v>252</v>
      </c>
      <c r="G831" s="236">
        <v>2.791666666666667</v>
      </c>
    </row>
    <row r="832" spans="1:7" ht="15">
      <c r="A832" s="190"/>
      <c r="B832" s="168">
        <f t="shared" si="25"/>
        <v>737</v>
      </c>
      <c r="C832" s="107" t="s">
        <v>502</v>
      </c>
      <c r="D832" s="111" t="s">
        <v>119</v>
      </c>
      <c r="E832" s="108" t="s">
        <v>1332</v>
      </c>
      <c r="F832" s="167" t="s">
        <v>252</v>
      </c>
      <c r="G832" s="236">
        <v>5.2083333333333339</v>
      </c>
    </row>
    <row r="833" spans="1:7" ht="15">
      <c r="A833" s="190"/>
      <c r="B833" s="168">
        <f t="shared" si="25"/>
        <v>738</v>
      </c>
      <c r="C833" s="103" t="s">
        <v>502</v>
      </c>
      <c r="D833" s="167" t="s">
        <v>119</v>
      </c>
      <c r="E833" s="103" t="s">
        <v>1127</v>
      </c>
      <c r="F833" s="167" t="s">
        <v>252</v>
      </c>
      <c r="G833" s="236">
        <v>7.2708333333333339</v>
      </c>
    </row>
    <row r="834" spans="1:7" ht="15">
      <c r="A834" s="189" t="s">
        <v>2046</v>
      </c>
      <c r="B834" s="168"/>
      <c r="C834" s="107" t="s">
        <v>503</v>
      </c>
      <c r="D834" s="107"/>
      <c r="E834" s="108"/>
      <c r="F834" s="164"/>
      <c r="G834" s="236"/>
    </row>
    <row r="835" spans="1:7" ht="15">
      <c r="B835" s="168">
        <v>739</v>
      </c>
      <c r="C835" s="239" t="s">
        <v>1620</v>
      </c>
      <c r="D835" s="234" t="s">
        <v>119</v>
      </c>
      <c r="E835" s="138" t="s">
        <v>2292</v>
      </c>
      <c r="F835" s="167" t="s">
        <v>252</v>
      </c>
      <c r="G835" s="236">
        <v>0.95833333333333326</v>
      </c>
    </row>
    <row r="836" spans="1:7" ht="15">
      <c r="A836" s="190"/>
      <c r="B836" s="168">
        <f>B835+1</f>
        <v>740</v>
      </c>
      <c r="C836" s="239" t="s">
        <v>1620</v>
      </c>
      <c r="D836" s="234" t="s">
        <v>119</v>
      </c>
      <c r="E836" s="138" t="s">
        <v>2293</v>
      </c>
      <c r="F836" s="167" t="s">
        <v>252</v>
      </c>
      <c r="G836" s="236">
        <v>2.5</v>
      </c>
    </row>
    <row r="837" spans="1:7" ht="15">
      <c r="A837" s="190"/>
      <c r="B837" s="168">
        <f>B836+1</f>
        <v>741</v>
      </c>
      <c r="C837" s="239" t="s">
        <v>1620</v>
      </c>
      <c r="D837" s="234" t="s">
        <v>119</v>
      </c>
      <c r="E837" s="138" t="s">
        <v>2294</v>
      </c>
      <c r="F837" s="167" t="s">
        <v>252</v>
      </c>
      <c r="G837" s="236">
        <v>1.3333333333333335</v>
      </c>
    </row>
    <row r="838" spans="1:7" ht="15">
      <c r="A838" s="190"/>
      <c r="B838" s="168">
        <f>+B837+1</f>
        <v>742</v>
      </c>
      <c r="C838" s="239" t="s">
        <v>1620</v>
      </c>
      <c r="D838" s="234" t="s">
        <v>119</v>
      </c>
      <c r="E838" s="138" t="s">
        <v>2295</v>
      </c>
      <c r="F838" s="167" t="s">
        <v>252</v>
      </c>
      <c r="G838" s="236">
        <v>0.45833333333333337</v>
      </c>
    </row>
    <row r="839" spans="1:7" ht="15">
      <c r="A839" s="190"/>
      <c r="B839" s="168">
        <f t="shared" ref="B839:B852" si="26">+B838+1</f>
        <v>743</v>
      </c>
      <c r="C839" s="239" t="s">
        <v>1620</v>
      </c>
      <c r="D839" s="234" t="s">
        <v>119</v>
      </c>
      <c r="E839" s="138" t="s">
        <v>2296</v>
      </c>
      <c r="F839" s="167" t="s">
        <v>252</v>
      </c>
      <c r="G839" s="236">
        <v>3.666666666666667</v>
      </c>
    </row>
    <row r="840" spans="1:7" ht="15">
      <c r="A840" s="190"/>
      <c r="B840" s="168">
        <f t="shared" si="26"/>
        <v>744</v>
      </c>
      <c r="C840" s="239" t="s">
        <v>1620</v>
      </c>
      <c r="D840" s="234" t="s">
        <v>119</v>
      </c>
      <c r="E840" s="138" t="s">
        <v>2297</v>
      </c>
      <c r="F840" s="167" t="s">
        <v>252</v>
      </c>
      <c r="G840" s="236">
        <v>0.65</v>
      </c>
    </row>
    <row r="841" spans="1:7" ht="15">
      <c r="A841" s="190"/>
      <c r="B841" s="168">
        <f t="shared" si="26"/>
        <v>745</v>
      </c>
      <c r="C841" s="239" t="s">
        <v>1621</v>
      </c>
      <c r="D841" s="234" t="s">
        <v>119</v>
      </c>
      <c r="E841" s="138" t="s">
        <v>2298</v>
      </c>
      <c r="F841" s="167" t="s">
        <v>252</v>
      </c>
      <c r="G841" s="236">
        <v>1.875</v>
      </c>
    </row>
    <row r="842" spans="1:7" ht="15">
      <c r="A842" s="190"/>
      <c r="B842" s="168">
        <f t="shared" si="26"/>
        <v>746</v>
      </c>
      <c r="C842" s="239" t="s">
        <v>1621</v>
      </c>
      <c r="D842" s="234" t="s">
        <v>119</v>
      </c>
      <c r="E842" s="138" t="s">
        <v>2299</v>
      </c>
      <c r="F842" s="167" t="s">
        <v>252</v>
      </c>
      <c r="G842" s="236">
        <v>1.4166666666666667</v>
      </c>
    </row>
    <row r="843" spans="1:7" ht="15">
      <c r="A843" s="190"/>
      <c r="B843" s="168">
        <f t="shared" si="26"/>
        <v>747</v>
      </c>
      <c r="C843" s="239" t="s">
        <v>1621</v>
      </c>
      <c r="D843" s="234" t="s">
        <v>119</v>
      </c>
      <c r="E843" s="138" t="s">
        <v>2300</v>
      </c>
      <c r="F843" s="167" t="s">
        <v>252</v>
      </c>
      <c r="G843" s="236">
        <v>0.70833333333333337</v>
      </c>
    </row>
    <row r="844" spans="1:7" ht="15">
      <c r="A844" s="190"/>
      <c r="B844" s="168">
        <f t="shared" si="26"/>
        <v>748</v>
      </c>
      <c r="C844" s="239" t="s">
        <v>1621</v>
      </c>
      <c r="D844" s="234" t="s">
        <v>119</v>
      </c>
      <c r="E844" s="138" t="s">
        <v>2301</v>
      </c>
      <c r="F844" s="167" t="s">
        <v>252</v>
      </c>
      <c r="G844" s="236">
        <v>0.91666666666666674</v>
      </c>
    </row>
    <row r="845" spans="1:7" ht="15">
      <c r="A845" s="190"/>
      <c r="B845" s="168">
        <f t="shared" si="26"/>
        <v>749</v>
      </c>
      <c r="C845" s="239" t="s">
        <v>1621</v>
      </c>
      <c r="D845" s="234" t="s">
        <v>119</v>
      </c>
      <c r="E845" s="139" t="s">
        <v>2302</v>
      </c>
      <c r="F845" s="167" t="s">
        <v>252</v>
      </c>
      <c r="G845" s="236">
        <v>0.54166666666666674</v>
      </c>
    </row>
    <row r="846" spans="1:7" ht="15">
      <c r="A846" s="190"/>
      <c r="B846" s="168">
        <f t="shared" si="26"/>
        <v>750</v>
      </c>
      <c r="C846" s="239" t="s">
        <v>613</v>
      </c>
      <c r="D846" s="234" t="s">
        <v>119</v>
      </c>
      <c r="E846" s="139" t="s">
        <v>2303</v>
      </c>
      <c r="F846" s="167" t="s">
        <v>252</v>
      </c>
      <c r="G846" s="236">
        <v>2.3333333333333335</v>
      </c>
    </row>
    <row r="847" spans="1:7" ht="15">
      <c r="A847" s="190"/>
      <c r="B847" s="168">
        <f t="shared" si="26"/>
        <v>751</v>
      </c>
      <c r="C847" s="239" t="s">
        <v>613</v>
      </c>
      <c r="D847" s="234" t="s">
        <v>119</v>
      </c>
      <c r="E847" s="139" t="s">
        <v>2304</v>
      </c>
      <c r="F847" s="167" t="s">
        <v>252</v>
      </c>
      <c r="G847" s="236">
        <v>1.0833333333333335</v>
      </c>
    </row>
    <row r="848" spans="1:7" ht="15">
      <c r="A848" s="190"/>
      <c r="B848" s="168">
        <f t="shared" si="26"/>
        <v>752</v>
      </c>
      <c r="C848" s="239" t="s">
        <v>613</v>
      </c>
      <c r="D848" s="234" t="s">
        <v>119</v>
      </c>
      <c r="E848" s="139" t="s">
        <v>2305</v>
      </c>
      <c r="F848" s="167" t="s">
        <v>252</v>
      </c>
      <c r="G848" s="236">
        <v>0.83333333333333337</v>
      </c>
    </row>
    <row r="849" spans="1:7" ht="15">
      <c r="A849" s="190"/>
      <c r="B849" s="168">
        <f t="shared" si="26"/>
        <v>753</v>
      </c>
      <c r="C849" s="239" t="s">
        <v>353</v>
      </c>
      <c r="D849" s="234" t="s">
        <v>119</v>
      </c>
      <c r="E849" s="139" t="s">
        <v>2306</v>
      </c>
      <c r="F849" s="167" t="s">
        <v>252</v>
      </c>
      <c r="G849" s="236">
        <v>3.0833333333333335</v>
      </c>
    </row>
    <row r="850" spans="1:7" ht="15">
      <c r="A850" s="190"/>
      <c r="B850" s="168">
        <f t="shared" si="26"/>
        <v>754</v>
      </c>
      <c r="C850" s="239" t="s">
        <v>353</v>
      </c>
      <c r="D850" s="234" t="s">
        <v>119</v>
      </c>
      <c r="E850" s="139" t="s">
        <v>2307</v>
      </c>
      <c r="F850" s="234" t="s">
        <v>252</v>
      </c>
      <c r="G850" s="236">
        <v>2.3333333333333335</v>
      </c>
    </row>
    <row r="851" spans="1:7" ht="15">
      <c r="A851" s="190"/>
      <c r="B851" s="168">
        <f t="shared" si="26"/>
        <v>755</v>
      </c>
      <c r="C851" s="239" t="s">
        <v>353</v>
      </c>
      <c r="D851" s="234" t="s">
        <v>119</v>
      </c>
      <c r="E851" s="139" t="s">
        <v>2308</v>
      </c>
      <c r="F851" s="234" t="s">
        <v>252</v>
      </c>
      <c r="G851" s="236">
        <v>1.25</v>
      </c>
    </row>
    <row r="852" spans="1:7" ht="15">
      <c r="A852" s="190"/>
      <c r="B852" s="168">
        <f t="shared" si="26"/>
        <v>756</v>
      </c>
      <c r="C852" s="239" t="s">
        <v>353</v>
      </c>
      <c r="D852" s="234" t="s">
        <v>119</v>
      </c>
      <c r="E852" s="139" t="s">
        <v>2309</v>
      </c>
      <c r="F852" s="234" t="s">
        <v>252</v>
      </c>
      <c r="G852" s="236">
        <v>0.69166666666666665</v>
      </c>
    </row>
    <row r="853" spans="1:7" ht="18">
      <c r="A853" s="190"/>
      <c r="B853" s="168"/>
      <c r="C853" s="199" t="s">
        <v>507</v>
      </c>
      <c r="D853" s="210"/>
      <c r="E853" s="210"/>
      <c r="F853" s="167"/>
      <c r="G853" s="236"/>
    </row>
    <row r="854" spans="1:7" ht="15">
      <c r="A854" s="189" t="s">
        <v>2047</v>
      </c>
      <c r="B854" s="168"/>
      <c r="C854" s="107" t="s">
        <v>508</v>
      </c>
      <c r="D854" s="107"/>
      <c r="E854" s="108"/>
      <c r="F854" s="167"/>
      <c r="G854" s="236"/>
    </row>
    <row r="855" spans="1:7" ht="30">
      <c r="B855" s="168">
        <v>757</v>
      </c>
      <c r="C855" s="103" t="s">
        <v>426</v>
      </c>
      <c r="D855" s="167" t="s">
        <v>124</v>
      </c>
      <c r="E855" s="103" t="s">
        <v>509</v>
      </c>
      <c r="F855" s="167" t="s">
        <v>66</v>
      </c>
      <c r="G855" s="236">
        <v>0.29533333333333334</v>
      </c>
    </row>
    <row r="856" spans="1:7" ht="30">
      <c r="A856" s="190"/>
      <c r="B856" s="168">
        <f t="shared" ref="B856:B862" si="27">B855+1</f>
        <v>758</v>
      </c>
      <c r="C856" s="103" t="s">
        <v>426</v>
      </c>
      <c r="D856" s="167" t="s">
        <v>124</v>
      </c>
      <c r="E856" s="108" t="s">
        <v>510</v>
      </c>
      <c r="F856" s="167" t="s">
        <v>66</v>
      </c>
      <c r="G856" s="236">
        <v>0.28666666666666668</v>
      </c>
    </row>
    <row r="857" spans="1:7" ht="30">
      <c r="A857" s="190"/>
      <c r="B857" s="168">
        <f t="shared" si="27"/>
        <v>759</v>
      </c>
      <c r="C857" s="103" t="s">
        <v>426</v>
      </c>
      <c r="D857" s="167" t="s">
        <v>124</v>
      </c>
      <c r="E857" s="108" t="s">
        <v>511</v>
      </c>
      <c r="F857" s="167" t="s">
        <v>66</v>
      </c>
      <c r="G857" s="236">
        <v>0.30774999999999997</v>
      </c>
    </row>
    <row r="858" spans="1:7" ht="30">
      <c r="A858" s="190"/>
      <c r="B858" s="168">
        <f t="shared" si="27"/>
        <v>760</v>
      </c>
      <c r="C858" s="107" t="s">
        <v>426</v>
      </c>
      <c r="D858" s="111" t="s">
        <v>124</v>
      </c>
      <c r="E858" s="108" t="s">
        <v>512</v>
      </c>
      <c r="F858" s="167" t="s">
        <v>66</v>
      </c>
      <c r="G858" s="236">
        <v>0.32750000000000001</v>
      </c>
    </row>
    <row r="859" spans="1:7" ht="30">
      <c r="A859" s="190"/>
      <c r="B859" s="168">
        <f t="shared" si="27"/>
        <v>761</v>
      </c>
      <c r="C859" s="103" t="s">
        <v>426</v>
      </c>
      <c r="D859" s="167" t="s">
        <v>124</v>
      </c>
      <c r="E859" s="103" t="s">
        <v>513</v>
      </c>
      <c r="F859" s="167" t="s">
        <v>66</v>
      </c>
      <c r="G859" s="236">
        <v>0.4941666666666667</v>
      </c>
    </row>
    <row r="860" spans="1:7" ht="30">
      <c r="A860" s="190"/>
      <c r="B860" s="168">
        <f t="shared" si="27"/>
        <v>762</v>
      </c>
      <c r="C860" s="107" t="s">
        <v>426</v>
      </c>
      <c r="D860" s="111" t="s">
        <v>124</v>
      </c>
      <c r="E860" s="108" t="s">
        <v>514</v>
      </c>
      <c r="F860" s="167" t="s">
        <v>66</v>
      </c>
      <c r="G860" s="236">
        <v>0.46833333333333338</v>
      </c>
    </row>
    <row r="861" spans="1:7" ht="30">
      <c r="A861" s="190"/>
      <c r="B861" s="168">
        <f t="shared" si="27"/>
        <v>763</v>
      </c>
      <c r="C861" s="103" t="s">
        <v>426</v>
      </c>
      <c r="D861" s="167" t="s">
        <v>124</v>
      </c>
      <c r="E861" s="103" t="s">
        <v>1128</v>
      </c>
      <c r="F861" s="167" t="s">
        <v>66</v>
      </c>
      <c r="G861" s="236">
        <v>0.72666666666666668</v>
      </c>
    </row>
    <row r="862" spans="1:7" ht="30">
      <c r="A862" s="190"/>
      <c r="B862" s="168">
        <f t="shared" si="27"/>
        <v>764</v>
      </c>
      <c r="C862" s="103" t="s">
        <v>426</v>
      </c>
      <c r="D862" s="167" t="s">
        <v>124</v>
      </c>
      <c r="E862" s="103" t="s">
        <v>1129</v>
      </c>
      <c r="F862" s="167" t="s">
        <v>66</v>
      </c>
      <c r="G862" s="236">
        <v>0.73333333333333339</v>
      </c>
    </row>
    <row r="863" spans="1:7" ht="15">
      <c r="A863" s="190" t="s">
        <v>2048</v>
      </c>
      <c r="B863" s="238"/>
      <c r="C863" s="107" t="s">
        <v>515</v>
      </c>
      <c r="D863" s="107"/>
      <c r="E863" s="108"/>
      <c r="F863" s="164"/>
      <c r="G863" s="236"/>
    </row>
    <row r="864" spans="1:7" ht="30">
      <c r="B864" s="168">
        <f>B862+1</f>
        <v>765</v>
      </c>
      <c r="C864" s="107" t="s">
        <v>426</v>
      </c>
      <c r="D864" s="111" t="s">
        <v>124</v>
      </c>
      <c r="E864" s="108" t="s">
        <v>516</v>
      </c>
      <c r="F864" s="167" t="s">
        <v>66</v>
      </c>
      <c r="G864" s="236">
        <v>0.35416666666666669</v>
      </c>
    </row>
    <row r="865" spans="1:7" ht="30">
      <c r="A865" s="190"/>
      <c r="B865" s="168">
        <f>B864+1</f>
        <v>766</v>
      </c>
      <c r="C865" s="103" t="s">
        <v>426</v>
      </c>
      <c r="D865" s="167" t="s">
        <v>124</v>
      </c>
      <c r="E865" s="103" t="s">
        <v>517</v>
      </c>
      <c r="F865" s="167" t="s">
        <v>66</v>
      </c>
      <c r="G865" s="236">
        <v>0.33333333333333337</v>
      </c>
    </row>
    <row r="866" spans="1:7" ht="30">
      <c r="A866" s="190"/>
      <c r="B866" s="168">
        <f>B865+1</f>
        <v>767</v>
      </c>
      <c r="C866" s="103" t="s">
        <v>426</v>
      </c>
      <c r="D866" s="167" t="s">
        <v>124</v>
      </c>
      <c r="E866" s="103" t="s">
        <v>2049</v>
      </c>
      <c r="F866" s="167" t="s">
        <v>66</v>
      </c>
      <c r="G866" s="236">
        <v>0.47499999999999998</v>
      </c>
    </row>
    <row r="867" spans="1:7" ht="30">
      <c r="A867" s="190"/>
      <c r="B867" s="168">
        <f t="shared" ref="B867:B901" si="28">B866+1</f>
        <v>768</v>
      </c>
      <c r="C867" s="103" t="s">
        <v>426</v>
      </c>
      <c r="D867" s="167" t="s">
        <v>124</v>
      </c>
      <c r="E867" s="103" t="s">
        <v>518</v>
      </c>
      <c r="F867" s="167" t="s">
        <v>66</v>
      </c>
      <c r="G867" s="236">
        <v>0.3666666666666667</v>
      </c>
    </row>
    <row r="868" spans="1:7" ht="30">
      <c r="A868" s="190"/>
      <c r="B868" s="168">
        <f t="shared" si="28"/>
        <v>769</v>
      </c>
      <c r="C868" s="103" t="s">
        <v>426</v>
      </c>
      <c r="D868" s="167" t="s">
        <v>124</v>
      </c>
      <c r="E868" s="103" t="s">
        <v>519</v>
      </c>
      <c r="F868" s="167" t="s">
        <v>66</v>
      </c>
      <c r="G868" s="236">
        <v>0.3666666666666667</v>
      </c>
    </row>
    <row r="869" spans="1:7" ht="30">
      <c r="A869" s="190"/>
      <c r="B869" s="168">
        <f t="shared" si="28"/>
        <v>770</v>
      </c>
      <c r="C869" s="103" t="s">
        <v>426</v>
      </c>
      <c r="D869" s="167" t="s">
        <v>124</v>
      </c>
      <c r="E869" s="103" t="s">
        <v>520</v>
      </c>
      <c r="F869" s="167" t="s">
        <v>66</v>
      </c>
      <c r="G869" s="236">
        <v>0.3666666666666667</v>
      </c>
    </row>
    <row r="870" spans="1:7" ht="30">
      <c r="A870" s="190"/>
      <c r="B870" s="168">
        <f t="shared" si="28"/>
        <v>771</v>
      </c>
      <c r="C870" s="103" t="s">
        <v>426</v>
      </c>
      <c r="D870" s="167" t="s">
        <v>124</v>
      </c>
      <c r="E870" s="103" t="s">
        <v>521</v>
      </c>
      <c r="F870" s="167" t="s">
        <v>66</v>
      </c>
      <c r="G870" s="236">
        <v>0.3666666666666667</v>
      </c>
    </row>
    <row r="871" spans="1:7" ht="30">
      <c r="A871" s="190"/>
      <c r="B871" s="168">
        <f t="shared" si="28"/>
        <v>772</v>
      </c>
      <c r="C871" s="103" t="s">
        <v>426</v>
      </c>
      <c r="D871" s="167" t="s">
        <v>124</v>
      </c>
      <c r="E871" s="103" t="s">
        <v>522</v>
      </c>
      <c r="F871" s="167" t="s">
        <v>66</v>
      </c>
      <c r="G871" s="236">
        <v>0.3666666666666667</v>
      </c>
    </row>
    <row r="872" spans="1:7" ht="30">
      <c r="A872" s="190"/>
      <c r="B872" s="168">
        <f t="shared" si="28"/>
        <v>773</v>
      </c>
      <c r="C872" s="103" t="s">
        <v>426</v>
      </c>
      <c r="D872" s="167" t="s">
        <v>124</v>
      </c>
      <c r="E872" s="103" t="s">
        <v>2132</v>
      </c>
      <c r="F872" s="167" t="s">
        <v>66</v>
      </c>
      <c r="G872" s="236">
        <v>0.58333333333333337</v>
      </c>
    </row>
    <row r="873" spans="1:7" ht="30">
      <c r="A873" s="190"/>
      <c r="B873" s="168">
        <f t="shared" si="28"/>
        <v>774</v>
      </c>
      <c r="C873" s="103" t="s">
        <v>426</v>
      </c>
      <c r="D873" s="167" t="s">
        <v>124</v>
      </c>
      <c r="E873" s="108" t="s">
        <v>2133</v>
      </c>
      <c r="F873" s="167" t="s">
        <v>66</v>
      </c>
      <c r="G873" s="236">
        <v>0.46666666666666673</v>
      </c>
    </row>
    <row r="874" spans="1:7" ht="30">
      <c r="A874" s="190"/>
      <c r="B874" s="168">
        <f t="shared" si="28"/>
        <v>775</v>
      </c>
      <c r="C874" s="103" t="s">
        <v>426</v>
      </c>
      <c r="D874" s="167" t="s">
        <v>124</v>
      </c>
      <c r="E874" s="103" t="s">
        <v>2134</v>
      </c>
      <c r="F874" s="167" t="s">
        <v>66</v>
      </c>
      <c r="G874" s="236">
        <v>0.46666666666666673</v>
      </c>
    </row>
    <row r="875" spans="1:7" ht="30">
      <c r="A875" s="190"/>
      <c r="B875" s="168">
        <f t="shared" si="28"/>
        <v>776</v>
      </c>
      <c r="C875" s="103" t="s">
        <v>426</v>
      </c>
      <c r="D875" s="167" t="s">
        <v>124</v>
      </c>
      <c r="E875" s="103" t="s">
        <v>2135</v>
      </c>
      <c r="F875" s="167" t="s">
        <v>66</v>
      </c>
      <c r="G875" s="236">
        <v>0.46666666666666673</v>
      </c>
    </row>
    <row r="876" spans="1:7" ht="30">
      <c r="A876" s="190"/>
      <c r="B876" s="168">
        <f t="shared" si="28"/>
        <v>777</v>
      </c>
      <c r="C876" s="103" t="s">
        <v>426</v>
      </c>
      <c r="D876" s="167" t="s">
        <v>124</v>
      </c>
      <c r="E876" s="103" t="s">
        <v>2136</v>
      </c>
      <c r="F876" s="167" t="s">
        <v>66</v>
      </c>
      <c r="G876" s="236">
        <v>0.46666666666666673</v>
      </c>
    </row>
    <row r="877" spans="1:7" ht="30">
      <c r="A877" s="190"/>
      <c r="B877" s="168">
        <f t="shared" si="28"/>
        <v>778</v>
      </c>
      <c r="C877" s="103" t="s">
        <v>426</v>
      </c>
      <c r="D877" s="167" t="s">
        <v>124</v>
      </c>
      <c r="E877" s="103" t="s">
        <v>2137</v>
      </c>
      <c r="F877" s="167" t="s">
        <v>66</v>
      </c>
      <c r="G877" s="236">
        <v>0.46666666666666673</v>
      </c>
    </row>
    <row r="878" spans="1:7" ht="30">
      <c r="A878" s="190"/>
      <c r="B878" s="168">
        <f t="shared" si="28"/>
        <v>779</v>
      </c>
      <c r="C878" s="103" t="s">
        <v>426</v>
      </c>
      <c r="D878" s="167" t="s">
        <v>124</v>
      </c>
      <c r="E878" s="103" t="s">
        <v>523</v>
      </c>
      <c r="F878" s="167" t="s">
        <v>66</v>
      </c>
      <c r="G878" s="236">
        <v>1.0808333333333333</v>
      </c>
    </row>
    <row r="879" spans="1:7" ht="30">
      <c r="A879" s="190"/>
      <c r="B879" s="168">
        <f t="shared" si="28"/>
        <v>780</v>
      </c>
      <c r="C879" s="103" t="s">
        <v>426</v>
      </c>
      <c r="D879" s="167" t="s">
        <v>124</v>
      </c>
      <c r="E879" s="103" t="s">
        <v>2138</v>
      </c>
      <c r="F879" s="167" t="s">
        <v>66</v>
      </c>
      <c r="G879" s="236">
        <v>0.87500000000000011</v>
      </c>
    </row>
    <row r="880" spans="1:7" ht="30">
      <c r="A880" s="190"/>
      <c r="B880" s="168">
        <f t="shared" si="28"/>
        <v>781</v>
      </c>
      <c r="C880" s="103" t="s">
        <v>426</v>
      </c>
      <c r="D880" s="167" t="s">
        <v>124</v>
      </c>
      <c r="E880" s="103" t="s">
        <v>2139</v>
      </c>
      <c r="F880" s="167" t="s">
        <v>66</v>
      </c>
      <c r="G880" s="236">
        <v>0.58333333333333337</v>
      </c>
    </row>
    <row r="881" spans="1:7" ht="30">
      <c r="A881" s="190"/>
      <c r="B881" s="168">
        <f t="shared" si="28"/>
        <v>782</v>
      </c>
      <c r="C881" s="103" t="s">
        <v>426</v>
      </c>
      <c r="D881" s="167" t="s">
        <v>124</v>
      </c>
      <c r="E881" s="103" t="s">
        <v>2140</v>
      </c>
      <c r="F881" s="167" t="s">
        <v>66</v>
      </c>
      <c r="G881" s="236">
        <v>0.58333333333333337</v>
      </c>
    </row>
    <row r="882" spans="1:7" ht="30">
      <c r="A882" s="190"/>
      <c r="B882" s="168">
        <f t="shared" si="28"/>
        <v>783</v>
      </c>
      <c r="C882" s="103" t="s">
        <v>426</v>
      </c>
      <c r="D882" s="167" t="s">
        <v>124</v>
      </c>
      <c r="E882" s="103" t="s">
        <v>2141</v>
      </c>
      <c r="F882" s="167" t="s">
        <v>66</v>
      </c>
      <c r="G882" s="236">
        <v>0.58333333333333337</v>
      </c>
    </row>
    <row r="883" spans="1:7" ht="30">
      <c r="A883" s="190"/>
      <c r="B883" s="168">
        <f t="shared" si="28"/>
        <v>784</v>
      </c>
      <c r="C883" s="103" t="s">
        <v>426</v>
      </c>
      <c r="D883" s="167" t="s">
        <v>124</v>
      </c>
      <c r="E883" s="103" t="s">
        <v>2142</v>
      </c>
      <c r="F883" s="167" t="s">
        <v>66</v>
      </c>
      <c r="G883" s="236">
        <v>0.58333333333333337</v>
      </c>
    </row>
    <row r="884" spans="1:7" ht="30">
      <c r="A884" s="190"/>
      <c r="B884" s="168">
        <f t="shared" si="28"/>
        <v>785</v>
      </c>
      <c r="C884" s="103" t="s">
        <v>426</v>
      </c>
      <c r="D884" s="167" t="s">
        <v>124</v>
      </c>
      <c r="E884" s="103" t="s">
        <v>2143</v>
      </c>
      <c r="F884" s="167" t="s">
        <v>66</v>
      </c>
      <c r="G884" s="236">
        <v>1.1775</v>
      </c>
    </row>
    <row r="885" spans="1:7" ht="30">
      <c r="A885" s="190"/>
      <c r="B885" s="168">
        <f t="shared" si="28"/>
        <v>786</v>
      </c>
      <c r="C885" s="103" t="s">
        <v>426</v>
      </c>
      <c r="D885" s="167" t="s">
        <v>124</v>
      </c>
      <c r="E885" s="103" t="s">
        <v>2144</v>
      </c>
      <c r="F885" s="167" t="s">
        <v>66</v>
      </c>
      <c r="G885" s="236">
        <v>1.0054166666666666</v>
      </c>
    </row>
    <row r="886" spans="1:7" ht="30">
      <c r="A886" s="190"/>
      <c r="B886" s="168">
        <f t="shared" si="28"/>
        <v>787</v>
      </c>
      <c r="C886" s="103" t="s">
        <v>426</v>
      </c>
      <c r="D886" s="167" t="s">
        <v>124</v>
      </c>
      <c r="E886" s="103" t="s">
        <v>2145</v>
      </c>
      <c r="F886" s="167" t="s">
        <v>66</v>
      </c>
      <c r="G886" s="236">
        <v>0.98958333333333337</v>
      </c>
    </row>
    <row r="887" spans="1:7" ht="30">
      <c r="A887" s="190"/>
      <c r="B887" s="168">
        <f t="shared" si="28"/>
        <v>788</v>
      </c>
      <c r="C887" s="103" t="s">
        <v>426</v>
      </c>
      <c r="D887" s="167" t="s">
        <v>124</v>
      </c>
      <c r="E887" s="103" t="s">
        <v>2146</v>
      </c>
      <c r="F887" s="167" t="s">
        <v>66</v>
      </c>
      <c r="G887" s="236">
        <v>0.98541666666666661</v>
      </c>
    </row>
    <row r="888" spans="1:7" ht="30">
      <c r="A888" s="190"/>
      <c r="B888" s="168">
        <f t="shared" si="28"/>
        <v>789</v>
      </c>
      <c r="C888" s="103" t="s">
        <v>426</v>
      </c>
      <c r="D888" s="167" t="s">
        <v>124</v>
      </c>
      <c r="E888" s="103" t="s">
        <v>1130</v>
      </c>
      <c r="F888" s="167" t="s">
        <v>66</v>
      </c>
      <c r="G888" s="236">
        <v>1.3333333333333335</v>
      </c>
    </row>
    <row r="889" spans="1:7" ht="30">
      <c r="A889" s="190"/>
      <c r="B889" s="168">
        <f t="shared" si="28"/>
        <v>790</v>
      </c>
      <c r="C889" s="103" t="s">
        <v>426</v>
      </c>
      <c r="D889" s="167" t="s">
        <v>124</v>
      </c>
      <c r="E889" s="103" t="s">
        <v>1131</v>
      </c>
      <c r="F889" s="167" t="s">
        <v>66</v>
      </c>
      <c r="G889" s="236">
        <v>1.1775</v>
      </c>
    </row>
    <row r="890" spans="1:7" ht="30">
      <c r="A890" s="190"/>
      <c r="B890" s="168">
        <f t="shared" si="28"/>
        <v>791</v>
      </c>
      <c r="C890" s="103" t="s">
        <v>426</v>
      </c>
      <c r="D890" s="167" t="s">
        <v>124</v>
      </c>
      <c r="E890" s="103" t="s">
        <v>1132</v>
      </c>
      <c r="F890" s="167" t="s">
        <v>66</v>
      </c>
      <c r="G890" s="236">
        <v>1.1458333333333335</v>
      </c>
    </row>
    <row r="891" spans="1:7" ht="30">
      <c r="A891" s="190"/>
      <c r="B891" s="168">
        <f t="shared" si="28"/>
        <v>792</v>
      </c>
      <c r="C891" s="103" t="s">
        <v>426</v>
      </c>
      <c r="D891" s="167" t="s">
        <v>124</v>
      </c>
      <c r="E891" s="103" t="s">
        <v>1133</v>
      </c>
      <c r="F891" s="167" t="s">
        <v>66</v>
      </c>
      <c r="G891" s="236">
        <v>1.1458333333333335</v>
      </c>
    </row>
    <row r="892" spans="1:7" ht="30">
      <c r="A892" s="190"/>
      <c r="B892" s="168">
        <f t="shared" si="28"/>
        <v>793</v>
      </c>
      <c r="C892" s="103" t="s">
        <v>426</v>
      </c>
      <c r="D892" s="167" t="s">
        <v>124</v>
      </c>
      <c r="E892" s="103" t="s">
        <v>1134</v>
      </c>
      <c r="F892" s="167" t="s">
        <v>66</v>
      </c>
      <c r="G892" s="236">
        <v>1.0333333333333334</v>
      </c>
    </row>
    <row r="893" spans="1:7" ht="30">
      <c r="A893" s="190"/>
      <c r="B893" s="168">
        <f t="shared" si="28"/>
        <v>794</v>
      </c>
      <c r="C893" s="103" t="s">
        <v>426</v>
      </c>
      <c r="D893" s="167" t="s">
        <v>124</v>
      </c>
      <c r="E893" s="103" t="s">
        <v>2147</v>
      </c>
      <c r="F893" s="167" t="s">
        <v>66</v>
      </c>
      <c r="G893" s="236">
        <v>1.4166666666666667</v>
      </c>
    </row>
    <row r="894" spans="1:7" ht="30">
      <c r="A894" s="190"/>
      <c r="B894" s="168">
        <f t="shared" si="28"/>
        <v>795</v>
      </c>
      <c r="C894" s="107" t="s">
        <v>426</v>
      </c>
      <c r="D894" s="111" t="s">
        <v>124</v>
      </c>
      <c r="E894" s="108" t="s">
        <v>1453</v>
      </c>
      <c r="F894" s="167" t="s">
        <v>66</v>
      </c>
      <c r="G894" s="236">
        <v>1.4166666666666667</v>
      </c>
    </row>
    <row r="895" spans="1:7" ht="30">
      <c r="A895" s="189"/>
      <c r="B895" s="168">
        <f t="shared" si="28"/>
        <v>796</v>
      </c>
      <c r="C895" s="103" t="s">
        <v>426</v>
      </c>
      <c r="D895" s="167" t="s">
        <v>124</v>
      </c>
      <c r="E895" s="103" t="s">
        <v>2148</v>
      </c>
      <c r="F895" s="167" t="s">
        <v>66</v>
      </c>
      <c r="G895" s="236">
        <v>1.3916666666666666</v>
      </c>
    </row>
    <row r="896" spans="1:7" ht="30">
      <c r="A896" s="190"/>
      <c r="B896" s="168">
        <f t="shared" si="28"/>
        <v>797</v>
      </c>
      <c r="C896" s="103" t="s">
        <v>426</v>
      </c>
      <c r="D896" s="167" t="s">
        <v>124</v>
      </c>
      <c r="E896" s="103" t="s">
        <v>2149</v>
      </c>
      <c r="F896" s="167" t="s">
        <v>66</v>
      </c>
      <c r="G896" s="236">
        <v>1.3916666666666666</v>
      </c>
    </row>
    <row r="897" spans="1:7" ht="30">
      <c r="A897" s="190"/>
      <c r="B897" s="168">
        <f t="shared" si="28"/>
        <v>798</v>
      </c>
      <c r="C897" s="103" t="s">
        <v>426</v>
      </c>
      <c r="D897" s="167" t="s">
        <v>124</v>
      </c>
      <c r="E897" s="103" t="s">
        <v>1735</v>
      </c>
      <c r="F897" s="167" t="s">
        <v>66</v>
      </c>
      <c r="G897" s="236">
        <v>1.9791666666666667</v>
      </c>
    </row>
    <row r="898" spans="1:7" ht="30">
      <c r="A898" s="190"/>
      <c r="B898" s="168">
        <f t="shared" si="28"/>
        <v>799</v>
      </c>
      <c r="C898" s="103" t="s">
        <v>426</v>
      </c>
      <c r="D898" s="167" t="s">
        <v>124</v>
      </c>
      <c r="E898" s="103" t="s">
        <v>968</v>
      </c>
      <c r="F898" s="167" t="s">
        <v>66</v>
      </c>
      <c r="G898" s="236">
        <v>2.0833333333333335</v>
      </c>
    </row>
    <row r="899" spans="1:7" ht="30">
      <c r="A899" s="190"/>
      <c r="B899" s="168">
        <f t="shared" si="28"/>
        <v>800</v>
      </c>
      <c r="C899" s="103" t="s">
        <v>426</v>
      </c>
      <c r="D899" s="167" t="s">
        <v>124</v>
      </c>
      <c r="E899" s="103" t="s">
        <v>969</v>
      </c>
      <c r="F899" s="167" t="s">
        <v>66</v>
      </c>
      <c r="G899" s="236">
        <v>2.0833333333333335</v>
      </c>
    </row>
    <row r="900" spans="1:7" ht="30">
      <c r="A900" s="190"/>
      <c r="B900" s="168">
        <f t="shared" si="28"/>
        <v>801</v>
      </c>
      <c r="C900" s="103" t="s">
        <v>426</v>
      </c>
      <c r="D900" s="167" t="s">
        <v>124</v>
      </c>
      <c r="E900" s="103" t="s">
        <v>970</v>
      </c>
      <c r="F900" s="167" t="s">
        <v>66</v>
      </c>
      <c r="G900" s="236">
        <v>2.0833333333333335</v>
      </c>
    </row>
    <row r="901" spans="1:7" ht="30">
      <c r="A901" s="190"/>
      <c r="B901" s="168">
        <f t="shared" si="28"/>
        <v>802</v>
      </c>
      <c r="C901" s="103" t="s">
        <v>426</v>
      </c>
      <c r="D901" s="167" t="s">
        <v>124</v>
      </c>
      <c r="E901" s="103" t="s">
        <v>2150</v>
      </c>
      <c r="F901" s="167" t="s">
        <v>66</v>
      </c>
      <c r="G901" s="236">
        <v>2.0833333333333335</v>
      </c>
    </row>
    <row r="902" spans="1:7" ht="15">
      <c r="A902" s="189" t="s">
        <v>2050</v>
      </c>
      <c r="B902" s="168"/>
      <c r="C902" s="107" t="s">
        <v>524</v>
      </c>
      <c r="D902" s="107"/>
      <c r="E902" s="108"/>
      <c r="F902" s="164"/>
      <c r="G902" s="236"/>
    </row>
    <row r="903" spans="1:7" ht="15">
      <c r="B903" s="168">
        <f>B901+1</f>
        <v>803</v>
      </c>
      <c r="C903" s="103" t="s">
        <v>1611</v>
      </c>
      <c r="D903" s="167" t="s">
        <v>119</v>
      </c>
      <c r="E903" s="103" t="s">
        <v>1135</v>
      </c>
      <c r="F903" s="167" t="s">
        <v>66</v>
      </c>
      <c r="G903" s="236">
        <v>0.10250000000000001</v>
      </c>
    </row>
    <row r="904" spans="1:7" ht="15">
      <c r="A904" s="190"/>
      <c r="B904" s="168">
        <f>B903+1</f>
        <v>804</v>
      </c>
      <c r="C904" s="103" t="s">
        <v>1611</v>
      </c>
      <c r="D904" s="167" t="s">
        <v>119</v>
      </c>
      <c r="E904" s="108" t="s">
        <v>1136</v>
      </c>
      <c r="F904" s="167" t="s">
        <v>66</v>
      </c>
      <c r="G904" s="236">
        <v>0.1875</v>
      </c>
    </row>
    <row r="905" spans="1:7" ht="15">
      <c r="A905" s="190"/>
      <c r="B905" s="168">
        <f>B904+1</f>
        <v>805</v>
      </c>
      <c r="C905" s="108" t="s">
        <v>525</v>
      </c>
      <c r="D905" s="111" t="s">
        <v>119</v>
      </c>
      <c r="E905" s="108" t="s">
        <v>1137</v>
      </c>
      <c r="F905" s="167" t="s">
        <v>66</v>
      </c>
      <c r="G905" s="236">
        <v>0.67749999999999999</v>
      </c>
    </row>
    <row r="906" spans="1:7" ht="15">
      <c r="A906" s="190"/>
      <c r="B906" s="168">
        <f>B905+1</f>
        <v>806</v>
      </c>
      <c r="C906" s="103" t="s">
        <v>504</v>
      </c>
      <c r="D906" s="167" t="s">
        <v>119</v>
      </c>
      <c r="E906" s="103" t="s">
        <v>1436</v>
      </c>
      <c r="F906" s="167" t="s">
        <v>66</v>
      </c>
      <c r="G906" s="236">
        <v>0.20799999999999999</v>
      </c>
    </row>
    <row r="907" spans="1:7" ht="15">
      <c r="A907" s="190"/>
      <c r="B907" s="168">
        <f t="shared" ref="B907:B950" si="29">B906+1</f>
        <v>807</v>
      </c>
      <c r="C907" s="107" t="s">
        <v>504</v>
      </c>
      <c r="D907" s="111" t="s">
        <v>119</v>
      </c>
      <c r="E907" s="108" t="s">
        <v>1437</v>
      </c>
      <c r="F907" s="167" t="s">
        <v>66</v>
      </c>
      <c r="G907" s="236">
        <v>0.5202500000000001</v>
      </c>
    </row>
    <row r="908" spans="1:7" ht="15">
      <c r="A908" s="190"/>
      <c r="B908" s="168">
        <f t="shared" si="29"/>
        <v>808</v>
      </c>
      <c r="C908" s="108" t="s">
        <v>525</v>
      </c>
      <c r="D908" s="111" t="s">
        <v>119</v>
      </c>
      <c r="E908" s="108" t="s">
        <v>1631</v>
      </c>
      <c r="F908" s="167" t="s">
        <v>66</v>
      </c>
      <c r="G908" s="236">
        <v>0.95833333333333326</v>
      </c>
    </row>
    <row r="909" spans="1:7" ht="15">
      <c r="A909" s="190"/>
      <c r="B909" s="168">
        <f t="shared" si="29"/>
        <v>809</v>
      </c>
      <c r="C909" s="103" t="s">
        <v>526</v>
      </c>
      <c r="D909" s="167" t="s">
        <v>119</v>
      </c>
      <c r="E909" s="103" t="s">
        <v>1438</v>
      </c>
      <c r="F909" s="167" t="s">
        <v>66</v>
      </c>
      <c r="G909" s="236">
        <v>0.20833333333333334</v>
      </c>
    </row>
    <row r="910" spans="1:7" ht="15">
      <c r="A910" s="190"/>
      <c r="B910" s="168">
        <f t="shared" si="29"/>
        <v>810</v>
      </c>
      <c r="C910" s="103" t="s">
        <v>526</v>
      </c>
      <c r="D910" s="167" t="s">
        <v>119</v>
      </c>
      <c r="E910" s="103" t="s">
        <v>1632</v>
      </c>
      <c r="F910" s="167" t="s">
        <v>66</v>
      </c>
      <c r="G910" s="236">
        <v>0.26666666666666666</v>
      </c>
    </row>
    <row r="911" spans="1:7" ht="15">
      <c r="A911" s="190"/>
      <c r="B911" s="168">
        <f t="shared" si="29"/>
        <v>811</v>
      </c>
      <c r="C911" s="103" t="s">
        <v>526</v>
      </c>
      <c r="D911" s="167" t="s">
        <v>119</v>
      </c>
      <c r="E911" s="103" t="s">
        <v>1633</v>
      </c>
      <c r="F911" s="167" t="s">
        <v>66</v>
      </c>
      <c r="G911" s="236">
        <v>1.0416666666666667</v>
      </c>
    </row>
    <row r="912" spans="1:7" ht="15">
      <c r="A912" s="190"/>
      <c r="B912" s="168">
        <f t="shared" si="29"/>
        <v>812</v>
      </c>
      <c r="C912" s="103" t="s">
        <v>526</v>
      </c>
      <c r="D912" s="167" t="s">
        <v>119</v>
      </c>
      <c r="E912" s="103" t="s">
        <v>1668</v>
      </c>
      <c r="F912" s="167" t="s">
        <v>66</v>
      </c>
      <c r="G912" s="236">
        <v>0.15666666666666668</v>
      </c>
    </row>
    <row r="913" spans="1:7" ht="15">
      <c r="A913" s="190"/>
      <c r="B913" s="168">
        <f t="shared" si="29"/>
        <v>813</v>
      </c>
      <c r="C913" s="103" t="s">
        <v>526</v>
      </c>
      <c r="D913" s="167" t="s">
        <v>119</v>
      </c>
      <c r="E913" s="103" t="s">
        <v>1669</v>
      </c>
      <c r="F913" s="167" t="s">
        <v>66</v>
      </c>
      <c r="G913" s="236">
        <v>0.30249999999999999</v>
      </c>
    </row>
    <row r="914" spans="1:7" ht="15">
      <c r="A914" s="190"/>
      <c r="B914" s="168">
        <f t="shared" si="29"/>
        <v>814</v>
      </c>
      <c r="C914" s="107" t="s">
        <v>526</v>
      </c>
      <c r="D914" s="111" t="s">
        <v>119</v>
      </c>
      <c r="E914" s="103" t="s">
        <v>1634</v>
      </c>
      <c r="F914" s="167" t="s">
        <v>66</v>
      </c>
      <c r="G914" s="236">
        <v>0.33333333333333337</v>
      </c>
    </row>
    <row r="915" spans="1:7" ht="15">
      <c r="A915" s="189"/>
      <c r="B915" s="168">
        <f t="shared" si="29"/>
        <v>815</v>
      </c>
      <c r="C915" s="107" t="s">
        <v>275</v>
      </c>
      <c r="D915" s="111" t="s">
        <v>119</v>
      </c>
      <c r="E915" s="108" t="s">
        <v>1138</v>
      </c>
      <c r="F915" s="167" t="s">
        <v>66</v>
      </c>
      <c r="G915" s="236">
        <v>8.5833333333333331E-2</v>
      </c>
    </row>
    <row r="916" spans="1:7" ht="15">
      <c r="A916" s="189"/>
      <c r="B916" s="168">
        <f t="shared" si="29"/>
        <v>816</v>
      </c>
      <c r="C916" s="107" t="s">
        <v>275</v>
      </c>
      <c r="D916" s="111" t="s">
        <v>119</v>
      </c>
      <c r="E916" s="108" t="s">
        <v>1635</v>
      </c>
      <c r="F916" s="167" t="s">
        <v>66</v>
      </c>
      <c r="G916" s="236">
        <v>0.10833333333333334</v>
      </c>
    </row>
    <row r="917" spans="1:7" ht="15">
      <c r="A917" s="189"/>
      <c r="B917" s="168">
        <f t="shared" si="29"/>
        <v>817</v>
      </c>
      <c r="C917" s="103" t="s">
        <v>275</v>
      </c>
      <c r="D917" s="167" t="s">
        <v>119</v>
      </c>
      <c r="E917" s="103" t="s">
        <v>528</v>
      </c>
      <c r="F917" s="167" t="s">
        <v>66</v>
      </c>
      <c r="G917" s="236">
        <v>0.29166666666666669</v>
      </c>
    </row>
    <row r="918" spans="1:7" ht="15">
      <c r="A918" s="190"/>
      <c r="B918" s="168">
        <f t="shared" si="29"/>
        <v>818</v>
      </c>
      <c r="C918" s="103" t="s">
        <v>275</v>
      </c>
      <c r="D918" s="167" t="s">
        <v>119</v>
      </c>
      <c r="E918" s="103" t="s">
        <v>1636</v>
      </c>
      <c r="F918" s="167" t="s">
        <v>66</v>
      </c>
      <c r="G918" s="236">
        <v>0.33333333333333337</v>
      </c>
    </row>
    <row r="919" spans="1:7" ht="15">
      <c r="A919" s="190"/>
      <c r="B919" s="168">
        <f t="shared" si="29"/>
        <v>819</v>
      </c>
      <c r="C919" s="103" t="s">
        <v>275</v>
      </c>
      <c r="D919" s="167" t="s">
        <v>119</v>
      </c>
      <c r="E919" s="108" t="s">
        <v>1637</v>
      </c>
      <c r="F919" s="167" t="s">
        <v>66</v>
      </c>
      <c r="G919" s="236">
        <v>1.175</v>
      </c>
    </row>
    <row r="920" spans="1:7" ht="15">
      <c r="A920" s="190"/>
      <c r="B920" s="168">
        <f t="shared" si="29"/>
        <v>820</v>
      </c>
      <c r="C920" s="103" t="s">
        <v>275</v>
      </c>
      <c r="D920" s="167" t="s">
        <v>119</v>
      </c>
      <c r="E920" s="108" t="s">
        <v>1140</v>
      </c>
      <c r="F920" s="167" t="s">
        <v>66</v>
      </c>
      <c r="G920" s="236">
        <v>8.8333333333333333E-2</v>
      </c>
    </row>
    <row r="921" spans="1:7" ht="15">
      <c r="A921" s="190"/>
      <c r="B921" s="168">
        <f t="shared" si="29"/>
        <v>821</v>
      </c>
      <c r="C921" s="103" t="s">
        <v>275</v>
      </c>
      <c r="D921" s="167" t="s">
        <v>119</v>
      </c>
      <c r="E921" s="108" t="s">
        <v>1638</v>
      </c>
      <c r="F921" s="167" t="s">
        <v>66</v>
      </c>
      <c r="G921" s="236">
        <v>0.11666666666666668</v>
      </c>
    </row>
    <row r="922" spans="1:7" ht="15">
      <c r="A922" s="190"/>
      <c r="B922" s="168">
        <f t="shared" si="29"/>
        <v>822</v>
      </c>
      <c r="C922" s="107" t="s">
        <v>275</v>
      </c>
      <c r="D922" s="111" t="s">
        <v>119</v>
      </c>
      <c r="E922" s="108" t="s">
        <v>527</v>
      </c>
      <c r="F922" s="167" t="s">
        <v>66</v>
      </c>
      <c r="G922" s="236">
        <v>0.29166666666666669</v>
      </c>
    </row>
    <row r="923" spans="1:7" ht="15">
      <c r="A923" s="189"/>
      <c r="B923" s="168">
        <f t="shared" si="29"/>
        <v>823</v>
      </c>
      <c r="C923" s="107" t="s">
        <v>275</v>
      </c>
      <c r="D923" s="111" t="s">
        <v>119</v>
      </c>
      <c r="E923" s="108" t="s">
        <v>1639</v>
      </c>
      <c r="F923" s="167" t="s">
        <v>66</v>
      </c>
      <c r="G923" s="236">
        <v>0.4341666666666667</v>
      </c>
    </row>
    <row r="924" spans="1:7" ht="15">
      <c r="A924" s="189"/>
      <c r="B924" s="168">
        <f t="shared" si="29"/>
        <v>824</v>
      </c>
      <c r="C924" s="103" t="s">
        <v>275</v>
      </c>
      <c r="D924" s="167" t="s">
        <v>119</v>
      </c>
      <c r="E924" s="103" t="s">
        <v>1640</v>
      </c>
      <c r="F924" s="167" t="s">
        <v>66</v>
      </c>
      <c r="G924" s="236">
        <v>1.3416666666666668</v>
      </c>
    </row>
    <row r="925" spans="1:7" ht="15">
      <c r="A925" s="189"/>
      <c r="B925" s="168">
        <f t="shared" si="29"/>
        <v>825</v>
      </c>
      <c r="C925" s="107" t="s">
        <v>506</v>
      </c>
      <c r="D925" s="111" t="s">
        <v>119</v>
      </c>
      <c r="E925" s="108" t="s">
        <v>1138</v>
      </c>
      <c r="F925" s="167" t="s">
        <v>66</v>
      </c>
      <c r="G925" s="236">
        <v>0.15</v>
      </c>
    </row>
    <row r="926" spans="1:7" ht="15">
      <c r="A926" s="189"/>
      <c r="B926" s="168">
        <f t="shared" si="29"/>
        <v>826</v>
      </c>
      <c r="C926" s="107" t="s">
        <v>506</v>
      </c>
      <c r="D926" s="111" t="s">
        <v>119</v>
      </c>
      <c r="E926" s="108" t="s">
        <v>1635</v>
      </c>
      <c r="F926" s="167" t="s">
        <v>66</v>
      </c>
      <c r="G926" s="236">
        <v>0.22083333333333335</v>
      </c>
    </row>
    <row r="927" spans="1:7" ht="15">
      <c r="A927" s="189"/>
      <c r="B927" s="168">
        <f t="shared" si="29"/>
        <v>827</v>
      </c>
      <c r="C927" s="103" t="s">
        <v>506</v>
      </c>
      <c r="D927" s="167" t="s">
        <v>119</v>
      </c>
      <c r="E927" s="103" t="s">
        <v>528</v>
      </c>
      <c r="F927" s="167" t="s">
        <v>66</v>
      </c>
      <c r="G927" s="236">
        <v>0.51875000000000004</v>
      </c>
    </row>
    <row r="928" spans="1:7" ht="15">
      <c r="A928" s="190"/>
      <c r="B928" s="168">
        <f t="shared" si="29"/>
        <v>828</v>
      </c>
      <c r="C928" s="103" t="s">
        <v>506</v>
      </c>
      <c r="D928" s="167" t="s">
        <v>119</v>
      </c>
      <c r="E928" s="103" t="s">
        <v>1636</v>
      </c>
      <c r="F928" s="167" t="s">
        <v>66</v>
      </c>
      <c r="G928" s="236">
        <v>0.8025000000000001</v>
      </c>
    </row>
    <row r="929" spans="1:7" ht="15">
      <c r="A929" s="190"/>
      <c r="B929" s="168">
        <f t="shared" si="29"/>
        <v>829</v>
      </c>
      <c r="C929" s="103" t="s">
        <v>506</v>
      </c>
      <c r="D929" s="167" t="s">
        <v>119</v>
      </c>
      <c r="E929" s="103" t="s">
        <v>1637</v>
      </c>
      <c r="F929" s="167" t="s">
        <v>66</v>
      </c>
      <c r="G929" s="236">
        <v>3.0208333333333335</v>
      </c>
    </row>
    <row r="930" spans="1:7" ht="15">
      <c r="A930" s="190"/>
      <c r="B930" s="168">
        <f t="shared" si="29"/>
        <v>830</v>
      </c>
      <c r="C930" s="107" t="s">
        <v>506</v>
      </c>
      <c r="D930" s="111" t="s">
        <v>119</v>
      </c>
      <c r="E930" s="108" t="s">
        <v>1641</v>
      </c>
      <c r="F930" s="167" t="s">
        <v>66</v>
      </c>
      <c r="G930" s="236">
        <v>6.6150000000000002</v>
      </c>
    </row>
    <row r="931" spans="1:7" ht="15">
      <c r="A931" s="190"/>
      <c r="B931" s="168">
        <f t="shared" si="29"/>
        <v>831</v>
      </c>
      <c r="C931" s="107" t="s">
        <v>506</v>
      </c>
      <c r="D931" s="111" t="s">
        <v>119</v>
      </c>
      <c r="E931" s="108" t="s">
        <v>1139</v>
      </c>
      <c r="F931" s="167" t="s">
        <v>66</v>
      </c>
      <c r="G931" s="236">
        <v>8.3333333333333339</v>
      </c>
    </row>
    <row r="932" spans="1:7" ht="15">
      <c r="A932" s="190"/>
      <c r="B932" s="168">
        <f t="shared" si="29"/>
        <v>832</v>
      </c>
      <c r="C932" s="103" t="s">
        <v>506</v>
      </c>
      <c r="D932" s="167" t="s">
        <v>119</v>
      </c>
      <c r="E932" s="103" t="s">
        <v>529</v>
      </c>
      <c r="F932" s="167" t="s">
        <v>66</v>
      </c>
      <c r="G932" s="236">
        <v>0.39083333333333331</v>
      </c>
    </row>
    <row r="933" spans="1:7" ht="15">
      <c r="A933" s="190"/>
      <c r="B933" s="168">
        <f t="shared" si="29"/>
        <v>833</v>
      </c>
      <c r="C933" s="103" t="s">
        <v>506</v>
      </c>
      <c r="D933" s="167" t="s">
        <v>119</v>
      </c>
      <c r="E933" s="103" t="s">
        <v>1642</v>
      </c>
      <c r="F933" s="167" t="s">
        <v>66</v>
      </c>
      <c r="G933" s="236">
        <v>0.45000000000000007</v>
      </c>
    </row>
    <row r="934" spans="1:7" ht="15">
      <c r="A934" s="190"/>
      <c r="B934" s="168">
        <f t="shared" si="29"/>
        <v>834</v>
      </c>
      <c r="C934" s="103" t="s">
        <v>506</v>
      </c>
      <c r="D934" s="167" t="s">
        <v>119</v>
      </c>
      <c r="E934" s="108" t="s">
        <v>1643</v>
      </c>
      <c r="F934" s="167" t="s">
        <v>66</v>
      </c>
      <c r="G934" s="236">
        <v>0.58333333333333337</v>
      </c>
    </row>
    <row r="935" spans="1:7" ht="15">
      <c r="A935" s="190"/>
      <c r="B935" s="168">
        <f t="shared" si="29"/>
        <v>835</v>
      </c>
      <c r="C935" s="103" t="s">
        <v>506</v>
      </c>
      <c r="D935" s="167" t="s">
        <v>119</v>
      </c>
      <c r="E935" s="108" t="s">
        <v>1644</v>
      </c>
      <c r="F935" s="167" t="s">
        <v>66</v>
      </c>
      <c r="G935" s="236">
        <v>6.041666666666667</v>
      </c>
    </row>
    <row r="936" spans="1:7" ht="15">
      <c r="A936" s="190"/>
      <c r="B936" s="168">
        <f t="shared" si="29"/>
        <v>836</v>
      </c>
      <c r="C936" s="107" t="s">
        <v>506</v>
      </c>
      <c r="D936" s="111" t="s">
        <v>119</v>
      </c>
      <c r="E936" s="108" t="s">
        <v>1140</v>
      </c>
      <c r="F936" s="167" t="s">
        <v>66</v>
      </c>
      <c r="G936" s="236">
        <v>0.15</v>
      </c>
    </row>
    <row r="937" spans="1:7" ht="15">
      <c r="A937" s="189"/>
      <c r="B937" s="168">
        <f t="shared" si="29"/>
        <v>837</v>
      </c>
      <c r="C937" s="107" t="s">
        <v>506</v>
      </c>
      <c r="D937" s="111" t="s">
        <v>119</v>
      </c>
      <c r="E937" s="108" t="s">
        <v>1638</v>
      </c>
      <c r="F937" s="167" t="s">
        <v>66</v>
      </c>
      <c r="G937" s="236">
        <v>0.22083333333333335</v>
      </c>
    </row>
    <row r="938" spans="1:7" ht="15">
      <c r="A938" s="189"/>
      <c r="B938" s="168">
        <f t="shared" si="29"/>
        <v>838</v>
      </c>
      <c r="C938" s="103" t="s">
        <v>506</v>
      </c>
      <c r="D938" s="167" t="s">
        <v>119</v>
      </c>
      <c r="E938" s="103" t="s">
        <v>527</v>
      </c>
      <c r="F938" s="167" t="s">
        <v>66</v>
      </c>
      <c r="G938" s="236">
        <v>0.5083333333333333</v>
      </c>
    </row>
    <row r="939" spans="1:7" ht="15">
      <c r="A939" s="189"/>
      <c r="B939" s="168">
        <f t="shared" si="29"/>
        <v>839</v>
      </c>
      <c r="C939" s="103" t="s">
        <v>506</v>
      </c>
      <c r="D939" s="167" t="s">
        <v>119</v>
      </c>
      <c r="E939" s="103" t="s">
        <v>1639</v>
      </c>
      <c r="F939" s="167" t="s">
        <v>66</v>
      </c>
      <c r="G939" s="236">
        <v>0.64</v>
      </c>
    </row>
    <row r="940" spans="1:7" ht="15">
      <c r="A940" s="189"/>
      <c r="B940" s="168">
        <f t="shared" si="29"/>
        <v>840</v>
      </c>
      <c r="C940" s="107" t="s">
        <v>506</v>
      </c>
      <c r="D940" s="111" t="s">
        <v>119</v>
      </c>
      <c r="E940" s="108" t="s">
        <v>1640</v>
      </c>
      <c r="F940" s="167" t="s">
        <v>66</v>
      </c>
      <c r="G940" s="236">
        <v>3.0000000000000004</v>
      </c>
    </row>
    <row r="941" spans="1:7" ht="15">
      <c r="A941" s="189"/>
      <c r="B941" s="168">
        <f t="shared" si="29"/>
        <v>841</v>
      </c>
      <c r="C941" s="103" t="s">
        <v>506</v>
      </c>
      <c r="D941" s="167" t="s">
        <v>119</v>
      </c>
      <c r="E941" s="103" t="s">
        <v>1141</v>
      </c>
      <c r="F941" s="167" t="s">
        <v>66</v>
      </c>
      <c r="G941" s="236">
        <v>0.38249999999999995</v>
      </c>
    </row>
    <row r="942" spans="1:7" ht="15">
      <c r="A942" s="189"/>
      <c r="B942" s="168">
        <f t="shared" si="29"/>
        <v>842</v>
      </c>
      <c r="C942" s="103" t="s">
        <v>506</v>
      </c>
      <c r="D942" s="167" t="s">
        <v>119</v>
      </c>
      <c r="E942" s="103" t="s">
        <v>1645</v>
      </c>
      <c r="F942" s="167" t="s">
        <v>66</v>
      </c>
      <c r="G942" s="236">
        <v>0.45000000000000007</v>
      </c>
    </row>
    <row r="943" spans="1:7" ht="15">
      <c r="A943" s="189"/>
      <c r="B943" s="168">
        <f t="shared" si="29"/>
        <v>843</v>
      </c>
      <c r="C943" s="103" t="s">
        <v>506</v>
      </c>
      <c r="D943" s="167" t="s">
        <v>119</v>
      </c>
      <c r="E943" s="103" t="s">
        <v>1646</v>
      </c>
      <c r="F943" s="167" t="s">
        <v>66</v>
      </c>
      <c r="G943" s="236">
        <v>2.2000000000000006</v>
      </c>
    </row>
    <row r="944" spans="1:7" ht="15">
      <c r="A944" s="189"/>
      <c r="B944" s="168">
        <f t="shared" si="29"/>
        <v>844</v>
      </c>
      <c r="C944" s="107" t="s">
        <v>506</v>
      </c>
      <c r="D944" s="111" t="s">
        <v>119</v>
      </c>
      <c r="E944" s="108" t="s">
        <v>1142</v>
      </c>
      <c r="F944" s="167" t="s">
        <v>66</v>
      </c>
      <c r="G944" s="236">
        <v>8.3333333333333339</v>
      </c>
    </row>
    <row r="945" spans="1:7" ht="15">
      <c r="A945" s="189"/>
      <c r="B945" s="168">
        <f t="shared" si="29"/>
        <v>845</v>
      </c>
      <c r="C945" s="103" t="s">
        <v>1680</v>
      </c>
      <c r="D945" s="167" t="s">
        <v>119</v>
      </c>
      <c r="E945" s="108" t="s">
        <v>1638</v>
      </c>
      <c r="F945" s="167" t="s">
        <v>66</v>
      </c>
      <c r="G945" s="236">
        <v>0.45833333333333337</v>
      </c>
    </row>
    <row r="946" spans="1:7" ht="15">
      <c r="A946" s="190"/>
      <c r="B946" s="168">
        <f t="shared" si="29"/>
        <v>846</v>
      </c>
      <c r="C946" s="107" t="s">
        <v>530</v>
      </c>
      <c r="D946" s="111" t="s">
        <v>119</v>
      </c>
      <c r="E946" s="108" t="s">
        <v>1647</v>
      </c>
      <c r="F946" s="167" t="s">
        <v>66</v>
      </c>
      <c r="G946" s="236">
        <v>6.8333333333333343E-2</v>
      </c>
    </row>
    <row r="947" spans="1:7" ht="15">
      <c r="A947" s="189"/>
      <c r="B947" s="168">
        <f t="shared" si="29"/>
        <v>847</v>
      </c>
      <c r="C947" s="103" t="s">
        <v>530</v>
      </c>
      <c r="D947" s="167" t="s">
        <v>119</v>
      </c>
      <c r="E947" s="103" t="s">
        <v>1648</v>
      </c>
      <c r="F947" s="167" t="s">
        <v>66</v>
      </c>
      <c r="G947" s="236">
        <v>0.16208333333333333</v>
      </c>
    </row>
    <row r="948" spans="1:7" ht="15">
      <c r="A948" s="190"/>
      <c r="B948" s="168">
        <f t="shared" si="29"/>
        <v>848</v>
      </c>
      <c r="C948" s="107" t="s">
        <v>530</v>
      </c>
      <c r="D948" s="111" t="s">
        <v>119</v>
      </c>
      <c r="E948" s="108" t="s">
        <v>1436</v>
      </c>
      <c r="F948" s="167" t="s">
        <v>66</v>
      </c>
      <c r="G948" s="236">
        <v>0.05</v>
      </c>
    </row>
    <row r="949" spans="1:7" ht="15">
      <c r="A949" s="189"/>
      <c r="B949" s="168">
        <f t="shared" si="29"/>
        <v>849</v>
      </c>
      <c r="C949" s="107" t="s">
        <v>530</v>
      </c>
      <c r="D949" s="111" t="s">
        <v>119</v>
      </c>
      <c r="E949" s="108" t="s">
        <v>1681</v>
      </c>
      <c r="F949" s="167" t="s">
        <v>66</v>
      </c>
      <c r="G949" s="236">
        <v>0.54166666666666674</v>
      </c>
    </row>
    <row r="950" spans="1:7" ht="15">
      <c r="A950" s="189"/>
      <c r="B950" s="168">
        <f t="shared" si="29"/>
        <v>850</v>
      </c>
      <c r="C950" s="103" t="s">
        <v>530</v>
      </c>
      <c r="D950" s="167" t="s">
        <v>119</v>
      </c>
      <c r="E950" s="103" t="s">
        <v>1437</v>
      </c>
      <c r="F950" s="167" t="s">
        <v>66</v>
      </c>
      <c r="G950" s="236">
        <v>9.583333333333334E-2</v>
      </c>
    </row>
    <row r="951" spans="1:7" ht="15">
      <c r="A951" s="189" t="s">
        <v>2051</v>
      </c>
      <c r="B951" s="168"/>
      <c r="C951" s="107" t="s">
        <v>531</v>
      </c>
      <c r="D951" s="107"/>
      <c r="E951" s="108"/>
      <c r="F951" s="167"/>
      <c r="G951" s="236"/>
    </row>
    <row r="952" spans="1:7" ht="15">
      <c r="B952" s="168">
        <f>B950+1</f>
        <v>851</v>
      </c>
      <c r="C952" s="103" t="s">
        <v>426</v>
      </c>
      <c r="D952" s="167" t="s">
        <v>124</v>
      </c>
      <c r="E952" s="103" t="s">
        <v>1143</v>
      </c>
      <c r="F952" s="167" t="s">
        <v>66</v>
      </c>
      <c r="G952" s="236">
        <v>0.10083333333333333</v>
      </c>
    </row>
    <row r="953" spans="1:7" ht="15">
      <c r="A953" s="190"/>
      <c r="B953" s="168">
        <f>B952+1</f>
        <v>852</v>
      </c>
      <c r="C953" s="103" t="s">
        <v>426</v>
      </c>
      <c r="D953" s="167" t="s">
        <v>124</v>
      </c>
      <c r="E953" s="103" t="s">
        <v>532</v>
      </c>
      <c r="F953" s="167" t="s">
        <v>66</v>
      </c>
      <c r="G953" s="236">
        <v>7.4999999999999997E-2</v>
      </c>
    </row>
    <row r="954" spans="1:7" ht="30">
      <c r="A954" s="190"/>
      <c r="B954" s="168">
        <f>B953+1</f>
        <v>853</v>
      </c>
      <c r="C954" s="103" t="s">
        <v>426</v>
      </c>
      <c r="D954" s="167" t="s">
        <v>124</v>
      </c>
      <c r="E954" s="103" t="s">
        <v>533</v>
      </c>
      <c r="F954" s="167" t="s">
        <v>66</v>
      </c>
      <c r="G954" s="236">
        <v>0.11666666666666668</v>
      </c>
    </row>
    <row r="955" spans="1:7" ht="30">
      <c r="A955" s="190"/>
      <c r="B955" s="168">
        <f t="shared" ref="B955:B1018" si="30">B954+1</f>
        <v>854</v>
      </c>
      <c r="C955" s="103" t="s">
        <v>426</v>
      </c>
      <c r="D955" s="167" t="s">
        <v>124</v>
      </c>
      <c r="E955" s="103" t="s">
        <v>534</v>
      </c>
      <c r="F955" s="167" t="s">
        <v>66</v>
      </c>
      <c r="G955" s="236">
        <v>0.11000000000000001</v>
      </c>
    </row>
    <row r="956" spans="1:7" ht="30">
      <c r="A956" s="190"/>
      <c r="B956" s="168">
        <f t="shared" si="30"/>
        <v>855</v>
      </c>
      <c r="C956" s="103" t="s">
        <v>426</v>
      </c>
      <c r="D956" s="167" t="s">
        <v>124</v>
      </c>
      <c r="E956" s="103" t="s">
        <v>535</v>
      </c>
      <c r="F956" s="167" t="s">
        <v>66</v>
      </c>
      <c r="G956" s="236">
        <v>8.3333333333333343E-2</v>
      </c>
    </row>
    <row r="957" spans="1:7" ht="30">
      <c r="A957" s="190"/>
      <c r="B957" s="168">
        <f t="shared" si="30"/>
        <v>856</v>
      </c>
      <c r="C957" s="103" t="s">
        <v>426</v>
      </c>
      <c r="D957" s="167" t="s">
        <v>124</v>
      </c>
      <c r="E957" s="103" t="s">
        <v>1736</v>
      </c>
      <c r="F957" s="167" t="s">
        <v>66</v>
      </c>
      <c r="G957" s="236">
        <v>0.1</v>
      </c>
    </row>
    <row r="958" spans="1:7" ht="30">
      <c r="A958" s="190"/>
      <c r="B958" s="168">
        <f t="shared" si="30"/>
        <v>857</v>
      </c>
      <c r="C958" s="103" t="s">
        <v>426</v>
      </c>
      <c r="D958" s="167" t="s">
        <v>124</v>
      </c>
      <c r="E958" s="103" t="s">
        <v>536</v>
      </c>
      <c r="F958" s="167" t="s">
        <v>66</v>
      </c>
      <c r="G958" s="236">
        <v>0.13333333333333333</v>
      </c>
    </row>
    <row r="959" spans="1:7" ht="30">
      <c r="A959" s="190"/>
      <c r="B959" s="168">
        <f t="shared" si="30"/>
        <v>858</v>
      </c>
      <c r="C959" s="107" t="s">
        <v>426</v>
      </c>
      <c r="D959" s="111" t="s">
        <v>124</v>
      </c>
      <c r="E959" s="108" t="s">
        <v>1144</v>
      </c>
      <c r="F959" s="167" t="s">
        <v>66</v>
      </c>
      <c r="G959" s="236">
        <v>0.14166666666666669</v>
      </c>
    </row>
    <row r="960" spans="1:7" ht="30">
      <c r="A960" s="190"/>
      <c r="B960" s="168">
        <f t="shared" si="30"/>
        <v>859</v>
      </c>
      <c r="C960" s="107" t="s">
        <v>426</v>
      </c>
      <c r="D960" s="111" t="s">
        <v>124</v>
      </c>
      <c r="E960" s="108" t="s">
        <v>1145</v>
      </c>
      <c r="F960" s="167" t="s">
        <v>66</v>
      </c>
      <c r="G960" s="236">
        <v>0.28666666666666668</v>
      </c>
    </row>
    <row r="961" spans="1:7" ht="30">
      <c r="A961" s="190"/>
      <c r="B961" s="168">
        <f t="shared" si="30"/>
        <v>860</v>
      </c>
      <c r="C961" s="103" t="s">
        <v>426</v>
      </c>
      <c r="D961" s="167" t="s">
        <v>124</v>
      </c>
      <c r="E961" s="103" t="s">
        <v>1146</v>
      </c>
      <c r="F961" s="167" t="s">
        <v>66</v>
      </c>
      <c r="G961" s="236">
        <v>0.20833333333333334</v>
      </c>
    </row>
    <row r="962" spans="1:7" ht="30">
      <c r="A962" s="190"/>
      <c r="B962" s="168">
        <f t="shared" si="30"/>
        <v>861</v>
      </c>
      <c r="C962" s="103" t="s">
        <v>426</v>
      </c>
      <c r="D962" s="167" t="s">
        <v>124</v>
      </c>
      <c r="E962" s="108" t="s">
        <v>1147</v>
      </c>
      <c r="F962" s="167" t="s">
        <v>66</v>
      </c>
      <c r="G962" s="236">
        <v>0.18333333333333335</v>
      </c>
    </row>
    <row r="963" spans="1:7" ht="30">
      <c r="A963" s="190"/>
      <c r="B963" s="168">
        <f t="shared" si="30"/>
        <v>862</v>
      </c>
      <c r="C963" s="103" t="s">
        <v>426</v>
      </c>
      <c r="D963" s="167" t="s">
        <v>124</v>
      </c>
      <c r="E963" s="108" t="s">
        <v>1148</v>
      </c>
      <c r="F963" s="167" t="s">
        <v>66</v>
      </c>
      <c r="G963" s="236">
        <v>0.22500000000000003</v>
      </c>
    </row>
    <row r="964" spans="1:7" ht="30">
      <c r="A964" s="190"/>
      <c r="B964" s="168">
        <f t="shared" si="30"/>
        <v>863</v>
      </c>
      <c r="C964" s="107" t="s">
        <v>426</v>
      </c>
      <c r="D964" s="111" t="s">
        <v>124</v>
      </c>
      <c r="E964" s="108" t="s">
        <v>1149</v>
      </c>
      <c r="F964" s="167" t="s">
        <v>66</v>
      </c>
      <c r="G964" s="236">
        <v>0.38833333333333336</v>
      </c>
    </row>
    <row r="965" spans="1:7" ht="30">
      <c r="A965" s="190"/>
      <c r="B965" s="168">
        <f t="shared" si="30"/>
        <v>864</v>
      </c>
      <c r="C965" s="103" t="s">
        <v>426</v>
      </c>
      <c r="D965" s="167" t="s">
        <v>124</v>
      </c>
      <c r="E965" s="103" t="s">
        <v>1150</v>
      </c>
      <c r="F965" s="167" t="s">
        <v>66</v>
      </c>
      <c r="G965" s="236">
        <v>0.32500000000000001</v>
      </c>
    </row>
    <row r="966" spans="1:7" ht="30">
      <c r="A966" s="190"/>
      <c r="B966" s="168">
        <f t="shared" si="30"/>
        <v>865</v>
      </c>
      <c r="C966" s="103" t="s">
        <v>426</v>
      </c>
      <c r="D966" s="167" t="s">
        <v>124</v>
      </c>
      <c r="E966" s="103" t="s">
        <v>1737</v>
      </c>
      <c r="F966" s="167" t="s">
        <v>66</v>
      </c>
      <c r="G966" s="236">
        <v>0.38333333333333336</v>
      </c>
    </row>
    <row r="967" spans="1:7" ht="30">
      <c r="A967" s="190"/>
      <c r="B967" s="168">
        <f t="shared" si="30"/>
        <v>866</v>
      </c>
      <c r="C967" s="107" t="s">
        <v>426</v>
      </c>
      <c r="D967" s="111" t="s">
        <v>124</v>
      </c>
      <c r="E967" s="108" t="s">
        <v>1738</v>
      </c>
      <c r="F967" s="167" t="s">
        <v>66</v>
      </c>
      <c r="G967" s="236">
        <v>0.24166666666666667</v>
      </c>
    </row>
    <row r="968" spans="1:7" ht="30">
      <c r="A968" s="190"/>
      <c r="B968" s="168">
        <f t="shared" si="30"/>
        <v>867</v>
      </c>
      <c r="C968" s="107" t="s">
        <v>426</v>
      </c>
      <c r="D968" s="111" t="s">
        <v>124</v>
      </c>
      <c r="E968" s="108" t="s">
        <v>1151</v>
      </c>
      <c r="F968" s="167" t="s">
        <v>66</v>
      </c>
      <c r="G968" s="236">
        <v>0.27500000000000002</v>
      </c>
    </row>
    <row r="969" spans="1:7" ht="30">
      <c r="A969" s="190"/>
      <c r="B969" s="168">
        <f t="shared" si="30"/>
        <v>868</v>
      </c>
      <c r="C969" s="103" t="s">
        <v>426</v>
      </c>
      <c r="D969" s="167" t="s">
        <v>124</v>
      </c>
      <c r="E969" s="103" t="s">
        <v>1152</v>
      </c>
      <c r="F969" s="167" t="s">
        <v>66</v>
      </c>
      <c r="G969" s="236">
        <v>0.34166666666666667</v>
      </c>
    </row>
    <row r="970" spans="1:7" ht="30">
      <c r="A970" s="190"/>
      <c r="B970" s="168">
        <f t="shared" si="30"/>
        <v>869</v>
      </c>
      <c r="C970" s="103" t="s">
        <v>426</v>
      </c>
      <c r="D970" s="167" t="s">
        <v>124</v>
      </c>
      <c r="E970" s="103" t="s">
        <v>1153</v>
      </c>
      <c r="F970" s="167" t="s">
        <v>66</v>
      </c>
      <c r="G970" s="236">
        <v>0.6433333333333332</v>
      </c>
    </row>
    <row r="971" spans="1:7" ht="30">
      <c r="A971" s="190"/>
      <c r="B971" s="168">
        <f t="shared" si="30"/>
        <v>870</v>
      </c>
      <c r="C971" s="103" t="s">
        <v>426</v>
      </c>
      <c r="D971" s="167" t="s">
        <v>124</v>
      </c>
      <c r="E971" s="103" t="s">
        <v>1154</v>
      </c>
      <c r="F971" s="167" t="s">
        <v>66</v>
      </c>
      <c r="G971" s="236">
        <v>0.5</v>
      </c>
    </row>
    <row r="972" spans="1:7" ht="30">
      <c r="A972" s="190"/>
      <c r="B972" s="168">
        <f t="shared" si="30"/>
        <v>871</v>
      </c>
      <c r="C972" s="103" t="s">
        <v>426</v>
      </c>
      <c r="D972" s="167" t="s">
        <v>124</v>
      </c>
      <c r="E972" s="103" t="s">
        <v>1739</v>
      </c>
      <c r="F972" s="167" t="s">
        <v>66</v>
      </c>
      <c r="G972" s="236">
        <v>0.59166666666666667</v>
      </c>
    </row>
    <row r="973" spans="1:7" ht="30">
      <c r="A973" s="190"/>
      <c r="B973" s="168">
        <f t="shared" si="30"/>
        <v>872</v>
      </c>
      <c r="C973" s="107" t="s">
        <v>426</v>
      </c>
      <c r="D973" s="111" t="s">
        <v>124</v>
      </c>
      <c r="E973" s="108" t="s">
        <v>1155</v>
      </c>
      <c r="F973" s="167" t="s">
        <v>66</v>
      </c>
      <c r="G973" s="236">
        <v>0.42500000000000004</v>
      </c>
    </row>
    <row r="974" spans="1:7" ht="30">
      <c r="A974" s="190"/>
      <c r="B974" s="168">
        <f t="shared" si="30"/>
        <v>873</v>
      </c>
      <c r="C974" s="103" t="s">
        <v>426</v>
      </c>
      <c r="D974" s="167" t="s">
        <v>124</v>
      </c>
      <c r="E974" s="103" t="s">
        <v>1156</v>
      </c>
      <c r="F974" s="167" t="s">
        <v>66</v>
      </c>
      <c r="G974" s="236">
        <v>0.5708333333333333</v>
      </c>
    </row>
    <row r="975" spans="1:7" ht="30">
      <c r="A975" s="190"/>
      <c r="B975" s="168">
        <f t="shared" si="30"/>
        <v>874</v>
      </c>
      <c r="C975" s="103" t="s">
        <v>426</v>
      </c>
      <c r="D975" s="167" t="s">
        <v>124</v>
      </c>
      <c r="E975" s="103" t="s">
        <v>1157</v>
      </c>
      <c r="F975" s="167" t="s">
        <v>66</v>
      </c>
      <c r="G975" s="236">
        <v>0.79749999999999999</v>
      </c>
    </row>
    <row r="976" spans="1:7" ht="30">
      <c r="A976" s="190"/>
      <c r="B976" s="168">
        <f t="shared" si="30"/>
        <v>875</v>
      </c>
      <c r="C976" s="103" t="s">
        <v>426</v>
      </c>
      <c r="D976" s="167" t="s">
        <v>124</v>
      </c>
      <c r="E976" s="103" t="s">
        <v>1158</v>
      </c>
      <c r="F976" s="167" t="s">
        <v>66</v>
      </c>
      <c r="G976" s="236">
        <v>0.79166666666666663</v>
      </c>
    </row>
    <row r="977" spans="1:7" ht="30">
      <c r="A977" s="190"/>
      <c r="B977" s="168">
        <f t="shared" si="30"/>
        <v>876</v>
      </c>
      <c r="C977" s="103" t="s">
        <v>426</v>
      </c>
      <c r="D977" s="167" t="s">
        <v>124</v>
      </c>
      <c r="E977" s="103" t="s">
        <v>1159</v>
      </c>
      <c r="F977" s="167" t="s">
        <v>66</v>
      </c>
      <c r="G977" s="236">
        <v>0.60833333333333339</v>
      </c>
    </row>
    <row r="978" spans="1:7" ht="30">
      <c r="A978" s="190"/>
      <c r="B978" s="168">
        <f t="shared" si="30"/>
        <v>877</v>
      </c>
      <c r="C978" s="103" t="s">
        <v>426</v>
      </c>
      <c r="D978" s="167" t="s">
        <v>124</v>
      </c>
      <c r="E978" s="103" t="s">
        <v>1160</v>
      </c>
      <c r="F978" s="167" t="s">
        <v>66</v>
      </c>
      <c r="G978" s="236">
        <v>0.76666666666666672</v>
      </c>
    </row>
    <row r="979" spans="1:7" ht="30">
      <c r="A979" s="190"/>
      <c r="B979" s="168">
        <f t="shared" si="30"/>
        <v>878</v>
      </c>
      <c r="C979" s="103" t="s">
        <v>426</v>
      </c>
      <c r="D979" s="167" t="s">
        <v>124</v>
      </c>
      <c r="E979" s="103" t="s">
        <v>537</v>
      </c>
      <c r="F979" s="167" t="s">
        <v>66</v>
      </c>
      <c r="G979" s="236">
        <v>1.445416666666667</v>
      </c>
    </row>
    <row r="980" spans="1:7" ht="30">
      <c r="A980" s="190"/>
      <c r="B980" s="168">
        <f t="shared" si="30"/>
        <v>879</v>
      </c>
      <c r="C980" s="103" t="s">
        <v>426</v>
      </c>
      <c r="D980" s="167" t="s">
        <v>124</v>
      </c>
      <c r="E980" s="103" t="s">
        <v>1161</v>
      </c>
      <c r="F980" s="167" t="s">
        <v>66</v>
      </c>
      <c r="G980" s="236">
        <v>1.1083333333333334</v>
      </c>
    </row>
    <row r="981" spans="1:7" ht="30">
      <c r="A981" s="190"/>
      <c r="B981" s="168">
        <f t="shared" si="30"/>
        <v>880</v>
      </c>
      <c r="C981" s="103" t="s">
        <v>426</v>
      </c>
      <c r="D981" s="167" t="s">
        <v>124</v>
      </c>
      <c r="E981" s="103" t="s">
        <v>1162</v>
      </c>
      <c r="F981" s="167" t="s">
        <v>66</v>
      </c>
      <c r="G981" s="236">
        <v>0.87500000000000011</v>
      </c>
    </row>
    <row r="982" spans="1:7" ht="30">
      <c r="A982" s="190"/>
      <c r="B982" s="168">
        <f t="shared" si="30"/>
        <v>881</v>
      </c>
      <c r="C982" s="103" t="s">
        <v>426</v>
      </c>
      <c r="D982" s="167" t="s">
        <v>124</v>
      </c>
      <c r="E982" s="103" t="s">
        <v>1163</v>
      </c>
      <c r="F982" s="167" t="s">
        <v>66</v>
      </c>
      <c r="G982" s="236">
        <v>1.1000000000000001</v>
      </c>
    </row>
    <row r="983" spans="1:7" ht="30">
      <c r="A983" s="190"/>
      <c r="B983" s="168">
        <f t="shared" si="30"/>
        <v>882</v>
      </c>
      <c r="C983" s="107" t="s">
        <v>426</v>
      </c>
      <c r="D983" s="109" t="s">
        <v>124</v>
      </c>
      <c r="E983" s="103" t="s">
        <v>1164</v>
      </c>
      <c r="F983" s="167" t="s">
        <v>66</v>
      </c>
      <c r="G983" s="236">
        <v>2.09</v>
      </c>
    </row>
    <row r="984" spans="1:7" ht="30">
      <c r="A984" s="190"/>
      <c r="B984" s="168">
        <f t="shared" si="30"/>
        <v>883</v>
      </c>
      <c r="C984" s="103" t="s">
        <v>426</v>
      </c>
      <c r="D984" s="167" t="s">
        <v>124</v>
      </c>
      <c r="E984" s="103" t="s">
        <v>1165</v>
      </c>
      <c r="F984" s="167" t="s">
        <v>66</v>
      </c>
      <c r="G984" s="236">
        <v>1.5916666666666666</v>
      </c>
    </row>
    <row r="985" spans="1:7" ht="30">
      <c r="A985" s="190"/>
      <c r="B985" s="168">
        <f t="shared" si="30"/>
        <v>884</v>
      </c>
      <c r="C985" s="147" t="s">
        <v>426</v>
      </c>
      <c r="D985" s="240" t="s">
        <v>124</v>
      </c>
      <c r="E985" s="147" t="s">
        <v>2310</v>
      </c>
      <c r="F985" s="240" t="s">
        <v>66</v>
      </c>
      <c r="G985" s="236">
        <v>1.45</v>
      </c>
    </row>
    <row r="986" spans="1:7" ht="30">
      <c r="A986" s="190"/>
      <c r="B986" s="168">
        <f t="shared" si="30"/>
        <v>885</v>
      </c>
      <c r="C986" s="103" t="s">
        <v>426</v>
      </c>
      <c r="D986" s="167" t="s">
        <v>124</v>
      </c>
      <c r="E986" s="103" t="s">
        <v>1166</v>
      </c>
      <c r="F986" s="167" t="s">
        <v>66</v>
      </c>
      <c r="G986" s="236">
        <v>1.6683333333333337</v>
      </c>
    </row>
    <row r="987" spans="1:7" ht="30">
      <c r="A987" s="190"/>
      <c r="B987" s="168">
        <f t="shared" si="30"/>
        <v>886</v>
      </c>
      <c r="C987" s="103" t="s">
        <v>426</v>
      </c>
      <c r="D987" s="167" t="s">
        <v>124</v>
      </c>
      <c r="E987" s="103" t="s">
        <v>1167</v>
      </c>
      <c r="F987" s="167" t="s">
        <v>66</v>
      </c>
      <c r="G987" s="236">
        <v>1.3083333333333333</v>
      </c>
    </row>
    <row r="988" spans="1:7" ht="30">
      <c r="A988" s="190"/>
      <c r="B988" s="168">
        <f t="shared" si="30"/>
        <v>887</v>
      </c>
      <c r="C988" s="107" t="s">
        <v>426</v>
      </c>
      <c r="D988" s="111" t="s">
        <v>124</v>
      </c>
      <c r="E988" s="108" t="s">
        <v>538</v>
      </c>
      <c r="F988" s="167" t="s">
        <v>66</v>
      </c>
      <c r="G988" s="236">
        <v>1.6333333333333333</v>
      </c>
    </row>
    <row r="989" spans="1:7" ht="30">
      <c r="A989" s="190"/>
      <c r="B989" s="168">
        <f t="shared" si="30"/>
        <v>888</v>
      </c>
      <c r="C989" s="103" t="s">
        <v>426</v>
      </c>
      <c r="D989" s="167" t="s">
        <v>124</v>
      </c>
      <c r="E989" s="103" t="s">
        <v>539</v>
      </c>
      <c r="F989" s="167" t="s">
        <v>66</v>
      </c>
      <c r="G989" s="236">
        <v>2.2841666666666667</v>
      </c>
    </row>
    <row r="990" spans="1:7" ht="30">
      <c r="A990" s="190"/>
      <c r="B990" s="168">
        <f t="shared" si="30"/>
        <v>889</v>
      </c>
      <c r="C990" s="103" t="s">
        <v>426</v>
      </c>
      <c r="D990" s="167" t="s">
        <v>124</v>
      </c>
      <c r="E990" s="103" t="s">
        <v>540</v>
      </c>
      <c r="F990" s="167" t="s">
        <v>66</v>
      </c>
      <c r="G990" s="236">
        <v>2.3583333333333334</v>
      </c>
    </row>
    <row r="991" spans="1:7" ht="30">
      <c r="A991" s="190"/>
      <c r="B991" s="168">
        <f t="shared" si="30"/>
        <v>890</v>
      </c>
      <c r="C991" s="103" t="s">
        <v>426</v>
      </c>
      <c r="D991" s="167" t="s">
        <v>124</v>
      </c>
      <c r="E991" s="103" t="s">
        <v>541</v>
      </c>
      <c r="F991" s="167" t="s">
        <v>66</v>
      </c>
      <c r="G991" s="236">
        <v>2.0133333333333332</v>
      </c>
    </row>
    <row r="992" spans="1:7" ht="30">
      <c r="A992" s="190"/>
      <c r="B992" s="168">
        <f t="shared" si="30"/>
        <v>891</v>
      </c>
      <c r="C992" s="103" t="s">
        <v>426</v>
      </c>
      <c r="D992" s="167" t="s">
        <v>124</v>
      </c>
      <c r="E992" s="103" t="s">
        <v>1649</v>
      </c>
      <c r="F992" s="167" t="s">
        <v>66</v>
      </c>
      <c r="G992" s="236">
        <v>1.6500000000000001</v>
      </c>
    </row>
    <row r="993" spans="1:7" ht="30">
      <c r="A993" s="190"/>
      <c r="B993" s="168">
        <f t="shared" si="30"/>
        <v>892</v>
      </c>
      <c r="C993" s="103" t="s">
        <v>426</v>
      </c>
      <c r="D993" s="167" t="s">
        <v>124</v>
      </c>
      <c r="E993" s="103" t="s">
        <v>542</v>
      </c>
      <c r="F993" s="167" t="s">
        <v>66</v>
      </c>
      <c r="G993" s="236">
        <v>2.0750000000000002</v>
      </c>
    </row>
    <row r="994" spans="1:7" ht="30">
      <c r="A994" s="190"/>
      <c r="B994" s="168">
        <f t="shared" si="30"/>
        <v>893</v>
      </c>
      <c r="C994" s="103" t="s">
        <v>426</v>
      </c>
      <c r="D994" s="167" t="s">
        <v>124</v>
      </c>
      <c r="E994" s="103" t="s">
        <v>543</v>
      </c>
      <c r="F994" s="167" t="s">
        <v>66</v>
      </c>
      <c r="G994" s="236">
        <v>3.9533333333333331</v>
      </c>
    </row>
    <row r="995" spans="1:7" ht="30">
      <c r="A995" s="190"/>
      <c r="B995" s="168">
        <f t="shared" si="30"/>
        <v>894</v>
      </c>
      <c r="C995" s="103" t="s">
        <v>426</v>
      </c>
      <c r="D995" s="167" t="s">
        <v>124</v>
      </c>
      <c r="E995" s="103" t="s">
        <v>544</v>
      </c>
      <c r="F995" s="167" t="s">
        <v>66</v>
      </c>
      <c r="G995" s="236">
        <v>3.0666666666666669</v>
      </c>
    </row>
    <row r="996" spans="1:7" ht="30">
      <c r="A996" s="190"/>
      <c r="B996" s="168">
        <f t="shared" si="30"/>
        <v>895</v>
      </c>
      <c r="C996" s="103" t="s">
        <v>426</v>
      </c>
      <c r="D996" s="167" t="s">
        <v>124</v>
      </c>
      <c r="E996" s="103" t="s">
        <v>1168</v>
      </c>
      <c r="F996" s="167" t="s">
        <v>66</v>
      </c>
      <c r="G996" s="236">
        <v>3.3333333333333335</v>
      </c>
    </row>
    <row r="997" spans="1:7" ht="30">
      <c r="A997" s="190"/>
      <c r="B997" s="168">
        <f t="shared" si="30"/>
        <v>896</v>
      </c>
      <c r="C997" s="107" t="s">
        <v>426</v>
      </c>
      <c r="D997" s="111" t="s">
        <v>124</v>
      </c>
      <c r="E997" s="108" t="s">
        <v>1169</v>
      </c>
      <c r="F997" s="167" t="s">
        <v>66</v>
      </c>
      <c r="G997" s="236">
        <v>2.7583333333333333</v>
      </c>
    </row>
    <row r="998" spans="1:7" ht="30">
      <c r="A998" s="190"/>
      <c r="B998" s="168">
        <f t="shared" si="30"/>
        <v>897</v>
      </c>
      <c r="C998" s="107" t="s">
        <v>426</v>
      </c>
      <c r="D998" s="111" t="s">
        <v>124</v>
      </c>
      <c r="E998" s="108" t="s">
        <v>545</v>
      </c>
      <c r="F998" s="167" t="s">
        <v>66</v>
      </c>
      <c r="G998" s="236">
        <v>3.3916666666666671</v>
      </c>
    </row>
    <row r="999" spans="1:7" ht="30">
      <c r="A999" s="190"/>
      <c r="B999" s="168">
        <f t="shared" si="30"/>
        <v>898</v>
      </c>
      <c r="C999" s="103" t="s">
        <v>426</v>
      </c>
      <c r="D999" s="167" t="s">
        <v>124</v>
      </c>
      <c r="E999" s="103" t="s">
        <v>546</v>
      </c>
      <c r="F999" s="167" t="s">
        <v>66</v>
      </c>
      <c r="G999" s="236">
        <v>6.4625000000000004</v>
      </c>
    </row>
    <row r="1000" spans="1:7" ht="30">
      <c r="A1000" s="190"/>
      <c r="B1000" s="168">
        <f t="shared" si="30"/>
        <v>899</v>
      </c>
      <c r="C1000" s="103" t="s">
        <v>426</v>
      </c>
      <c r="D1000" s="167" t="s">
        <v>124</v>
      </c>
      <c r="E1000" s="108" t="s">
        <v>1170</v>
      </c>
      <c r="F1000" s="167" t="s">
        <v>66</v>
      </c>
      <c r="G1000" s="236">
        <v>5.0083333333333337</v>
      </c>
    </row>
    <row r="1001" spans="1:7" ht="30">
      <c r="A1001" s="190"/>
      <c r="B1001" s="168">
        <f t="shared" si="30"/>
        <v>900</v>
      </c>
      <c r="C1001" s="107" t="s">
        <v>426</v>
      </c>
      <c r="D1001" s="111" t="s">
        <v>124</v>
      </c>
      <c r="E1001" s="108" t="s">
        <v>1171</v>
      </c>
      <c r="F1001" s="167" t="s">
        <v>66</v>
      </c>
      <c r="G1001" s="236">
        <v>5.1483333333333334</v>
      </c>
    </row>
    <row r="1002" spans="1:7" ht="30">
      <c r="A1002" s="190"/>
      <c r="B1002" s="168">
        <f t="shared" si="30"/>
        <v>901</v>
      </c>
      <c r="C1002" s="103" t="s">
        <v>426</v>
      </c>
      <c r="D1002" s="167" t="s">
        <v>124</v>
      </c>
      <c r="E1002" s="103" t="s">
        <v>1172</v>
      </c>
      <c r="F1002" s="167" t="s">
        <v>66</v>
      </c>
      <c r="G1002" s="236">
        <v>4.5541666666666671</v>
      </c>
    </row>
    <row r="1003" spans="1:7" ht="30">
      <c r="A1003" s="190"/>
      <c r="B1003" s="168">
        <f t="shared" si="30"/>
        <v>902</v>
      </c>
      <c r="C1003" s="107" t="s">
        <v>426</v>
      </c>
      <c r="D1003" s="111" t="s">
        <v>124</v>
      </c>
      <c r="E1003" s="108" t="s">
        <v>547</v>
      </c>
      <c r="F1003" s="167" t="s">
        <v>66</v>
      </c>
      <c r="G1003" s="236">
        <v>5.5791666666666666</v>
      </c>
    </row>
    <row r="1004" spans="1:7" ht="30">
      <c r="A1004" s="190"/>
      <c r="B1004" s="168">
        <f t="shared" si="30"/>
        <v>903</v>
      </c>
      <c r="C1004" s="103" t="s">
        <v>426</v>
      </c>
      <c r="D1004" s="167" t="s">
        <v>124</v>
      </c>
      <c r="E1004" s="103" t="s">
        <v>548</v>
      </c>
      <c r="F1004" s="167" t="s">
        <v>66</v>
      </c>
      <c r="G1004" s="236">
        <v>10.057916666666667</v>
      </c>
    </row>
    <row r="1005" spans="1:7" ht="30">
      <c r="A1005" s="190"/>
      <c r="B1005" s="168">
        <f t="shared" si="30"/>
        <v>904</v>
      </c>
      <c r="C1005" s="103" t="s">
        <v>426</v>
      </c>
      <c r="D1005" s="167" t="s">
        <v>124</v>
      </c>
      <c r="E1005" s="103" t="s">
        <v>549</v>
      </c>
      <c r="F1005" s="167" t="s">
        <v>66</v>
      </c>
      <c r="G1005" s="236">
        <v>8.2291666666666661</v>
      </c>
    </row>
    <row r="1006" spans="1:7" ht="30">
      <c r="A1006" s="190"/>
      <c r="B1006" s="168">
        <f t="shared" si="30"/>
        <v>905</v>
      </c>
      <c r="C1006" s="103" t="s">
        <v>426</v>
      </c>
      <c r="D1006" s="167" t="s">
        <v>124</v>
      </c>
      <c r="E1006" s="103" t="s">
        <v>550</v>
      </c>
      <c r="F1006" s="167" t="s">
        <v>66</v>
      </c>
      <c r="G1006" s="236">
        <v>9.3000000000000007</v>
      </c>
    </row>
    <row r="1007" spans="1:7" ht="30">
      <c r="A1007" s="190"/>
      <c r="B1007" s="168">
        <f t="shared" si="30"/>
        <v>906</v>
      </c>
      <c r="C1007" s="103" t="s">
        <v>426</v>
      </c>
      <c r="D1007" s="167" t="s">
        <v>124</v>
      </c>
      <c r="E1007" s="108" t="s">
        <v>1173</v>
      </c>
      <c r="F1007" s="167" t="s">
        <v>66</v>
      </c>
      <c r="G1007" s="236">
        <v>6.4683333333333328</v>
      </c>
    </row>
    <row r="1008" spans="1:7" ht="30">
      <c r="A1008" s="190"/>
      <c r="B1008" s="168">
        <f t="shared" si="30"/>
        <v>907</v>
      </c>
      <c r="C1008" s="103" t="s">
        <v>426</v>
      </c>
      <c r="D1008" s="167" t="s">
        <v>124</v>
      </c>
      <c r="E1008" s="108" t="s">
        <v>1174</v>
      </c>
      <c r="F1008" s="167" t="s">
        <v>66</v>
      </c>
      <c r="G1008" s="236">
        <v>5.7625000000000002</v>
      </c>
    </row>
    <row r="1009" spans="1:7" ht="30">
      <c r="A1009" s="190"/>
      <c r="B1009" s="168">
        <f t="shared" si="30"/>
        <v>908</v>
      </c>
      <c r="C1009" s="103" t="s">
        <v>426</v>
      </c>
      <c r="D1009" s="167" t="s">
        <v>124</v>
      </c>
      <c r="E1009" s="108" t="s">
        <v>1175</v>
      </c>
      <c r="F1009" s="167" t="s">
        <v>66</v>
      </c>
      <c r="G1009" s="236">
        <v>7.0708333333333329</v>
      </c>
    </row>
    <row r="1010" spans="1:7" ht="30">
      <c r="A1010" s="190"/>
      <c r="B1010" s="168">
        <f t="shared" si="30"/>
        <v>909</v>
      </c>
      <c r="C1010" s="103" t="s">
        <v>426</v>
      </c>
      <c r="D1010" s="167" t="s">
        <v>124</v>
      </c>
      <c r="E1010" s="108" t="s">
        <v>1176</v>
      </c>
      <c r="F1010" s="167" t="s">
        <v>66</v>
      </c>
      <c r="G1010" s="236">
        <v>12.78875</v>
      </c>
    </row>
    <row r="1011" spans="1:7" ht="30">
      <c r="A1011" s="190"/>
      <c r="B1011" s="168">
        <f t="shared" si="30"/>
        <v>910</v>
      </c>
      <c r="C1011" s="103" t="s">
        <v>426</v>
      </c>
      <c r="D1011" s="167" t="s">
        <v>124</v>
      </c>
      <c r="E1011" s="108" t="s">
        <v>1177</v>
      </c>
      <c r="F1011" s="167" t="s">
        <v>66</v>
      </c>
      <c r="G1011" s="236">
        <v>10.391666666666667</v>
      </c>
    </row>
    <row r="1012" spans="1:7" ht="30">
      <c r="A1012" s="190"/>
      <c r="B1012" s="168">
        <f t="shared" si="30"/>
        <v>911</v>
      </c>
      <c r="C1012" s="103" t="s">
        <v>426</v>
      </c>
      <c r="D1012" s="167" t="s">
        <v>124</v>
      </c>
      <c r="E1012" s="108" t="s">
        <v>1178</v>
      </c>
      <c r="F1012" s="167" t="s">
        <v>66</v>
      </c>
      <c r="G1012" s="236">
        <v>11.850000000000001</v>
      </c>
    </row>
    <row r="1013" spans="1:7" ht="30">
      <c r="A1013" s="190"/>
      <c r="B1013" s="168">
        <f t="shared" si="30"/>
        <v>912</v>
      </c>
      <c r="C1013" s="107" t="s">
        <v>426</v>
      </c>
      <c r="D1013" s="109" t="s">
        <v>124</v>
      </c>
      <c r="E1013" s="108" t="s">
        <v>1454</v>
      </c>
      <c r="F1013" s="167" t="s">
        <v>66</v>
      </c>
      <c r="G1013" s="236">
        <v>8.019166666666667</v>
      </c>
    </row>
    <row r="1014" spans="1:7" ht="30">
      <c r="A1014" s="190"/>
      <c r="B1014" s="168">
        <f t="shared" si="30"/>
        <v>913</v>
      </c>
      <c r="C1014" s="103" t="s">
        <v>426</v>
      </c>
      <c r="D1014" s="167" t="s">
        <v>124</v>
      </c>
      <c r="E1014" s="103" t="s">
        <v>1455</v>
      </c>
      <c r="F1014" s="167" t="s">
        <v>66</v>
      </c>
      <c r="G1014" s="236">
        <v>7.0541666666666663</v>
      </c>
    </row>
    <row r="1015" spans="1:7" ht="30">
      <c r="A1015" s="190"/>
      <c r="B1015" s="168">
        <f t="shared" si="30"/>
        <v>914</v>
      </c>
      <c r="C1015" s="103" t="s">
        <v>426</v>
      </c>
      <c r="D1015" s="167" t="s">
        <v>124</v>
      </c>
      <c r="E1015" s="103" t="s">
        <v>1456</v>
      </c>
      <c r="F1015" s="167" t="s">
        <v>66</v>
      </c>
      <c r="G1015" s="236">
        <v>8.6833333333333318</v>
      </c>
    </row>
    <row r="1016" spans="1:7" ht="30">
      <c r="A1016" s="190"/>
      <c r="B1016" s="168">
        <f t="shared" si="30"/>
        <v>915</v>
      </c>
      <c r="C1016" s="103" t="s">
        <v>426</v>
      </c>
      <c r="D1016" s="167" t="s">
        <v>124</v>
      </c>
      <c r="E1016" s="103" t="s">
        <v>1457</v>
      </c>
      <c r="F1016" s="167" t="s">
        <v>66</v>
      </c>
      <c r="G1016" s="236">
        <v>15.738749999999998</v>
      </c>
    </row>
    <row r="1017" spans="1:7" ht="30">
      <c r="A1017" s="190"/>
      <c r="B1017" s="168">
        <f t="shared" si="30"/>
        <v>916</v>
      </c>
      <c r="C1017" s="103" t="s">
        <v>426</v>
      </c>
      <c r="D1017" s="167" t="s">
        <v>124</v>
      </c>
      <c r="E1017" s="103" t="s">
        <v>1870</v>
      </c>
      <c r="F1017" s="167" t="s">
        <v>66</v>
      </c>
      <c r="G1017" s="236">
        <v>12.812500000000002</v>
      </c>
    </row>
    <row r="1018" spans="1:7" ht="30">
      <c r="A1018" s="190"/>
      <c r="B1018" s="168">
        <f t="shared" si="30"/>
        <v>917</v>
      </c>
      <c r="C1018" s="103" t="s">
        <v>426</v>
      </c>
      <c r="D1018" s="167" t="s">
        <v>124</v>
      </c>
      <c r="E1018" s="103" t="s">
        <v>1458</v>
      </c>
      <c r="F1018" s="167" t="s">
        <v>66</v>
      </c>
      <c r="G1018" s="236">
        <v>14.55</v>
      </c>
    </row>
    <row r="1019" spans="1:7" ht="15">
      <c r="A1019" s="190"/>
      <c r="B1019" s="168">
        <f t="shared" ref="B1019:B1052" si="31">B1018+1</f>
        <v>918</v>
      </c>
      <c r="C1019" s="103" t="s">
        <v>426</v>
      </c>
      <c r="D1019" s="167" t="s">
        <v>124</v>
      </c>
      <c r="E1019" s="103" t="s">
        <v>1439</v>
      </c>
      <c r="F1019" s="167" t="s">
        <v>66</v>
      </c>
      <c r="G1019" s="236">
        <v>10.600000000000001</v>
      </c>
    </row>
    <row r="1020" spans="1:7" ht="15">
      <c r="A1020" s="190"/>
      <c r="B1020" s="168">
        <f t="shared" si="31"/>
        <v>919</v>
      </c>
      <c r="C1020" s="103" t="s">
        <v>426</v>
      </c>
      <c r="D1020" s="167" t="s">
        <v>124</v>
      </c>
      <c r="E1020" s="103" t="s">
        <v>1555</v>
      </c>
      <c r="F1020" s="167" t="s">
        <v>66</v>
      </c>
      <c r="G1020" s="236">
        <v>19.622499999999999</v>
      </c>
    </row>
    <row r="1021" spans="1:7" ht="15">
      <c r="A1021" s="190"/>
      <c r="B1021" s="168">
        <f t="shared" si="31"/>
        <v>920</v>
      </c>
      <c r="C1021" s="103" t="s">
        <v>426</v>
      </c>
      <c r="D1021" s="167" t="s">
        <v>124</v>
      </c>
      <c r="E1021" s="103" t="s">
        <v>1459</v>
      </c>
      <c r="F1021" s="167" t="s">
        <v>66</v>
      </c>
      <c r="G1021" s="236">
        <v>25.002500000000005</v>
      </c>
    </row>
    <row r="1022" spans="1:7" ht="15">
      <c r="A1022" s="190"/>
      <c r="B1022" s="168">
        <f t="shared" si="31"/>
        <v>921</v>
      </c>
      <c r="C1022" s="103" t="s">
        <v>426</v>
      </c>
      <c r="D1022" s="167" t="s">
        <v>124</v>
      </c>
      <c r="E1022" s="103" t="s">
        <v>1440</v>
      </c>
      <c r="F1022" s="167" t="s">
        <v>66</v>
      </c>
      <c r="G1022" s="236">
        <v>19.2</v>
      </c>
    </row>
    <row r="1023" spans="1:7" ht="15">
      <c r="A1023" s="190"/>
      <c r="B1023" s="168">
        <f t="shared" si="31"/>
        <v>922</v>
      </c>
      <c r="C1023" s="107" t="s">
        <v>426</v>
      </c>
      <c r="D1023" s="111" t="s">
        <v>124</v>
      </c>
      <c r="E1023" s="108" t="s">
        <v>1441</v>
      </c>
      <c r="F1023" s="167" t="s">
        <v>66</v>
      </c>
      <c r="G1023" s="236">
        <v>23.1</v>
      </c>
    </row>
    <row r="1024" spans="1:7" ht="15">
      <c r="A1024" s="190"/>
      <c r="B1024" s="168">
        <f t="shared" si="31"/>
        <v>923</v>
      </c>
      <c r="C1024" s="103" t="s">
        <v>426</v>
      </c>
      <c r="D1024" s="167" t="s">
        <v>124</v>
      </c>
      <c r="E1024" s="103" t="s">
        <v>1460</v>
      </c>
      <c r="F1024" s="167" t="s">
        <v>66</v>
      </c>
      <c r="G1024" s="236">
        <v>31.607500000000002</v>
      </c>
    </row>
    <row r="1025" spans="1:7" ht="15">
      <c r="A1025" s="190"/>
      <c r="B1025" s="168">
        <f t="shared" si="31"/>
        <v>924</v>
      </c>
      <c r="C1025" s="103" t="s">
        <v>426</v>
      </c>
      <c r="D1025" s="167" t="s">
        <v>124</v>
      </c>
      <c r="E1025" s="103" t="s">
        <v>1179</v>
      </c>
      <c r="F1025" s="167" t="s">
        <v>66</v>
      </c>
      <c r="G1025" s="236">
        <v>21</v>
      </c>
    </row>
    <row r="1026" spans="1:7" ht="15">
      <c r="A1026" s="190"/>
      <c r="B1026" s="168">
        <f t="shared" si="31"/>
        <v>925</v>
      </c>
      <c r="C1026" s="103" t="s">
        <v>426</v>
      </c>
      <c r="D1026" s="167" t="s">
        <v>124</v>
      </c>
      <c r="E1026" s="103" t="s">
        <v>1461</v>
      </c>
      <c r="F1026" s="167" t="s">
        <v>66</v>
      </c>
      <c r="G1026" s="236">
        <v>40.172500000000007</v>
      </c>
    </row>
    <row r="1027" spans="1:7" ht="15">
      <c r="A1027" s="190"/>
      <c r="B1027" s="168">
        <f t="shared" si="31"/>
        <v>926</v>
      </c>
      <c r="C1027" s="107" t="s">
        <v>426</v>
      </c>
      <c r="D1027" s="111" t="s">
        <v>124</v>
      </c>
      <c r="E1027" s="108" t="s">
        <v>1180</v>
      </c>
      <c r="F1027" s="167" t="s">
        <v>66</v>
      </c>
      <c r="G1027" s="236">
        <v>30.975000000000001</v>
      </c>
    </row>
    <row r="1028" spans="1:7" ht="15">
      <c r="A1028" s="190"/>
      <c r="B1028" s="168">
        <f t="shared" si="31"/>
        <v>927</v>
      </c>
      <c r="C1028" s="103" t="s">
        <v>426</v>
      </c>
      <c r="D1028" s="167" t="s">
        <v>124</v>
      </c>
      <c r="E1028" s="103" t="s">
        <v>1181</v>
      </c>
      <c r="F1028" s="167" t="s">
        <v>66</v>
      </c>
      <c r="G1028" s="236">
        <v>37.200000000000003</v>
      </c>
    </row>
    <row r="1029" spans="1:7" ht="30">
      <c r="A1029" s="190"/>
      <c r="B1029" s="168">
        <f t="shared" si="31"/>
        <v>928</v>
      </c>
      <c r="C1029" s="103" t="s">
        <v>426</v>
      </c>
      <c r="D1029" s="167" t="s">
        <v>124</v>
      </c>
      <c r="E1029" s="103" t="s">
        <v>1462</v>
      </c>
      <c r="F1029" s="167" t="s">
        <v>66</v>
      </c>
      <c r="G1029" s="236">
        <v>31.900000000000002</v>
      </c>
    </row>
    <row r="1030" spans="1:7" ht="15">
      <c r="A1030" s="190"/>
      <c r="B1030" s="168">
        <f t="shared" si="31"/>
        <v>929</v>
      </c>
      <c r="C1030" s="103" t="s">
        <v>426</v>
      </c>
      <c r="D1030" s="167" t="s">
        <v>124</v>
      </c>
      <c r="E1030" s="103" t="s">
        <v>1182</v>
      </c>
      <c r="F1030" s="167" t="s">
        <v>66</v>
      </c>
      <c r="G1030" s="236">
        <v>26.775000000000002</v>
      </c>
    </row>
    <row r="1031" spans="1:7" ht="15">
      <c r="A1031" s="190"/>
      <c r="B1031" s="168">
        <f t="shared" si="31"/>
        <v>930</v>
      </c>
      <c r="C1031" s="103" t="s">
        <v>426</v>
      </c>
      <c r="D1031" s="167" t="s">
        <v>124</v>
      </c>
      <c r="E1031" s="103" t="s">
        <v>1463</v>
      </c>
      <c r="F1031" s="167" t="s">
        <v>66</v>
      </c>
      <c r="G1031" s="236">
        <v>46.2</v>
      </c>
    </row>
    <row r="1032" spans="1:7" ht="15">
      <c r="A1032" s="190"/>
      <c r="B1032" s="168">
        <f t="shared" si="31"/>
        <v>931</v>
      </c>
      <c r="C1032" s="103" t="s">
        <v>426</v>
      </c>
      <c r="D1032" s="167" t="s">
        <v>124</v>
      </c>
      <c r="E1032" s="103" t="s">
        <v>1183</v>
      </c>
      <c r="F1032" s="167" t="s">
        <v>66</v>
      </c>
      <c r="G1032" s="236">
        <v>32.85</v>
      </c>
    </row>
    <row r="1033" spans="1:7" ht="15">
      <c r="A1033" s="190"/>
      <c r="B1033" s="168">
        <f t="shared" si="31"/>
        <v>932</v>
      </c>
      <c r="C1033" s="103" t="s">
        <v>426</v>
      </c>
      <c r="D1033" s="167" t="s">
        <v>124</v>
      </c>
      <c r="E1033" s="103" t="s">
        <v>1464</v>
      </c>
      <c r="F1033" s="167" t="s">
        <v>66</v>
      </c>
      <c r="G1033" s="236">
        <v>58.850000000000009</v>
      </c>
    </row>
    <row r="1034" spans="1:7" ht="15">
      <c r="A1034" s="190"/>
      <c r="B1034" s="168">
        <f t="shared" si="31"/>
        <v>933</v>
      </c>
      <c r="C1034" s="103" t="s">
        <v>426</v>
      </c>
      <c r="D1034" s="167" t="s">
        <v>124</v>
      </c>
      <c r="E1034" s="103" t="s">
        <v>1184</v>
      </c>
      <c r="F1034" s="167" t="s">
        <v>66</v>
      </c>
      <c r="G1034" s="236">
        <v>48.375</v>
      </c>
    </row>
    <row r="1035" spans="1:7" ht="15">
      <c r="A1035" s="190"/>
      <c r="B1035" s="168">
        <f t="shared" si="31"/>
        <v>934</v>
      </c>
      <c r="C1035" s="103" t="s">
        <v>426</v>
      </c>
      <c r="D1035" s="167" t="s">
        <v>124</v>
      </c>
      <c r="E1035" s="103" t="s">
        <v>1185</v>
      </c>
      <c r="F1035" s="167" t="s">
        <v>66</v>
      </c>
      <c r="G1035" s="236">
        <v>57.974999999999994</v>
      </c>
    </row>
    <row r="1036" spans="1:7" ht="15">
      <c r="A1036" s="190"/>
      <c r="B1036" s="168">
        <f t="shared" si="31"/>
        <v>935</v>
      </c>
      <c r="C1036" s="103" t="s">
        <v>426</v>
      </c>
      <c r="D1036" s="167" t="s">
        <v>124</v>
      </c>
      <c r="E1036" s="103" t="s">
        <v>1556</v>
      </c>
      <c r="F1036" s="167" t="s">
        <v>66</v>
      </c>
      <c r="G1036" s="236">
        <v>0.17499999999999999</v>
      </c>
    </row>
    <row r="1037" spans="1:7" ht="15">
      <c r="A1037" s="190"/>
      <c r="B1037" s="168">
        <f t="shared" si="31"/>
        <v>936</v>
      </c>
      <c r="C1037" s="103" t="s">
        <v>426</v>
      </c>
      <c r="D1037" s="167" t="s">
        <v>124</v>
      </c>
      <c r="E1037" s="103" t="s">
        <v>1557</v>
      </c>
      <c r="F1037" s="167" t="s">
        <v>66</v>
      </c>
      <c r="G1037" s="236">
        <v>0.26666666666666666</v>
      </c>
    </row>
    <row r="1038" spans="1:7" ht="15">
      <c r="A1038" s="190"/>
      <c r="B1038" s="168">
        <f t="shared" si="31"/>
        <v>937</v>
      </c>
      <c r="C1038" s="103" t="s">
        <v>426</v>
      </c>
      <c r="D1038" s="167" t="s">
        <v>124</v>
      </c>
      <c r="E1038" s="103" t="s">
        <v>1558</v>
      </c>
      <c r="F1038" s="167" t="s">
        <v>66</v>
      </c>
      <c r="G1038" s="236">
        <v>0.41666666666666669</v>
      </c>
    </row>
    <row r="1039" spans="1:7" ht="15">
      <c r="A1039" s="190"/>
      <c r="B1039" s="168">
        <f t="shared" si="31"/>
        <v>938</v>
      </c>
      <c r="C1039" s="103" t="s">
        <v>426</v>
      </c>
      <c r="D1039" s="167" t="s">
        <v>124</v>
      </c>
      <c r="E1039" s="103" t="s">
        <v>1559</v>
      </c>
      <c r="F1039" s="167" t="s">
        <v>66</v>
      </c>
      <c r="G1039" s="236">
        <v>0.65833333333333344</v>
      </c>
    </row>
    <row r="1040" spans="1:7" ht="15">
      <c r="A1040" s="190"/>
      <c r="B1040" s="168">
        <f t="shared" si="31"/>
        <v>939</v>
      </c>
      <c r="C1040" s="103" t="s">
        <v>426</v>
      </c>
      <c r="D1040" s="167" t="s">
        <v>124</v>
      </c>
      <c r="E1040" s="103" t="s">
        <v>1560</v>
      </c>
      <c r="F1040" s="167" t="s">
        <v>66</v>
      </c>
      <c r="G1040" s="236">
        <v>0.93333333333333346</v>
      </c>
    </row>
    <row r="1041" spans="1:7" ht="15">
      <c r="A1041" s="190"/>
      <c r="B1041" s="168">
        <f t="shared" si="31"/>
        <v>940</v>
      </c>
      <c r="C1041" s="103" t="s">
        <v>426</v>
      </c>
      <c r="D1041" s="167" t="s">
        <v>124</v>
      </c>
      <c r="E1041" s="103" t="s">
        <v>1561</v>
      </c>
      <c r="F1041" s="167" t="s">
        <v>66</v>
      </c>
      <c r="G1041" s="236">
        <v>1.3333333333333335</v>
      </c>
    </row>
    <row r="1042" spans="1:7" ht="15">
      <c r="A1042" s="190"/>
      <c r="B1042" s="168">
        <f t="shared" si="31"/>
        <v>941</v>
      </c>
      <c r="C1042" s="103" t="s">
        <v>426</v>
      </c>
      <c r="D1042" s="167" t="s">
        <v>124</v>
      </c>
      <c r="E1042" s="103" t="s">
        <v>1562</v>
      </c>
      <c r="F1042" s="167" t="s">
        <v>66</v>
      </c>
      <c r="G1042" s="236">
        <v>1.9666666666666666</v>
      </c>
    </row>
    <row r="1043" spans="1:7" ht="15">
      <c r="A1043" s="190"/>
      <c r="B1043" s="168">
        <f t="shared" si="31"/>
        <v>942</v>
      </c>
      <c r="C1043" s="103" t="s">
        <v>426</v>
      </c>
      <c r="D1043" s="167" t="s">
        <v>124</v>
      </c>
      <c r="E1043" s="103" t="s">
        <v>1563</v>
      </c>
      <c r="F1043" s="167" t="s">
        <v>66</v>
      </c>
      <c r="G1043" s="236">
        <v>2.5333333333333337</v>
      </c>
    </row>
    <row r="1044" spans="1:7" ht="15">
      <c r="A1044" s="190"/>
      <c r="B1044" s="168">
        <f t="shared" si="31"/>
        <v>943</v>
      </c>
      <c r="C1044" s="103" t="s">
        <v>426</v>
      </c>
      <c r="D1044" s="167" t="s">
        <v>124</v>
      </c>
      <c r="E1044" s="103" t="s">
        <v>1564</v>
      </c>
      <c r="F1044" s="167" t="s">
        <v>66</v>
      </c>
      <c r="G1044" s="236">
        <v>4.125</v>
      </c>
    </row>
    <row r="1045" spans="1:7" ht="15">
      <c r="A1045" s="190"/>
      <c r="B1045" s="168">
        <f t="shared" si="31"/>
        <v>944</v>
      </c>
      <c r="C1045" s="103" t="s">
        <v>426</v>
      </c>
      <c r="D1045" s="167" t="s">
        <v>124</v>
      </c>
      <c r="E1045" s="103" t="s">
        <v>1565</v>
      </c>
      <c r="F1045" s="167" t="s">
        <v>66</v>
      </c>
      <c r="G1045" s="236">
        <v>6.7791666666666668</v>
      </c>
    </row>
    <row r="1046" spans="1:7" ht="15">
      <c r="A1046" s="190"/>
      <c r="B1046" s="168">
        <f t="shared" si="31"/>
        <v>945</v>
      </c>
      <c r="C1046" s="103" t="s">
        <v>426</v>
      </c>
      <c r="D1046" s="167" t="s">
        <v>124</v>
      </c>
      <c r="E1046" s="103" t="s">
        <v>1566</v>
      </c>
      <c r="F1046" s="167" t="s">
        <v>66</v>
      </c>
      <c r="G1046" s="236">
        <v>8.6166666666666654</v>
      </c>
    </row>
    <row r="1047" spans="1:7" ht="15">
      <c r="A1047" s="190"/>
      <c r="B1047" s="168">
        <f t="shared" si="31"/>
        <v>946</v>
      </c>
      <c r="C1047" s="103" t="s">
        <v>426</v>
      </c>
      <c r="D1047" s="167" t="s">
        <v>124</v>
      </c>
      <c r="E1047" s="103" t="s">
        <v>1567</v>
      </c>
      <c r="F1047" s="167" t="s">
        <v>66</v>
      </c>
      <c r="G1047" s="236">
        <v>10.604166666666666</v>
      </c>
    </row>
    <row r="1048" spans="1:7" ht="15">
      <c r="A1048" s="190"/>
      <c r="B1048" s="168">
        <f t="shared" si="31"/>
        <v>947</v>
      </c>
      <c r="C1048" s="103" t="s">
        <v>426</v>
      </c>
      <c r="D1048" s="167" t="s">
        <v>124</v>
      </c>
      <c r="E1048" s="103" t="s">
        <v>1568</v>
      </c>
      <c r="F1048" s="167" t="s">
        <v>66</v>
      </c>
      <c r="G1048" s="236">
        <v>15.899999999999999</v>
      </c>
    </row>
    <row r="1049" spans="1:7" ht="15">
      <c r="A1049" s="190"/>
      <c r="B1049" s="168">
        <f t="shared" si="31"/>
        <v>948</v>
      </c>
      <c r="C1049" s="103" t="s">
        <v>426</v>
      </c>
      <c r="D1049" s="167" t="s">
        <v>124</v>
      </c>
      <c r="E1049" s="103" t="s">
        <v>1569</v>
      </c>
      <c r="F1049" s="167" t="s">
        <v>66</v>
      </c>
      <c r="G1049" s="236">
        <v>20.175000000000001</v>
      </c>
    </row>
    <row r="1050" spans="1:7" ht="15">
      <c r="A1050" s="190"/>
      <c r="B1050" s="168">
        <f t="shared" si="31"/>
        <v>949</v>
      </c>
      <c r="C1050" s="103" t="s">
        <v>426</v>
      </c>
      <c r="D1050" s="167" t="s">
        <v>124</v>
      </c>
      <c r="E1050" s="103" t="s">
        <v>1570</v>
      </c>
      <c r="F1050" s="167" t="s">
        <v>66</v>
      </c>
      <c r="G1050" s="236">
        <v>25.575000000000003</v>
      </c>
    </row>
    <row r="1051" spans="1:7" ht="15">
      <c r="A1051" s="190"/>
      <c r="B1051" s="168">
        <f t="shared" si="31"/>
        <v>950</v>
      </c>
      <c r="C1051" s="103" t="s">
        <v>426</v>
      </c>
      <c r="D1051" s="167" t="s">
        <v>124</v>
      </c>
      <c r="E1051" s="103" t="s">
        <v>1571</v>
      </c>
      <c r="F1051" s="167" t="s">
        <v>66</v>
      </c>
      <c r="G1051" s="236">
        <v>39.975000000000001</v>
      </c>
    </row>
    <row r="1052" spans="1:7" ht="15">
      <c r="A1052" s="190"/>
      <c r="B1052" s="168">
        <f t="shared" si="31"/>
        <v>951</v>
      </c>
      <c r="C1052" s="103" t="s">
        <v>426</v>
      </c>
      <c r="D1052" s="167" t="s">
        <v>124</v>
      </c>
      <c r="E1052" s="103" t="s">
        <v>1572</v>
      </c>
      <c r="F1052" s="167" t="s">
        <v>66</v>
      </c>
      <c r="G1052" s="236">
        <v>63.45</v>
      </c>
    </row>
    <row r="1053" spans="1:7" ht="15">
      <c r="A1053" s="189" t="s">
        <v>2052</v>
      </c>
      <c r="B1053" s="238"/>
      <c r="C1053" s="107" t="s">
        <v>551</v>
      </c>
      <c r="D1053" s="107"/>
      <c r="E1053" s="108"/>
      <c r="F1053" s="164"/>
      <c r="G1053" s="236"/>
    </row>
    <row r="1054" spans="1:7" ht="15">
      <c r="B1054" s="168">
        <f>B1052+1</f>
        <v>952</v>
      </c>
      <c r="C1054" s="103" t="s">
        <v>553</v>
      </c>
      <c r="D1054" s="167" t="s">
        <v>119</v>
      </c>
      <c r="E1054" s="103" t="s">
        <v>554</v>
      </c>
      <c r="F1054" s="167" t="s">
        <v>384</v>
      </c>
      <c r="G1054" s="236">
        <v>0.31416666666666671</v>
      </c>
    </row>
    <row r="1055" spans="1:7" ht="15">
      <c r="A1055" s="190"/>
      <c r="B1055" s="168">
        <f>B1054+1</f>
        <v>953</v>
      </c>
      <c r="C1055" s="103" t="s">
        <v>559</v>
      </c>
      <c r="D1055" s="167" t="s">
        <v>119</v>
      </c>
      <c r="E1055" s="103" t="s">
        <v>555</v>
      </c>
      <c r="F1055" s="167" t="s">
        <v>384</v>
      </c>
      <c r="G1055" s="236">
        <v>0.48333333333333334</v>
      </c>
    </row>
    <row r="1056" spans="1:7" ht="15">
      <c r="A1056" s="190"/>
      <c r="B1056" s="168">
        <f>B1055+1</f>
        <v>954</v>
      </c>
      <c r="C1056" s="103" t="s">
        <v>559</v>
      </c>
      <c r="D1056" s="167" t="s">
        <v>119</v>
      </c>
      <c r="E1056" s="103" t="s">
        <v>556</v>
      </c>
      <c r="F1056" s="167" t="s">
        <v>384</v>
      </c>
      <c r="G1056" s="236">
        <v>0.85083333333333333</v>
      </c>
    </row>
    <row r="1057" spans="1:7" ht="15">
      <c r="A1057" s="190"/>
      <c r="B1057" s="168">
        <f t="shared" ref="B1057:B1120" si="32">B1056+1</f>
        <v>955</v>
      </c>
      <c r="C1057" s="103" t="s">
        <v>559</v>
      </c>
      <c r="D1057" s="167" t="s">
        <v>119</v>
      </c>
      <c r="E1057" s="103" t="s">
        <v>557</v>
      </c>
      <c r="F1057" s="167" t="s">
        <v>384</v>
      </c>
      <c r="G1057" s="236">
        <v>0.91666666666666674</v>
      </c>
    </row>
    <row r="1058" spans="1:7" ht="15">
      <c r="A1058" s="189"/>
      <c r="B1058" s="168">
        <f t="shared" si="32"/>
        <v>956</v>
      </c>
      <c r="C1058" s="103" t="s">
        <v>559</v>
      </c>
      <c r="D1058" s="167" t="s">
        <v>119</v>
      </c>
      <c r="E1058" s="103" t="s">
        <v>558</v>
      </c>
      <c r="F1058" s="167" t="s">
        <v>384</v>
      </c>
      <c r="G1058" s="236">
        <v>2.2500000000000004</v>
      </c>
    </row>
    <row r="1059" spans="1:7" ht="15">
      <c r="A1059" s="190"/>
      <c r="B1059" s="168">
        <f t="shared" si="32"/>
        <v>957</v>
      </c>
      <c r="C1059" s="103" t="s">
        <v>553</v>
      </c>
      <c r="D1059" s="111" t="s">
        <v>119</v>
      </c>
      <c r="E1059" s="103" t="s">
        <v>1465</v>
      </c>
      <c r="F1059" s="167" t="s">
        <v>384</v>
      </c>
      <c r="G1059" s="236">
        <v>0.26208333333333333</v>
      </c>
    </row>
    <row r="1060" spans="1:7" ht="15">
      <c r="A1060" s="189"/>
      <c r="B1060" s="168">
        <f t="shared" si="32"/>
        <v>958</v>
      </c>
      <c r="C1060" s="103" t="s">
        <v>553</v>
      </c>
      <c r="D1060" s="111" t="s">
        <v>119</v>
      </c>
      <c r="E1060" s="103" t="s">
        <v>1466</v>
      </c>
      <c r="F1060" s="167" t="s">
        <v>384</v>
      </c>
      <c r="G1060" s="236">
        <v>0.2</v>
      </c>
    </row>
    <row r="1061" spans="1:7" ht="15">
      <c r="A1061" s="190"/>
      <c r="B1061" s="168">
        <f t="shared" si="32"/>
        <v>959</v>
      </c>
      <c r="C1061" s="103" t="s">
        <v>553</v>
      </c>
      <c r="D1061" s="111" t="s">
        <v>119</v>
      </c>
      <c r="E1061" s="103" t="s">
        <v>1467</v>
      </c>
      <c r="F1061" s="167" t="s">
        <v>384</v>
      </c>
      <c r="G1061" s="236">
        <v>0.20833333333333334</v>
      </c>
    </row>
    <row r="1062" spans="1:7" ht="15">
      <c r="A1062" s="190"/>
      <c r="B1062" s="168">
        <f t="shared" si="32"/>
        <v>960</v>
      </c>
      <c r="C1062" s="103" t="s">
        <v>553</v>
      </c>
      <c r="D1062" s="111" t="s">
        <v>119</v>
      </c>
      <c r="E1062" s="103" t="s">
        <v>1468</v>
      </c>
      <c r="F1062" s="167" t="s">
        <v>384</v>
      </c>
      <c r="G1062" s="236">
        <v>0.32</v>
      </c>
    </row>
    <row r="1063" spans="1:7" ht="15">
      <c r="A1063" s="189"/>
      <c r="B1063" s="168">
        <f t="shared" si="32"/>
        <v>961</v>
      </c>
      <c r="C1063" s="103" t="s">
        <v>553</v>
      </c>
      <c r="D1063" s="111" t="s">
        <v>119</v>
      </c>
      <c r="E1063" s="103" t="s">
        <v>560</v>
      </c>
      <c r="F1063" s="167" t="s">
        <v>384</v>
      </c>
      <c r="G1063" s="236">
        <v>0.52750000000000008</v>
      </c>
    </row>
    <row r="1064" spans="1:7" ht="15">
      <c r="A1064" s="189"/>
      <c r="B1064" s="168">
        <f t="shared" si="32"/>
        <v>962</v>
      </c>
      <c r="C1064" s="103" t="s">
        <v>553</v>
      </c>
      <c r="D1064" s="111" t="s">
        <v>119</v>
      </c>
      <c r="E1064" s="103" t="s">
        <v>561</v>
      </c>
      <c r="F1064" s="167" t="s">
        <v>384</v>
      </c>
      <c r="G1064" s="236">
        <v>0.30833333333333335</v>
      </c>
    </row>
    <row r="1065" spans="1:7" ht="15">
      <c r="A1065" s="190"/>
      <c r="B1065" s="168">
        <f t="shared" si="32"/>
        <v>963</v>
      </c>
      <c r="C1065" s="103" t="s">
        <v>553</v>
      </c>
      <c r="D1065" s="111" t="s">
        <v>119</v>
      </c>
      <c r="E1065" s="103" t="s">
        <v>1186</v>
      </c>
      <c r="F1065" s="167" t="s">
        <v>384</v>
      </c>
      <c r="G1065" s="236">
        <v>0.5</v>
      </c>
    </row>
    <row r="1066" spans="1:7" ht="15">
      <c r="A1066" s="190"/>
      <c r="B1066" s="168">
        <f t="shared" si="32"/>
        <v>964</v>
      </c>
      <c r="C1066" s="103" t="s">
        <v>553</v>
      </c>
      <c r="D1066" s="111" t="s">
        <v>119</v>
      </c>
      <c r="E1066" s="103" t="s">
        <v>1187</v>
      </c>
      <c r="F1066" s="167" t="s">
        <v>384</v>
      </c>
      <c r="G1066" s="236">
        <v>0.58333333333333337</v>
      </c>
    </row>
    <row r="1067" spans="1:7" ht="15">
      <c r="A1067" s="190"/>
      <c r="B1067" s="168">
        <f t="shared" si="32"/>
        <v>965</v>
      </c>
      <c r="C1067" s="103" t="s">
        <v>553</v>
      </c>
      <c r="D1067" s="111" t="s">
        <v>119</v>
      </c>
      <c r="E1067" s="103" t="s">
        <v>1188</v>
      </c>
      <c r="F1067" s="167" t="s">
        <v>384</v>
      </c>
      <c r="G1067" s="236">
        <v>0.91666666666666674</v>
      </c>
    </row>
    <row r="1068" spans="1:7" ht="15">
      <c r="A1068" s="190"/>
      <c r="B1068" s="168">
        <f t="shared" si="32"/>
        <v>966</v>
      </c>
      <c r="C1068" s="103" t="s">
        <v>553</v>
      </c>
      <c r="D1068" s="111" t="s">
        <v>119</v>
      </c>
      <c r="E1068" s="103" t="s">
        <v>1189</v>
      </c>
      <c r="F1068" s="167" t="s">
        <v>384</v>
      </c>
      <c r="G1068" s="236">
        <v>0.96</v>
      </c>
    </row>
    <row r="1069" spans="1:7" ht="15">
      <c r="A1069" s="190"/>
      <c r="B1069" s="168">
        <f t="shared" si="32"/>
        <v>967</v>
      </c>
      <c r="C1069" s="103" t="s">
        <v>553</v>
      </c>
      <c r="D1069" s="111" t="s">
        <v>119</v>
      </c>
      <c r="E1069" s="103" t="s">
        <v>562</v>
      </c>
      <c r="F1069" s="167" t="s">
        <v>384</v>
      </c>
      <c r="G1069" s="236">
        <v>1.4583333333333335</v>
      </c>
    </row>
    <row r="1070" spans="1:7" ht="15">
      <c r="A1070" s="190"/>
      <c r="B1070" s="168">
        <f t="shared" si="32"/>
        <v>968</v>
      </c>
      <c r="C1070" s="103" t="s">
        <v>553</v>
      </c>
      <c r="D1070" s="111" t="s">
        <v>119</v>
      </c>
      <c r="E1070" s="103" t="s">
        <v>563</v>
      </c>
      <c r="F1070" s="167" t="s">
        <v>384</v>
      </c>
      <c r="G1070" s="236">
        <v>1.5</v>
      </c>
    </row>
    <row r="1071" spans="1:7" ht="15">
      <c r="A1071" s="190"/>
      <c r="B1071" s="168">
        <f t="shared" si="32"/>
        <v>969</v>
      </c>
      <c r="C1071" s="103" t="s">
        <v>564</v>
      </c>
      <c r="D1071" s="167" t="s">
        <v>119</v>
      </c>
      <c r="E1071" s="103" t="s">
        <v>554</v>
      </c>
      <c r="F1071" s="167" t="s">
        <v>384</v>
      </c>
      <c r="G1071" s="236">
        <v>0.31666666666666671</v>
      </c>
    </row>
    <row r="1072" spans="1:7" ht="15">
      <c r="A1072" s="190"/>
      <c r="B1072" s="168">
        <f t="shared" si="32"/>
        <v>970</v>
      </c>
      <c r="C1072" s="103" t="s">
        <v>564</v>
      </c>
      <c r="D1072" s="167" t="s">
        <v>119</v>
      </c>
      <c r="E1072" s="103" t="s">
        <v>555</v>
      </c>
      <c r="F1072" s="167" t="s">
        <v>384</v>
      </c>
      <c r="G1072" s="236">
        <v>0.41666666666666669</v>
      </c>
    </row>
    <row r="1073" spans="1:7" ht="15">
      <c r="A1073" s="190"/>
      <c r="B1073" s="168">
        <f t="shared" si="32"/>
        <v>971</v>
      </c>
      <c r="C1073" s="103" t="s">
        <v>564</v>
      </c>
      <c r="D1073" s="167" t="s">
        <v>119</v>
      </c>
      <c r="E1073" s="103" t="s">
        <v>557</v>
      </c>
      <c r="F1073" s="167" t="s">
        <v>384</v>
      </c>
      <c r="G1073" s="236">
        <v>1.1666666666666667</v>
      </c>
    </row>
    <row r="1074" spans="1:7" ht="15">
      <c r="A1074" s="190"/>
      <c r="B1074" s="168">
        <f t="shared" si="32"/>
        <v>972</v>
      </c>
      <c r="C1074" s="103" t="s">
        <v>564</v>
      </c>
      <c r="D1074" s="167" t="s">
        <v>119</v>
      </c>
      <c r="E1074" s="103" t="s">
        <v>565</v>
      </c>
      <c r="F1074" s="167" t="s">
        <v>384</v>
      </c>
      <c r="G1074" s="236">
        <v>2.3416666666666672</v>
      </c>
    </row>
    <row r="1075" spans="1:7" ht="15">
      <c r="A1075" s="190"/>
      <c r="B1075" s="168">
        <f t="shared" si="32"/>
        <v>973</v>
      </c>
      <c r="C1075" s="103" t="s">
        <v>564</v>
      </c>
      <c r="D1075" s="167" t="s">
        <v>119</v>
      </c>
      <c r="E1075" s="103" t="s">
        <v>558</v>
      </c>
      <c r="F1075" s="167" t="s">
        <v>384</v>
      </c>
      <c r="G1075" s="236">
        <v>2.5833333333333335</v>
      </c>
    </row>
    <row r="1076" spans="1:7" ht="15">
      <c r="A1076" s="190"/>
      <c r="B1076" s="168">
        <f t="shared" si="32"/>
        <v>974</v>
      </c>
      <c r="C1076" s="103" t="s">
        <v>566</v>
      </c>
      <c r="D1076" s="167" t="s">
        <v>119</v>
      </c>
      <c r="E1076" s="103" t="s">
        <v>567</v>
      </c>
      <c r="F1076" s="167" t="s">
        <v>384</v>
      </c>
      <c r="G1076" s="236">
        <v>0.5</v>
      </c>
    </row>
    <row r="1077" spans="1:7" ht="15">
      <c r="A1077" s="190"/>
      <c r="B1077" s="168">
        <f t="shared" si="32"/>
        <v>975</v>
      </c>
      <c r="C1077" s="103" t="s">
        <v>566</v>
      </c>
      <c r="D1077" s="167" t="s">
        <v>119</v>
      </c>
      <c r="E1077" s="103" t="s">
        <v>568</v>
      </c>
      <c r="F1077" s="167" t="s">
        <v>384</v>
      </c>
      <c r="G1077" s="236">
        <v>0.625</v>
      </c>
    </row>
    <row r="1078" spans="1:7" ht="15">
      <c r="A1078" s="190"/>
      <c r="B1078" s="168">
        <f t="shared" si="32"/>
        <v>976</v>
      </c>
      <c r="C1078" s="103" t="s">
        <v>566</v>
      </c>
      <c r="D1078" s="167" t="s">
        <v>119</v>
      </c>
      <c r="E1078" s="103" t="s">
        <v>569</v>
      </c>
      <c r="F1078" s="167" t="s">
        <v>384</v>
      </c>
      <c r="G1078" s="236">
        <v>0.83500000000000008</v>
      </c>
    </row>
    <row r="1079" spans="1:7" ht="15">
      <c r="A1079" s="190"/>
      <c r="B1079" s="168">
        <f t="shared" si="32"/>
        <v>977</v>
      </c>
      <c r="C1079" s="103" t="s">
        <v>566</v>
      </c>
      <c r="D1079" s="167" t="s">
        <v>119</v>
      </c>
      <c r="E1079" s="103" t="s">
        <v>570</v>
      </c>
      <c r="F1079" s="167" t="s">
        <v>384</v>
      </c>
      <c r="G1079" s="236">
        <v>1.7083333333333333</v>
      </c>
    </row>
    <row r="1080" spans="1:7" ht="15">
      <c r="A1080" s="190"/>
      <c r="B1080" s="168">
        <f t="shared" si="32"/>
        <v>978</v>
      </c>
      <c r="C1080" s="103" t="s">
        <v>566</v>
      </c>
      <c r="D1080" s="167" t="s">
        <v>119</v>
      </c>
      <c r="E1080" s="103" t="s">
        <v>571</v>
      </c>
      <c r="F1080" s="167" t="s">
        <v>384</v>
      </c>
      <c r="G1080" s="236">
        <v>2.3333333333333335</v>
      </c>
    </row>
    <row r="1081" spans="1:7" ht="15">
      <c r="A1081" s="190"/>
      <c r="B1081" s="168">
        <f t="shared" si="32"/>
        <v>979</v>
      </c>
      <c r="C1081" s="103" t="s">
        <v>566</v>
      </c>
      <c r="D1081" s="167" t="s">
        <v>119</v>
      </c>
      <c r="E1081" s="103" t="s">
        <v>572</v>
      </c>
      <c r="F1081" s="167" t="s">
        <v>384</v>
      </c>
      <c r="G1081" s="236">
        <v>3.833333333333333</v>
      </c>
    </row>
    <row r="1082" spans="1:7" ht="15">
      <c r="A1082" s="190"/>
      <c r="B1082" s="168">
        <f t="shared" si="32"/>
        <v>980</v>
      </c>
      <c r="C1082" s="103" t="s">
        <v>566</v>
      </c>
      <c r="D1082" s="167" t="s">
        <v>119</v>
      </c>
      <c r="E1082" s="103" t="s">
        <v>1763</v>
      </c>
      <c r="F1082" s="167" t="s">
        <v>384</v>
      </c>
      <c r="G1082" s="236">
        <v>12.97</v>
      </c>
    </row>
    <row r="1083" spans="1:7" ht="15">
      <c r="A1083" s="190"/>
      <c r="B1083" s="168">
        <f t="shared" si="32"/>
        <v>981</v>
      </c>
      <c r="C1083" s="108" t="s">
        <v>573</v>
      </c>
      <c r="D1083" s="109" t="s">
        <v>119</v>
      </c>
      <c r="E1083" s="166" t="s">
        <v>1764</v>
      </c>
      <c r="F1083" s="167" t="s">
        <v>384</v>
      </c>
      <c r="G1083" s="236">
        <v>1.4666666666666668</v>
      </c>
    </row>
    <row r="1084" spans="1:7" ht="15">
      <c r="A1084" s="190"/>
      <c r="B1084" s="168">
        <f t="shared" si="32"/>
        <v>982</v>
      </c>
      <c r="C1084" s="108" t="s">
        <v>573</v>
      </c>
      <c r="D1084" s="167" t="s">
        <v>119</v>
      </c>
      <c r="E1084" s="166" t="s">
        <v>1765</v>
      </c>
      <c r="F1084" s="167" t="s">
        <v>384</v>
      </c>
      <c r="G1084" s="236">
        <v>1</v>
      </c>
    </row>
    <row r="1085" spans="1:7" ht="15">
      <c r="A1085" s="190"/>
      <c r="B1085" s="168">
        <f t="shared" si="32"/>
        <v>983</v>
      </c>
      <c r="C1085" s="108" t="s">
        <v>573</v>
      </c>
      <c r="D1085" s="167" t="s">
        <v>119</v>
      </c>
      <c r="E1085" s="166" t="s">
        <v>574</v>
      </c>
      <c r="F1085" s="167" t="s">
        <v>384</v>
      </c>
      <c r="G1085" s="236">
        <v>0.48833333333333334</v>
      </c>
    </row>
    <row r="1086" spans="1:7" ht="15">
      <c r="A1086" s="190"/>
      <c r="B1086" s="168">
        <f t="shared" si="32"/>
        <v>984</v>
      </c>
      <c r="C1086" s="108" t="s">
        <v>573</v>
      </c>
      <c r="D1086" s="167" t="s">
        <v>119</v>
      </c>
      <c r="E1086" s="166" t="s">
        <v>575</v>
      </c>
      <c r="F1086" s="167" t="s">
        <v>384</v>
      </c>
      <c r="G1086" s="236">
        <v>0.49083333333333329</v>
      </c>
    </row>
    <row r="1087" spans="1:7" ht="15">
      <c r="A1087" s="190"/>
      <c r="B1087" s="168">
        <f t="shared" si="32"/>
        <v>985</v>
      </c>
      <c r="C1087" s="108" t="s">
        <v>573</v>
      </c>
      <c r="D1087" s="167" t="s">
        <v>119</v>
      </c>
      <c r="E1087" s="166" t="s">
        <v>576</v>
      </c>
      <c r="F1087" s="167" t="s">
        <v>384</v>
      </c>
      <c r="G1087" s="236">
        <v>0.5</v>
      </c>
    </row>
    <row r="1088" spans="1:7" ht="15">
      <c r="A1088" s="190"/>
      <c r="B1088" s="168">
        <f t="shared" si="32"/>
        <v>986</v>
      </c>
      <c r="C1088" s="108" t="s">
        <v>573</v>
      </c>
      <c r="D1088" s="167" t="s">
        <v>119</v>
      </c>
      <c r="E1088" s="166" t="s">
        <v>577</v>
      </c>
      <c r="F1088" s="167" t="s">
        <v>384</v>
      </c>
      <c r="G1088" s="236">
        <v>0.5</v>
      </c>
    </row>
    <row r="1089" spans="1:7" ht="15">
      <c r="A1089" s="190"/>
      <c r="B1089" s="168">
        <f t="shared" si="32"/>
        <v>987</v>
      </c>
      <c r="C1089" s="108" t="s">
        <v>573</v>
      </c>
      <c r="D1089" s="167" t="s">
        <v>119</v>
      </c>
      <c r="E1089" s="166" t="s">
        <v>578</v>
      </c>
      <c r="F1089" s="167" t="s">
        <v>384</v>
      </c>
      <c r="G1089" s="236">
        <v>0.5</v>
      </c>
    </row>
    <row r="1090" spans="1:7" ht="15">
      <c r="A1090" s="190"/>
      <c r="B1090" s="168">
        <f t="shared" si="32"/>
        <v>988</v>
      </c>
      <c r="C1090" s="108" t="s">
        <v>573</v>
      </c>
      <c r="D1090" s="167" t="s">
        <v>119</v>
      </c>
      <c r="E1090" s="166" t="s">
        <v>579</v>
      </c>
      <c r="F1090" s="167" t="s">
        <v>384</v>
      </c>
      <c r="G1090" s="236">
        <v>0.60833333333333339</v>
      </c>
    </row>
    <row r="1091" spans="1:7" ht="15">
      <c r="A1091" s="190"/>
      <c r="B1091" s="168">
        <f t="shared" si="32"/>
        <v>989</v>
      </c>
      <c r="C1091" s="108" t="s">
        <v>573</v>
      </c>
      <c r="D1091" s="167" t="s">
        <v>119</v>
      </c>
      <c r="E1091" s="166" t="s">
        <v>580</v>
      </c>
      <c r="F1091" s="167" t="s">
        <v>384</v>
      </c>
      <c r="G1091" s="236">
        <v>0.60833333333333339</v>
      </c>
    </row>
    <row r="1092" spans="1:7" ht="15">
      <c r="A1092" s="190"/>
      <c r="B1092" s="168">
        <f t="shared" si="32"/>
        <v>990</v>
      </c>
      <c r="C1092" s="108" t="s">
        <v>573</v>
      </c>
      <c r="D1092" s="167" t="s">
        <v>119</v>
      </c>
      <c r="E1092" s="166" t="s">
        <v>581</v>
      </c>
      <c r="F1092" s="167" t="s">
        <v>384</v>
      </c>
      <c r="G1092" s="236">
        <v>0.60833333333333339</v>
      </c>
    </row>
    <row r="1093" spans="1:7" ht="15">
      <c r="A1093" s="190"/>
      <c r="B1093" s="168">
        <f t="shared" si="32"/>
        <v>991</v>
      </c>
      <c r="C1093" s="108" t="s">
        <v>573</v>
      </c>
      <c r="D1093" s="167" t="s">
        <v>119</v>
      </c>
      <c r="E1093" s="166" t="s">
        <v>582</v>
      </c>
      <c r="F1093" s="167" t="s">
        <v>384</v>
      </c>
      <c r="G1093" s="236">
        <v>0.91666666666666674</v>
      </c>
    </row>
    <row r="1094" spans="1:7" ht="15">
      <c r="A1094" s="190"/>
      <c r="B1094" s="168">
        <f t="shared" si="32"/>
        <v>992</v>
      </c>
      <c r="C1094" s="108" t="s">
        <v>573</v>
      </c>
      <c r="D1094" s="167" t="s">
        <v>119</v>
      </c>
      <c r="E1094" s="166" t="s">
        <v>583</v>
      </c>
      <c r="F1094" s="167" t="s">
        <v>384</v>
      </c>
      <c r="G1094" s="236">
        <v>0.91666666666666674</v>
      </c>
    </row>
    <row r="1095" spans="1:7" ht="15">
      <c r="A1095" s="190"/>
      <c r="B1095" s="168">
        <f t="shared" si="32"/>
        <v>993</v>
      </c>
      <c r="C1095" s="108" t="s">
        <v>573</v>
      </c>
      <c r="D1095" s="167" t="s">
        <v>119</v>
      </c>
      <c r="E1095" s="166" t="s">
        <v>584</v>
      </c>
      <c r="F1095" s="167" t="s">
        <v>384</v>
      </c>
      <c r="G1095" s="236">
        <v>0.91666666666666674</v>
      </c>
    </row>
    <row r="1096" spans="1:7" ht="15">
      <c r="A1096" s="190"/>
      <c r="B1096" s="168">
        <f t="shared" si="32"/>
        <v>994</v>
      </c>
      <c r="C1096" s="108" t="s">
        <v>573</v>
      </c>
      <c r="D1096" s="167" t="s">
        <v>119</v>
      </c>
      <c r="E1096" s="166" t="s">
        <v>585</v>
      </c>
      <c r="F1096" s="167" t="s">
        <v>384</v>
      </c>
      <c r="G1096" s="236">
        <v>1.5425</v>
      </c>
    </row>
    <row r="1097" spans="1:7" ht="15">
      <c r="A1097" s="190"/>
      <c r="B1097" s="168">
        <f t="shared" si="32"/>
        <v>995</v>
      </c>
      <c r="C1097" s="108" t="s">
        <v>573</v>
      </c>
      <c r="D1097" s="167" t="s">
        <v>119</v>
      </c>
      <c r="E1097" s="166" t="s">
        <v>586</v>
      </c>
      <c r="F1097" s="167" t="s">
        <v>384</v>
      </c>
      <c r="G1097" s="236">
        <v>3</v>
      </c>
    </row>
    <row r="1098" spans="1:7" ht="15">
      <c r="A1098" s="190"/>
      <c r="B1098" s="168">
        <f t="shared" si="32"/>
        <v>996</v>
      </c>
      <c r="C1098" s="108" t="s">
        <v>573</v>
      </c>
      <c r="D1098" s="167" t="s">
        <v>119</v>
      </c>
      <c r="E1098" s="166" t="s">
        <v>587</v>
      </c>
      <c r="F1098" s="167" t="s">
        <v>384</v>
      </c>
      <c r="G1098" s="236">
        <v>1</v>
      </c>
    </row>
    <row r="1099" spans="1:7" ht="15">
      <c r="A1099" s="190"/>
      <c r="B1099" s="168">
        <f t="shared" si="32"/>
        <v>997</v>
      </c>
      <c r="C1099" s="108" t="s">
        <v>573</v>
      </c>
      <c r="D1099" s="167" t="s">
        <v>119</v>
      </c>
      <c r="E1099" s="166" t="s">
        <v>588</v>
      </c>
      <c r="F1099" s="167" t="s">
        <v>384</v>
      </c>
      <c r="G1099" s="236">
        <v>1</v>
      </c>
    </row>
    <row r="1100" spans="1:7" ht="15">
      <c r="A1100" s="190"/>
      <c r="B1100" s="168">
        <f t="shared" si="32"/>
        <v>998</v>
      </c>
      <c r="C1100" s="108" t="s">
        <v>573</v>
      </c>
      <c r="D1100" s="167" t="s">
        <v>119</v>
      </c>
      <c r="E1100" s="166" t="s">
        <v>589</v>
      </c>
      <c r="F1100" s="167" t="s">
        <v>384</v>
      </c>
      <c r="G1100" s="236">
        <v>1</v>
      </c>
    </row>
    <row r="1101" spans="1:7" ht="15">
      <c r="A1101" s="190"/>
      <c r="B1101" s="168">
        <f t="shared" si="32"/>
        <v>999</v>
      </c>
      <c r="C1101" s="108" t="s">
        <v>573</v>
      </c>
      <c r="D1101" s="167" t="s">
        <v>119</v>
      </c>
      <c r="E1101" s="166" t="s">
        <v>590</v>
      </c>
      <c r="F1101" s="167" t="s">
        <v>384</v>
      </c>
      <c r="G1101" s="236">
        <v>1.17</v>
      </c>
    </row>
    <row r="1102" spans="1:7" ht="15">
      <c r="A1102" s="190"/>
      <c r="B1102" s="168">
        <f t="shared" si="32"/>
        <v>1000</v>
      </c>
      <c r="C1102" s="108" t="s">
        <v>573</v>
      </c>
      <c r="D1102" s="167" t="s">
        <v>119</v>
      </c>
      <c r="E1102" s="166" t="s">
        <v>591</v>
      </c>
      <c r="F1102" s="167" t="s">
        <v>384</v>
      </c>
      <c r="G1102" s="236">
        <v>1.375</v>
      </c>
    </row>
    <row r="1103" spans="1:7" ht="15">
      <c r="A1103" s="190"/>
      <c r="B1103" s="168">
        <f t="shared" si="32"/>
        <v>1001</v>
      </c>
      <c r="C1103" s="108" t="s">
        <v>573</v>
      </c>
      <c r="D1103" s="167" t="s">
        <v>119</v>
      </c>
      <c r="E1103" s="166" t="s">
        <v>592</v>
      </c>
      <c r="F1103" s="167" t="s">
        <v>384</v>
      </c>
      <c r="G1103" s="236">
        <v>1.4</v>
      </c>
    </row>
    <row r="1104" spans="1:7" ht="15">
      <c r="A1104" s="190"/>
      <c r="B1104" s="168">
        <f t="shared" si="32"/>
        <v>1002</v>
      </c>
      <c r="C1104" s="108" t="s">
        <v>573</v>
      </c>
      <c r="D1104" s="167" t="s">
        <v>119</v>
      </c>
      <c r="E1104" s="166" t="s">
        <v>593</v>
      </c>
      <c r="F1104" s="167" t="s">
        <v>384</v>
      </c>
      <c r="G1104" s="236">
        <v>1.375</v>
      </c>
    </row>
    <row r="1105" spans="1:7" ht="15">
      <c r="A1105" s="190"/>
      <c r="B1105" s="168">
        <f t="shared" si="32"/>
        <v>1003</v>
      </c>
      <c r="C1105" s="108" t="s">
        <v>573</v>
      </c>
      <c r="D1105" s="167" t="s">
        <v>119</v>
      </c>
      <c r="E1105" s="166" t="s">
        <v>594</v>
      </c>
      <c r="F1105" s="167" t="s">
        <v>384</v>
      </c>
      <c r="G1105" s="236">
        <v>1.375</v>
      </c>
    </row>
    <row r="1106" spans="1:7" ht="15">
      <c r="A1106" s="190"/>
      <c r="B1106" s="168">
        <f t="shared" si="32"/>
        <v>1004</v>
      </c>
      <c r="C1106" s="108" t="s">
        <v>573</v>
      </c>
      <c r="D1106" s="167" t="s">
        <v>119</v>
      </c>
      <c r="E1106" s="166" t="s">
        <v>595</v>
      </c>
      <c r="F1106" s="167" t="s">
        <v>384</v>
      </c>
      <c r="G1106" s="236">
        <v>1.5</v>
      </c>
    </row>
    <row r="1107" spans="1:7" ht="15">
      <c r="A1107" s="190"/>
      <c r="B1107" s="168">
        <f t="shared" si="32"/>
        <v>1005</v>
      </c>
      <c r="C1107" s="108" t="s">
        <v>573</v>
      </c>
      <c r="D1107" s="167" t="s">
        <v>119</v>
      </c>
      <c r="E1107" s="166" t="s">
        <v>596</v>
      </c>
      <c r="F1107" s="167" t="s">
        <v>384</v>
      </c>
      <c r="G1107" s="236">
        <v>1.5</v>
      </c>
    </row>
    <row r="1108" spans="1:7" ht="15">
      <c r="A1108" s="190"/>
      <c r="B1108" s="168">
        <f t="shared" si="32"/>
        <v>1006</v>
      </c>
      <c r="C1108" s="108" t="s">
        <v>573</v>
      </c>
      <c r="D1108" s="167" t="s">
        <v>119</v>
      </c>
      <c r="E1108" s="166" t="s">
        <v>597</v>
      </c>
      <c r="F1108" s="167" t="s">
        <v>384</v>
      </c>
      <c r="G1108" s="236">
        <v>1.59</v>
      </c>
    </row>
    <row r="1109" spans="1:7" ht="15">
      <c r="A1109" s="190"/>
      <c r="B1109" s="168">
        <f t="shared" si="32"/>
        <v>1007</v>
      </c>
      <c r="C1109" s="108" t="s">
        <v>573</v>
      </c>
      <c r="D1109" s="167" t="s">
        <v>119</v>
      </c>
      <c r="E1109" s="166" t="s">
        <v>598</v>
      </c>
      <c r="F1109" s="167" t="s">
        <v>384</v>
      </c>
      <c r="G1109" s="236">
        <v>1.6700000000000002</v>
      </c>
    </row>
    <row r="1110" spans="1:7" ht="15">
      <c r="A1110" s="190"/>
      <c r="B1110" s="168">
        <f t="shared" si="32"/>
        <v>1008</v>
      </c>
      <c r="C1110" s="108" t="s">
        <v>564</v>
      </c>
      <c r="D1110" s="167" t="s">
        <v>119</v>
      </c>
      <c r="E1110" s="166" t="s">
        <v>1469</v>
      </c>
      <c r="F1110" s="167" t="s">
        <v>384</v>
      </c>
      <c r="G1110" s="236">
        <v>1.835</v>
      </c>
    </row>
    <row r="1111" spans="1:7" ht="15">
      <c r="A1111" s="190"/>
      <c r="B1111" s="168">
        <f t="shared" si="32"/>
        <v>1009</v>
      </c>
      <c r="C1111" s="108" t="s">
        <v>564</v>
      </c>
      <c r="D1111" s="167" t="s">
        <v>119</v>
      </c>
      <c r="E1111" s="166" t="s">
        <v>599</v>
      </c>
      <c r="F1111" s="167" t="s">
        <v>384</v>
      </c>
      <c r="G1111" s="236">
        <v>2.2500000000000004</v>
      </c>
    </row>
    <row r="1112" spans="1:7" ht="15">
      <c r="A1112" s="190"/>
      <c r="B1112" s="168">
        <f t="shared" si="32"/>
        <v>1010</v>
      </c>
      <c r="C1112" s="108" t="s">
        <v>564</v>
      </c>
      <c r="D1112" s="167" t="s">
        <v>119</v>
      </c>
      <c r="E1112" s="166" t="s">
        <v>600</v>
      </c>
      <c r="F1112" s="167" t="s">
        <v>384</v>
      </c>
      <c r="G1112" s="236">
        <v>4.5833333333333339</v>
      </c>
    </row>
    <row r="1113" spans="1:7" ht="15">
      <c r="A1113" s="190"/>
      <c r="B1113" s="168">
        <f t="shared" si="32"/>
        <v>1011</v>
      </c>
      <c r="C1113" s="108" t="s">
        <v>564</v>
      </c>
      <c r="D1113" s="167" t="s">
        <v>119</v>
      </c>
      <c r="E1113" s="166" t="s">
        <v>601</v>
      </c>
      <c r="F1113" s="167" t="s">
        <v>384</v>
      </c>
      <c r="G1113" s="236">
        <v>3.4200000000000004</v>
      </c>
    </row>
    <row r="1114" spans="1:7" ht="15">
      <c r="A1114" s="190"/>
      <c r="B1114" s="168">
        <f t="shared" si="32"/>
        <v>1012</v>
      </c>
      <c r="C1114" s="108" t="s">
        <v>564</v>
      </c>
      <c r="D1114" s="167" t="s">
        <v>119</v>
      </c>
      <c r="E1114" s="166" t="s">
        <v>602</v>
      </c>
      <c r="F1114" s="167" t="s">
        <v>384</v>
      </c>
      <c r="G1114" s="236">
        <v>12.5</v>
      </c>
    </row>
    <row r="1115" spans="1:7" ht="15">
      <c r="A1115" s="190"/>
      <c r="B1115" s="168">
        <f t="shared" si="32"/>
        <v>1013</v>
      </c>
      <c r="C1115" s="108" t="s">
        <v>564</v>
      </c>
      <c r="D1115" s="167" t="s">
        <v>119</v>
      </c>
      <c r="E1115" s="166" t="s">
        <v>603</v>
      </c>
      <c r="F1115" s="167" t="s">
        <v>384</v>
      </c>
      <c r="G1115" s="236">
        <v>15</v>
      </c>
    </row>
    <row r="1116" spans="1:7" ht="15">
      <c r="A1116" s="190"/>
      <c r="B1116" s="168">
        <f t="shared" si="32"/>
        <v>1014</v>
      </c>
      <c r="C1116" s="108" t="s">
        <v>564</v>
      </c>
      <c r="D1116" s="167" t="s">
        <v>119</v>
      </c>
      <c r="E1116" s="166" t="s">
        <v>604</v>
      </c>
      <c r="F1116" s="167" t="s">
        <v>384</v>
      </c>
      <c r="G1116" s="236">
        <v>29.169999999999998</v>
      </c>
    </row>
    <row r="1117" spans="1:7" ht="15">
      <c r="A1117" s="190"/>
      <c r="B1117" s="168">
        <f t="shared" si="32"/>
        <v>1015</v>
      </c>
      <c r="C1117" s="108" t="s">
        <v>564</v>
      </c>
      <c r="D1117" s="167" t="s">
        <v>119</v>
      </c>
      <c r="E1117" s="166" t="s">
        <v>605</v>
      </c>
      <c r="F1117" s="167" t="s">
        <v>384</v>
      </c>
      <c r="G1117" s="236">
        <v>1.3350000000000002</v>
      </c>
    </row>
    <row r="1118" spans="1:7" ht="15">
      <c r="A1118" s="190"/>
      <c r="B1118" s="168">
        <f t="shared" si="32"/>
        <v>1016</v>
      </c>
      <c r="C1118" s="108" t="s">
        <v>564</v>
      </c>
      <c r="D1118" s="167" t="s">
        <v>119</v>
      </c>
      <c r="E1118" s="166" t="s">
        <v>606</v>
      </c>
      <c r="F1118" s="167" t="s">
        <v>384</v>
      </c>
      <c r="G1118" s="236">
        <v>1.835</v>
      </c>
    </row>
    <row r="1119" spans="1:7" ht="15">
      <c r="A1119" s="190"/>
      <c r="B1119" s="168">
        <f t="shared" si="32"/>
        <v>1017</v>
      </c>
      <c r="C1119" s="108" t="s">
        <v>564</v>
      </c>
      <c r="D1119" s="167" t="s">
        <v>119</v>
      </c>
      <c r="E1119" s="166" t="s">
        <v>607</v>
      </c>
      <c r="F1119" s="167" t="s">
        <v>384</v>
      </c>
      <c r="G1119" s="236">
        <v>2.1700000000000004</v>
      </c>
    </row>
    <row r="1120" spans="1:7" ht="15">
      <c r="A1120" s="190"/>
      <c r="B1120" s="168">
        <f t="shared" si="32"/>
        <v>1018</v>
      </c>
      <c r="C1120" s="108" t="s">
        <v>564</v>
      </c>
      <c r="D1120" s="167" t="s">
        <v>119</v>
      </c>
      <c r="E1120" s="166" t="s">
        <v>608</v>
      </c>
      <c r="F1120" s="167" t="s">
        <v>384</v>
      </c>
      <c r="G1120" s="236">
        <v>4.7166666666666668</v>
      </c>
    </row>
    <row r="1121" spans="1:7" ht="15">
      <c r="A1121" s="190"/>
      <c r="B1121" s="168">
        <f t="shared" ref="B1121:B1153" si="33">B1120+1</f>
        <v>1019</v>
      </c>
      <c r="C1121" s="108" t="s">
        <v>564</v>
      </c>
      <c r="D1121" s="167" t="s">
        <v>119</v>
      </c>
      <c r="E1121" s="166" t="s">
        <v>609</v>
      </c>
      <c r="F1121" s="167" t="s">
        <v>384</v>
      </c>
      <c r="G1121" s="236">
        <v>3.4175</v>
      </c>
    </row>
    <row r="1122" spans="1:7" ht="15">
      <c r="A1122" s="190"/>
      <c r="B1122" s="168">
        <f t="shared" si="33"/>
        <v>1020</v>
      </c>
      <c r="C1122" s="108" t="s">
        <v>564</v>
      </c>
      <c r="D1122" s="167" t="s">
        <v>119</v>
      </c>
      <c r="E1122" s="166" t="s">
        <v>610</v>
      </c>
      <c r="F1122" s="167" t="s">
        <v>384</v>
      </c>
      <c r="G1122" s="236">
        <v>12.5</v>
      </c>
    </row>
    <row r="1123" spans="1:7" ht="15">
      <c r="A1123" s="190"/>
      <c r="B1123" s="168">
        <f t="shared" si="33"/>
        <v>1021</v>
      </c>
      <c r="C1123" s="108" t="s">
        <v>564</v>
      </c>
      <c r="D1123" s="167" t="s">
        <v>119</v>
      </c>
      <c r="E1123" s="166" t="s">
        <v>611</v>
      </c>
      <c r="F1123" s="167" t="s">
        <v>384</v>
      </c>
      <c r="G1123" s="236">
        <v>20</v>
      </c>
    </row>
    <row r="1124" spans="1:7" ht="15">
      <c r="A1124" s="190"/>
      <c r="B1124" s="168">
        <f t="shared" si="33"/>
        <v>1022</v>
      </c>
      <c r="C1124" s="108" t="s">
        <v>564</v>
      </c>
      <c r="D1124" s="167" t="s">
        <v>119</v>
      </c>
      <c r="E1124" s="166" t="s">
        <v>612</v>
      </c>
      <c r="F1124" s="167" t="s">
        <v>384</v>
      </c>
      <c r="G1124" s="236">
        <v>29.169999999999998</v>
      </c>
    </row>
    <row r="1125" spans="1:7" ht="15">
      <c r="A1125" s="190"/>
      <c r="B1125" s="168">
        <f t="shared" si="33"/>
        <v>1023</v>
      </c>
      <c r="C1125" s="108" t="s">
        <v>613</v>
      </c>
      <c r="D1125" s="167" t="s">
        <v>119</v>
      </c>
      <c r="E1125" s="166" t="s">
        <v>1766</v>
      </c>
      <c r="F1125" s="167" t="s">
        <v>384</v>
      </c>
      <c r="G1125" s="236">
        <v>51.67</v>
      </c>
    </row>
    <row r="1126" spans="1:7" ht="15">
      <c r="A1126" s="190"/>
      <c r="B1126" s="168">
        <f t="shared" si="33"/>
        <v>1024</v>
      </c>
      <c r="C1126" s="108" t="s">
        <v>613</v>
      </c>
      <c r="D1126" s="167" t="s">
        <v>119</v>
      </c>
      <c r="E1126" s="166" t="s">
        <v>614</v>
      </c>
      <c r="F1126" s="167" t="s">
        <v>384</v>
      </c>
      <c r="G1126" s="236">
        <v>2.085</v>
      </c>
    </row>
    <row r="1127" spans="1:7" ht="15">
      <c r="A1127" s="190"/>
      <c r="B1127" s="168">
        <f t="shared" si="33"/>
        <v>1025</v>
      </c>
      <c r="C1127" s="108" t="s">
        <v>613</v>
      </c>
      <c r="D1127" s="167" t="s">
        <v>119</v>
      </c>
      <c r="E1127" s="166" t="s">
        <v>615</v>
      </c>
      <c r="F1127" s="167" t="s">
        <v>384</v>
      </c>
      <c r="G1127" s="236">
        <v>3.085</v>
      </c>
    </row>
    <row r="1128" spans="1:7" ht="15">
      <c r="A1128" s="190"/>
      <c r="B1128" s="168">
        <f t="shared" si="33"/>
        <v>1026</v>
      </c>
      <c r="C1128" s="108" t="s">
        <v>613</v>
      </c>
      <c r="D1128" s="167" t="s">
        <v>119</v>
      </c>
      <c r="E1128" s="166" t="s">
        <v>616</v>
      </c>
      <c r="F1128" s="167" t="s">
        <v>384</v>
      </c>
      <c r="G1128" s="236">
        <v>5</v>
      </c>
    </row>
    <row r="1129" spans="1:7" ht="15">
      <c r="A1129" s="190"/>
      <c r="B1129" s="168">
        <f t="shared" si="33"/>
        <v>1027</v>
      </c>
      <c r="C1129" s="108" t="s">
        <v>613</v>
      </c>
      <c r="D1129" s="167" t="s">
        <v>119</v>
      </c>
      <c r="E1129" s="166" t="s">
        <v>617</v>
      </c>
      <c r="F1129" s="167" t="s">
        <v>384</v>
      </c>
      <c r="G1129" s="236">
        <v>1.1041666666666667</v>
      </c>
    </row>
    <row r="1130" spans="1:7" ht="15">
      <c r="A1130" s="190"/>
      <c r="B1130" s="168">
        <f t="shared" si="33"/>
        <v>1028</v>
      </c>
      <c r="C1130" s="108" t="s">
        <v>613</v>
      </c>
      <c r="D1130" s="167" t="s">
        <v>119</v>
      </c>
      <c r="E1130" s="166" t="s">
        <v>618</v>
      </c>
      <c r="F1130" s="167" t="s">
        <v>384</v>
      </c>
      <c r="G1130" s="236">
        <v>15.75</v>
      </c>
    </row>
    <row r="1131" spans="1:7" ht="15">
      <c r="A1131" s="190"/>
      <c r="B1131" s="168">
        <f t="shared" si="33"/>
        <v>1029</v>
      </c>
      <c r="C1131" s="108" t="s">
        <v>613</v>
      </c>
      <c r="D1131" s="167" t="s">
        <v>119</v>
      </c>
      <c r="E1131" s="166" t="s">
        <v>619</v>
      </c>
      <c r="F1131" s="167" t="s">
        <v>384</v>
      </c>
      <c r="G1131" s="236">
        <v>25</v>
      </c>
    </row>
    <row r="1132" spans="1:7" ht="15">
      <c r="A1132" s="190"/>
      <c r="B1132" s="168">
        <f t="shared" si="33"/>
        <v>1030</v>
      </c>
      <c r="C1132" s="108" t="s">
        <v>613</v>
      </c>
      <c r="D1132" s="167" t="s">
        <v>119</v>
      </c>
      <c r="E1132" s="166" t="s">
        <v>620</v>
      </c>
      <c r="F1132" s="167" t="s">
        <v>384</v>
      </c>
      <c r="G1132" s="236">
        <v>35.835000000000001</v>
      </c>
    </row>
    <row r="1133" spans="1:7" ht="15">
      <c r="A1133" s="190"/>
      <c r="B1133" s="168">
        <f t="shared" si="33"/>
        <v>1031</v>
      </c>
      <c r="C1133" s="108" t="s">
        <v>621</v>
      </c>
      <c r="D1133" s="167" t="s">
        <v>119</v>
      </c>
      <c r="E1133" s="166" t="s">
        <v>1767</v>
      </c>
      <c r="F1133" s="167" t="s">
        <v>384</v>
      </c>
      <c r="G1133" s="236">
        <v>4.67</v>
      </c>
    </row>
    <row r="1134" spans="1:7" ht="15">
      <c r="A1134" s="190"/>
      <c r="B1134" s="168">
        <f t="shared" si="33"/>
        <v>1032</v>
      </c>
      <c r="C1134" s="108" t="s">
        <v>621</v>
      </c>
      <c r="D1134" s="167" t="s">
        <v>119</v>
      </c>
      <c r="E1134" s="166" t="s">
        <v>622</v>
      </c>
      <c r="F1134" s="167" t="s">
        <v>384</v>
      </c>
      <c r="G1134" s="236">
        <v>6</v>
      </c>
    </row>
    <row r="1135" spans="1:7" ht="15">
      <c r="A1135" s="190"/>
      <c r="B1135" s="168">
        <f t="shared" si="33"/>
        <v>1033</v>
      </c>
      <c r="C1135" s="108" t="s">
        <v>621</v>
      </c>
      <c r="D1135" s="167" t="s">
        <v>119</v>
      </c>
      <c r="E1135" s="166" t="s">
        <v>623</v>
      </c>
      <c r="F1135" s="167" t="s">
        <v>384</v>
      </c>
      <c r="G1135" s="236">
        <v>5.835</v>
      </c>
    </row>
    <row r="1136" spans="1:7" ht="15">
      <c r="A1136" s="190"/>
      <c r="B1136" s="168">
        <f t="shared" si="33"/>
        <v>1034</v>
      </c>
      <c r="C1136" s="108" t="s">
        <v>621</v>
      </c>
      <c r="D1136" s="167" t="s">
        <v>119</v>
      </c>
      <c r="E1136" s="166" t="s">
        <v>624</v>
      </c>
      <c r="F1136" s="167" t="s">
        <v>384</v>
      </c>
      <c r="G1136" s="236">
        <v>6.67</v>
      </c>
    </row>
    <row r="1137" spans="1:7" ht="15">
      <c r="A1137" s="190"/>
      <c r="B1137" s="168">
        <f t="shared" si="33"/>
        <v>1035</v>
      </c>
      <c r="C1137" s="108" t="s">
        <v>621</v>
      </c>
      <c r="D1137" s="167" t="s">
        <v>119</v>
      </c>
      <c r="E1137" s="166" t="s">
        <v>625</v>
      </c>
      <c r="F1137" s="167" t="s">
        <v>384</v>
      </c>
      <c r="G1137" s="236">
        <v>16.670000000000002</v>
      </c>
    </row>
    <row r="1138" spans="1:7" ht="15">
      <c r="A1138" s="190"/>
      <c r="B1138" s="168">
        <f t="shared" si="33"/>
        <v>1036</v>
      </c>
      <c r="C1138" s="108" t="s">
        <v>621</v>
      </c>
      <c r="D1138" s="167" t="s">
        <v>119</v>
      </c>
      <c r="E1138" s="166" t="s">
        <v>626</v>
      </c>
      <c r="F1138" s="167" t="s">
        <v>384</v>
      </c>
      <c r="G1138" s="236">
        <v>18.335000000000001</v>
      </c>
    </row>
    <row r="1139" spans="1:7" ht="15">
      <c r="A1139" s="190"/>
      <c r="B1139" s="168">
        <f t="shared" si="33"/>
        <v>1037</v>
      </c>
      <c r="C1139" s="108" t="s">
        <v>621</v>
      </c>
      <c r="D1139" s="167" t="s">
        <v>119</v>
      </c>
      <c r="E1139" s="166" t="s">
        <v>1768</v>
      </c>
      <c r="F1139" s="167" t="s">
        <v>384</v>
      </c>
      <c r="G1139" s="236">
        <v>20.835000000000001</v>
      </c>
    </row>
    <row r="1140" spans="1:7" ht="15">
      <c r="A1140" s="190"/>
      <c r="B1140" s="168">
        <f t="shared" si="33"/>
        <v>1038</v>
      </c>
      <c r="C1140" s="108" t="s">
        <v>559</v>
      </c>
      <c r="D1140" s="167" t="s">
        <v>119</v>
      </c>
      <c r="E1140" s="166" t="s">
        <v>1769</v>
      </c>
      <c r="F1140" s="167" t="s">
        <v>384</v>
      </c>
      <c r="G1140" s="236">
        <v>3.25</v>
      </c>
    </row>
    <row r="1141" spans="1:7" ht="15">
      <c r="A1141" s="190"/>
      <c r="B1141" s="168">
        <f t="shared" si="33"/>
        <v>1039</v>
      </c>
      <c r="C1141" s="108" t="s">
        <v>559</v>
      </c>
      <c r="D1141" s="167" t="s">
        <v>119</v>
      </c>
      <c r="E1141" s="166" t="s">
        <v>1770</v>
      </c>
      <c r="F1141" s="167" t="s">
        <v>384</v>
      </c>
      <c r="G1141" s="236">
        <v>13.334999999999999</v>
      </c>
    </row>
    <row r="1142" spans="1:7" ht="15">
      <c r="A1142" s="190"/>
      <c r="B1142" s="168">
        <f t="shared" si="33"/>
        <v>1040</v>
      </c>
      <c r="C1142" s="108" t="s">
        <v>559</v>
      </c>
      <c r="D1142" s="167" t="s">
        <v>119</v>
      </c>
      <c r="E1142" s="166" t="s">
        <v>627</v>
      </c>
      <c r="F1142" s="167" t="s">
        <v>384</v>
      </c>
      <c r="G1142" s="236">
        <v>1</v>
      </c>
    </row>
    <row r="1143" spans="1:7" ht="15">
      <c r="A1143" s="190"/>
      <c r="B1143" s="168">
        <f t="shared" si="33"/>
        <v>1041</v>
      </c>
      <c r="C1143" s="108" t="s">
        <v>559</v>
      </c>
      <c r="D1143" s="167" t="s">
        <v>119</v>
      </c>
      <c r="E1143" s="166" t="s">
        <v>628</v>
      </c>
      <c r="F1143" s="167" t="s">
        <v>384</v>
      </c>
      <c r="G1143" s="236">
        <v>1.17</v>
      </c>
    </row>
    <row r="1144" spans="1:7" ht="15">
      <c r="A1144" s="190"/>
      <c r="B1144" s="168">
        <f t="shared" si="33"/>
        <v>1042</v>
      </c>
      <c r="C1144" s="108" t="s">
        <v>559</v>
      </c>
      <c r="D1144" s="167" t="s">
        <v>119</v>
      </c>
      <c r="E1144" s="166" t="s">
        <v>629</v>
      </c>
      <c r="F1144" s="167" t="s">
        <v>384</v>
      </c>
      <c r="G1144" s="236">
        <v>1.25</v>
      </c>
    </row>
    <row r="1145" spans="1:7" ht="15">
      <c r="A1145" s="190"/>
      <c r="B1145" s="168">
        <f t="shared" si="33"/>
        <v>1043</v>
      </c>
      <c r="C1145" s="108" t="s">
        <v>559</v>
      </c>
      <c r="D1145" s="167" t="s">
        <v>119</v>
      </c>
      <c r="E1145" s="166" t="s">
        <v>630</v>
      </c>
      <c r="F1145" s="167" t="s">
        <v>384</v>
      </c>
      <c r="G1145" s="236">
        <v>1.6666666666666667</v>
      </c>
    </row>
    <row r="1146" spans="1:7" ht="15">
      <c r="A1146" s="190"/>
      <c r="B1146" s="168">
        <f t="shared" si="33"/>
        <v>1044</v>
      </c>
      <c r="C1146" s="108" t="s">
        <v>559</v>
      </c>
      <c r="D1146" s="167" t="s">
        <v>119</v>
      </c>
      <c r="E1146" s="166" t="s">
        <v>631</v>
      </c>
      <c r="F1146" s="167" t="s">
        <v>384</v>
      </c>
      <c r="G1146" s="236">
        <v>2.1</v>
      </c>
    </row>
    <row r="1147" spans="1:7" ht="15">
      <c r="A1147" s="190"/>
      <c r="B1147" s="168">
        <f t="shared" si="33"/>
        <v>1045</v>
      </c>
      <c r="C1147" s="108" t="s">
        <v>559</v>
      </c>
      <c r="D1147" s="167" t="s">
        <v>119</v>
      </c>
      <c r="E1147" s="166" t="s">
        <v>632</v>
      </c>
      <c r="F1147" s="167" t="s">
        <v>384</v>
      </c>
      <c r="G1147" s="236">
        <v>2.4</v>
      </c>
    </row>
    <row r="1148" spans="1:7" ht="15">
      <c r="A1148" s="190"/>
      <c r="B1148" s="168">
        <f t="shared" si="33"/>
        <v>1046</v>
      </c>
      <c r="C1148" s="108" t="s">
        <v>559</v>
      </c>
      <c r="D1148" s="167" t="s">
        <v>119</v>
      </c>
      <c r="E1148" s="166" t="s">
        <v>633</v>
      </c>
      <c r="F1148" s="167" t="s">
        <v>384</v>
      </c>
      <c r="G1148" s="236">
        <v>5.835</v>
      </c>
    </row>
    <row r="1149" spans="1:7" ht="15">
      <c r="A1149" s="190"/>
      <c r="B1149" s="168">
        <f t="shared" si="33"/>
        <v>1047</v>
      </c>
      <c r="C1149" s="108" t="s">
        <v>559</v>
      </c>
      <c r="D1149" s="167" t="s">
        <v>119</v>
      </c>
      <c r="E1149" s="166" t="s">
        <v>634</v>
      </c>
      <c r="F1149" s="167" t="s">
        <v>384</v>
      </c>
      <c r="G1149" s="236">
        <v>7.5</v>
      </c>
    </row>
    <row r="1150" spans="1:7" ht="15">
      <c r="A1150" s="190"/>
      <c r="B1150" s="168">
        <f t="shared" si="33"/>
        <v>1048</v>
      </c>
      <c r="C1150" s="108" t="s">
        <v>559</v>
      </c>
      <c r="D1150" s="167" t="s">
        <v>119</v>
      </c>
      <c r="E1150" s="166" t="s">
        <v>635</v>
      </c>
      <c r="F1150" s="167" t="s">
        <v>384</v>
      </c>
      <c r="G1150" s="236">
        <v>8.3350000000000009</v>
      </c>
    </row>
    <row r="1151" spans="1:7" ht="15">
      <c r="A1151" s="190"/>
      <c r="B1151" s="168">
        <f t="shared" si="33"/>
        <v>1049</v>
      </c>
      <c r="C1151" s="108" t="s">
        <v>559</v>
      </c>
      <c r="D1151" s="167" t="s">
        <v>119</v>
      </c>
      <c r="E1151" s="166" t="s">
        <v>636</v>
      </c>
      <c r="F1151" s="167" t="s">
        <v>384</v>
      </c>
      <c r="G1151" s="236">
        <v>12.5</v>
      </c>
    </row>
    <row r="1152" spans="1:7" ht="15">
      <c r="A1152" s="190"/>
      <c r="B1152" s="168">
        <f t="shared" si="33"/>
        <v>1050</v>
      </c>
      <c r="C1152" s="108" t="s">
        <v>530</v>
      </c>
      <c r="D1152" s="167" t="s">
        <v>119</v>
      </c>
      <c r="E1152" s="166" t="s">
        <v>615</v>
      </c>
      <c r="F1152" s="167" t="s">
        <v>384</v>
      </c>
      <c r="G1152" s="236">
        <v>1.17</v>
      </c>
    </row>
    <row r="1153" spans="1:7" ht="15">
      <c r="A1153" s="190"/>
      <c r="B1153" s="168">
        <f t="shared" si="33"/>
        <v>1051</v>
      </c>
      <c r="C1153" s="108" t="s">
        <v>530</v>
      </c>
      <c r="D1153" s="167" t="s">
        <v>119</v>
      </c>
      <c r="E1153" s="166" t="s">
        <v>618</v>
      </c>
      <c r="F1153" s="167" t="s">
        <v>384</v>
      </c>
      <c r="G1153" s="236">
        <v>6.25</v>
      </c>
    </row>
    <row r="1154" spans="1:7" ht="15">
      <c r="A1154" s="189" t="s">
        <v>2053</v>
      </c>
      <c r="B1154" s="238"/>
      <c r="C1154" s="107" t="s">
        <v>637</v>
      </c>
      <c r="D1154" s="107"/>
      <c r="E1154" s="108"/>
      <c r="F1154" s="167"/>
      <c r="G1154" s="236"/>
    </row>
    <row r="1155" spans="1:7" ht="30">
      <c r="B1155" s="168">
        <f>B1153+1</f>
        <v>1052</v>
      </c>
      <c r="C1155" s="103" t="s">
        <v>426</v>
      </c>
      <c r="D1155" s="167" t="s">
        <v>124</v>
      </c>
      <c r="E1155" s="108" t="s">
        <v>1333</v>
      </c>
      <c r="F1155" s="167" t="s">
        <v>66</v>
      </c>
      <c r="G1155" s="236">
        <v>3.3333333333333335</v>
      </c>
    </row>
    <row r="1156" spans="1:7" ht="30">
      <c r="A1156" s="190"/>
      <c r="B1156" s="168">
        <f>B1155+1</f>
        <v>1053</v>
      </c>
      <c r="C1156" s="107" t="s">
        <v>426</v>
      </c>
      <c r="D1156" s="111" t="s">
        <v>124</v>
      </c>
      <c r="E1156" s="108" t="s">
        <v>1334</v>
      </c>
      <c r="F1156" s="167" t="s">
        <v>66</v>
      </c>
      <c r="G1156" s="236">
        <v>4.416666666666667</v>
      </c>
    </row>
    <row r="1157" spans="1:7" ht="30">
      <c r="A1157" s="189"/>
      <c r="B1157" s="168">
        <f>B1156+1</f>
        <v>1054</v>
      </c>
      <c r="C1157" s="103" t="s">
        <v>426</v>
      </c>
      <c r="D1157" s="167" t="s">
        <v>124</v>
      </c>
      <c r="E1157" s="108" t="s">
        <v>1335</v>
      </c>
      <c r="F1157" s="167" t="s">
        <v>66</v>
      </c>
      <c r="G1157" s="236">
        <v>6.666666666666667</v>
      </c>
    </row>
    <row r="1158" spans="1:7" ht="30">
      <c r="A1158" s="190"/>
      <c r="B1158" s="168">
        <f t="shared" ref="B1158:B1170" si="34">B1157+1</f>
        <v>1055</v>
      </c>
      <c r="C1158" s="103" t="s">
        <v>426</v>
      </c>
      <c r="D1158" s="167" t="s">
        <v>124</v>
      </c>
      <c r="E1158" s="103" t="s">
        <v>1190</v>
      </c>
      <c r="F1158" s="167" t="s">
        <v>66</v>
      </c>
      <c r="G1158" s="236">
        <v>8</v>
      </c>
    </row>
    <row r="1159" spans="1:7" ht="30">
      <c r="A1159" s="190"/>
      <c r="B1159" s="168">
        <f t="shared" si="34"/>
        <v>1056</v>
      </c>
      <c r="C1159" s="103" t="s">
        <v>426</v>
      </c>
      <c r="D1159" s="167" t="s">
        <v>124</v>
      </c>
      <c r="E1159" s="103" t="s">
        <v>1191</v>
      </c>
      <c r="F1159" s="167" t="s">
        <v>66</v>
      </c>
      <c r="G1159" s="236">
        <v>15.250000000000002</v>
      </c>
    </row>
    <row r="1160" spans="1:7" ht="30">
      <c r="A1160" s="190"/>
      <c r="B1160" s="168">
        <f t="shared" si="34"/>
        <v>1057</v>
      </c>
      <c r="C1160" s="103" t="s">
        <v>426</v>
      </c>
      <c r="D1160" s="167" t="s">
        <v>124</v>
      </c>
      <c r="E1160" s="103" t="s">
        <v>1192</v>
      </c>
      <c r="F1160" s="167" t="s">
        <v>66</v>
      </c>
      <c r="G1160" s="236">
        <v>21.083333333333336</v>
      </c>
    </row>
    <row r="1161" spans="1:7" ht="30">
      <c r="A1161" s="190"/>
      <c r="B1161" s="168">
        <f t="shared" si="34"/>
        <v>1058</v>
      </c>
      <c r="C1161" s="103" t="s">
        <v>426</v>
      </c>
      <c r="D1161" s="167" t="s">
        <v>124</v>
      </c>
      <c r="E1161" s="103" t="s">
        <v>1193</v>
      </c>
      <c r="F1161" s="167" t="s">
        <v>66</v>
      </c>
      <c r="G1161" s="236">
        <v>32.083333333333336</v>
      </c>
    </row>
    <row r="1162" spans="1:7" ht="30">
      <c r="A1162" s="190"/>
      <c r="B1162" s="168">
        <f t="shared" si="34"/>
        <v>1059</v>
      </c>
      <c r="C1162" s="107" t="s">
        <v>426</v>
      </c>
      <c r="D1162" s="111" t="s">
        <v>124</v>
      </c>
      <c r="E1162" s="108" t="s">
        <v>1194</v>
      </c>
      <c r="F1162" s="167" t="s">
        <v>66</v>
      </c>
      <c r="G1162" s="236">
        <v>48.333333333333336</v>
      </c>
    </row>
    <row r="1163" spans="1:7" ht="30">
      <c r="A1163" s="189"/>
      <c r="B1163" s="168">
        <f t="shared" si="34"/>
        <v>1060</v>
      </c>
      <c r="C1163" s="103" t="s">
        <v>426</v>
      </c>
      <c r="D1163" s="167" t="s">
        <v>124</v>
      </c>
      <c r="E1163" s="103" t="s">
        <v>1336</v>
      </c>
      <c r="F1163" s="167" t="s">
        <v>66</v>
      </c>
      <c r="G1163" s="236">
        <v>3.5833333333333335</v>
      </c>
    </row>
    <row r="1164" spans="1:7" ht="30">
      <c r="A1164" s="190"/>
      <c r="B1164" s="168">
        <f t="shared" si="34"/>
        <v>1061</v>
      </c>
      <c r="C1164" s="103" t="s">
        <v>426</v>
      </c>
      <c r="D1164" s="167" t="s">
        <v>124</v>
      </c>
      <c r="E1164" s="103" t="s">
        <v>1337</v>
      </c>
      <c r="F1164" s="167" t="s">
        <v>66</v>
      </c>
      <c r="G1164" s="236">
        <v>4.916666666666667</v>
      </c>
    </row>
    <row r="1165" spans="1:7" ht="30">
      <c r="A1165" s="190"/>
      <c r="B1165" s="168">
        <f t="shared" si="34"/>
        <v>1062</v>
      </c>
      <c r="C1165" s="103" t="s">
        <v>426</v>
      </c>
      <c r="D1165" s="167" t="s">
        <v>124</v>
      </c>
      <c r="E1165" s="103" t="s">
        <v>1338</v>
      </c>
      <c r="F1165" s="167" t="s">
        <v>66</v>
      </c>
      <c r="G1165" s="236">
        <v>7.7500000000000009</v>
      </c>
    </row>
    <row r="1166" spans="1:7" ht="30">
      <c r="A1166" s="190"/>
      <c r="B1166" s="168">
        <f t="shared" si="34"/>
        <v>1063</v>
      </c>
      <c r="C1166" s="103" t="s">
        <v>426</v>
      </c>
      <c r="D1166" s="167" t="s">
        <v>124</v>
      </c>
      <c r="E1166" s="103" t="s">
        <v>1339</v>
      </c>
      <c r="F1166" s="167" t="s">
        <v>66</v>
      </c>
      <c r="G1166" s="236">
        <v>8.8333333333333339</v>
      </c>
    </row>
    <row r="1167" spans="1:7" ht="30">
      <c r="A1167" s="190"/>
      <c r="B1167" s="168">
        <f t="shared" si="34"/>
        <v>1064</v>
      </c>
      <c r="C1167" s="103" t="s">
        <v>426</v>
      </c>
      <c r="D1167" s="167" t="s">
        <v>124</v>
      </c>
      <c r="E1167" s="103" t="s">
        <v>638</v>
      </c>
      <c r="F1167" s="167" t="s">
        <v>66</v>
      </c>
      <c r="G1167" s="236">
        <v>17.25</v>
      </c>
    </row>
    <row r="1168" spans="1:7" ht="30">
      <c r="A1168" s="190"/>
      <c r="B1168" s="168">
        <f t="shared" si="34"/>
        <v>1065</v>
      </c>
      <c r="C1168" s="103" t="s">
        <v>426</v>
      </c>
      <c r="D1168" s="167" t="s">
        <v>124</v>
      </c>
      <c r="E1168" s="103" t="s">
        <v>1340</v>
      </c>
      <c r="F1168" s="167" t="s">
        <v>66</v>
      </c>
      <c r="G1168" s="236">
        <v>23.333333333333336</v>
      </c>
    </row>
    <row r="1169" spans="1:7" ht="30">
      <c r="A1169" s="190"/>
      <c r="B1169" s="168">
        <f t="shared" si="34"/>
        <v>1066</v>
      </c>
      <c r="C1169" s="103" t="s">
        <v>426</v>
      </c>
      <c r="D1169" s="167" t="s">
        <v>124</v>
      </c>
      <c r="E1169" s="103" t="s">
        <v>639</v>
      </c>
      <c r="F1169" s="167" t="s">
        <v>66</v>
      </c>
      <c r="G1169" s="236">
        <v>38.333333333333336</v>
      </c>
    </row>
    <row r="1170" spans="1:7" ht="30">
      <c r="A1170" s="190"/>
      <c r="B1170" s="168">
        <f t="shared" si="34"/>
        <v>1067</v>
      </c>
      <c r="C1170" s="103" t="s">
        <v>426</v>
      </c>
      <c r="D1170" s="167" t="s">
        <v>124</v>
      </c>
      <c r="E1170" s="103" t="s">
        <v>1195</v>
      </c>
      <c r="F1170" s="167" t="s">
        <v>66</v>
      </c>
      <c r="G1170" s="236">
        <v>59.166666666666671</v>
      </c>
    </row>
    <row r="1171" spans="1:7" ht="15">
      <c r="A1171" s="189" t="s">
        <v>2054</v>
      </c>
      <c r="B1171" s="238"/>
      <c r="C1171" s="107" t="s">
        <v>640</v>
      </c>
      <c r="D1171" s="107"/>
      <c r="E1171" s="108"/>
      <c r="F1171" s="164"/>
      <c r="G1171" s="236"/>
    </row>
    <row r="1172" spans="1:7" ht="15">
      <c r="B1172" s="168">
        <f>B1170+1</f>
        <v>1068</v>
      </c>
      <c r="C1172" s="103" t="s">
        <v>641</v>
      </c>
      <c r="D1172" s="167" t="s">
        <v>119</v>
      </c>
      <c r="E1172" s="103" t="s">
        <v>1196</v>
      </c>
      <c r="F1172" s="167" t="s">
        <v>66</v>
      </c>
      <c r="G1172" s="236">
        <v>0.35</v>
      </c>
    </row>
    <row r="1173" spans="1:7" ht="15">
      <c r="A1173" s="190"/>
      <c r="B1173" s="168">
        <f>B1172+1</f>
        <v>1069</v>
      </c>
      <c r="C1173" s="103" t="s">
        <v>641</v>
      </c>
      <c r="D1173" s="167" t="s">
        <v>119</v>
      </c>
      <c r="E1173" s="103" t="s">
        <v>1197</v>
      </c>
      <c r="F1173" s="167" t="s">
        <v>66</v>
      </c>
      <c r="G1173" s="236">
        <v>0.47499999999999998</v>
      </c>
    </row>
    <row r="1174" spans="1:7" ht="15">
      <c r="A1174" s="190"/>
      <c r="B1174" s="168">
        <f>B1173+1</f>
        <v>1070</v>
      </c>
      <c r="C1174" s="103" t="s">
        <v>641</v>
      </c>
      <c r="D1174" s="167" t="s">
        <v>119</v>
      </c>
      <c r="E1174" s="103" t="s">
        <v>1198</v>
      </c>
      <c r="F1174" s="167" t="s">
        <v>66</v>
      </c>
      <c r="G1174" s="236">
        <v>0.90416666666666656</v>
      </c>
    </row>
    <row r="1175" spans="1:7" ht="15">
      <c r="A1175" s="189" t="s">
        <v>2055</v>
      </c>
      <c r="B1175" s="238"/>
      <c r="C1175" s="107" t="s">
        <v>642</v>
      </c>
      <c r="D1175" s="107"/>
      <c r="E1175" s="108"/>
      <c r="F1175" s="164"/>
      <c r="G1175" s="236"/>
    </row>
    <row r="1176" spans="1:7" ht="15">
      <c r="B1176" s="168">
        <f>B1174+1</f>
        <v>1071</v>
      </c>
      <c r="C1176" s="103" t="s">
        <v>426</v>
      </c>
      <c r="D1176" s="167" t="s">
        <v>124</v>
      </c>
      <c r="E1176" s="108" t="s">
        <v>643</v>
      </c>
      <c r="F1176" s="167" t="s">
        <v>66</v>
      </c>
      <c r="G1176" s="236">
        <v>0.53333333333333333</v>
      </c>
    </row>
    <row r="1177" spans="1:7" ht="15">
      <c r="A1177" s="190"/>
      <c r="B1177" s="168">
        <f>B1176+1</f>
        <v>1072</v>
      </c>
      <c r="C1177" s="103" t="s">
        <v>426</v>
      </c>
      <c r="D1177" s="167" t="s">
        <v>124</v>
      </c>
      <c r="E1177" s="108" t="s">
        <v>1341</v>
      </c>
      <c r="F1177" s="167" t="s">
        <v>66</v>
      </c>
      <c r="G1177" s="236">
        <v>0.8</v>
      </c>
    </row>
    <row r="1178" spans="1:7" ht="15">
      <c r="A1178" s="190"/>
      <c r="B1178" s="168">
        <f>B1177+1</f>
        <v>1073</v>
      </c>
      <c r="C1178" s="107" t="s">
        <v>426</v>
      </c>
      <c r="D1178" s="111" t="s">
        <v>124</v>
      </c>
      <c r="E1178" s="108" t="s">
        <v>1199</v>
      </c>
      <c r="F1178" s="167" t="s">
        <v>66</v>
      </c>
      <c r="G1178" s="236">
        <v>1.1000000000000001</v>
      </c>
    </row>
    <row r="1179" spans="1:7" ht="15">
      <c r="A1179" s="190"/>
      <c r="B1179" s="168">
        <f t="shared" ref="B1179:B1187" si="35">B1178+1</f>
        <v>1074</v>
      </c>
      <c r="C1179" s="103" t="s">
        <v>426</v>
      </c>
      <c r="D1179" s="167" t="s">
        <v>124</v>
      </c>
      <c r="E1179" s="103" t="s">
        <v>1200</v>
      </c>
      <c r="F1179" s="167" t="s">
        <v>66</v>
      </c>
      <c r="G1179" s="236">
        <v>2.2500000000000004</v>
      </c>
    </row>
    <row r="1180" spans="1:7" ht="15">
      <c r="A1180" s="190"/>
      <c r="B1180" s="168">
        <f t="shared" si="35"/>
        <v>1075</v>
      </c>
      <c r="C1180" s="107" t="s">
        <v>426</v>
      </c>
      <c r="D1180" s="111" t="s">
        <v>124</v>
      </c>
      <c r="E1180" s="108" t="s">
        <v>1342</v>
      </c>
      <c r="F1180" s="167" t="s">
        <v>66</v>
      </c>
      <c r="G1180" s="236">
        <v>3.4166666666666665</v>
      </c>
    </row>
    <row r="1181" spans="1:7" ht="15">
      <c r="A1181" s="190"/>
      <c r="B1181" s="168">
        <f t="shared" si="35"/>
        <v>1076</v>
      </c>
      <c r="C1181" s="103" t="s">
        <v>426</v>
      </c>
      <c r="D1181" s="167" t="s">
        <v>124</v>
      </c>
      <c r="E1181" s="103" t="s">
        <v>1201</v>
      </c>
      <c r="F1181" s="167" t="s">
        <v>66</v>
      </c>
      <c r="G1181" s="236">
        <v>5.791666666666667</v>
      </c>
    </row>
    <row r="1182" spans="1:7" ht="30">
      <c r="A1182" s="190"/>
      <c r="B1182" s="168">
        <f t="shared" si="35"/>
        <v>1077</v>
      </c>
      <c r="C1182" s="103" t="s">
        <v>426</v>
      </c>
      <c r="D1182" s="167" t="s">
        <v>124</v>
      </c>
      <c r="E1182" s="108" t="s">
        <v>1202</v>
      </c>
      <c r="F1182" s="167" t="s">
        <v>66</v>
      </c>
      <c r="G1182" s="236">
        <v>0.6</v>
      </c>
    </row>
    <row r="1183" spans="1:7" ht="30">
      <c r="A1183" s="190"/>
      <c r="B1183" s="168">
        <f t="shared" si="35"/>
        <v>1078</v>
      </c>
      <c r="C1183" s="103" t="s">
        <v>426</v>
      </c>
      <c r="D1183" s="167" t="s">
        <v>124</v>
      </c>
      <c r="E1183" s="108" t="s">
        <v>1203</v>
      </c>
      <c r="F1183" s="167" t="s">
        <v>66</v>
      </c>
      <c r="G1183" s="236">
        <v>0.74399999999999999</v>
      </c>
    </row>
    <row r="1184" spans="1:7" ht="30">
      <c r="A1184" s="190"/>
      <c r="B1184" s="168">
        <f t="shared" si="35"/>
        <v>1079</v>
      </c>
      <c r="C1184" s="107" t="s">
        <v>426</v>
      </c>
      <c r="D1184" s="111" t="s">
        <v>124</v>
      </c>
      <c r="E1184" s="108" t="s">
        <v>1204</v>
      </c>
      <c r="F1184" s="167" t="s">
        <v>66</v>
      </c>
      <c r="G1184" s="236">
        <v>1.1599999999999999</v>
      </c>
    </row>
    <row r="1185" spans="1:7" ht="30">
      <c r="A1185" s="190"/>
      <c r="B1185" s="168">
        <f t="shared" si="35"/>
        <v>1080</v>
      </c>
      <c r="C1185" s="103" t="s">
        <v>426</v>
      </c>
      <c r="D1185" s="167" t="s">
        <v>124</v>
      </c>
      <c r="E1185" s="103" t="s">
        <v>1205</v>
      </c>
      <c r="F1185" s="167" t="s">
        <v>66</v>
      </c>
      <c r="G1185" s="236">
        <v>2.3199999999999998</v>
      </c>
    </row>
    <row r="1186" spans="1:7" ht="30">
      <c r="A1186" s="190"/>
      <c r="B1186" s="168">
        <f t="shared" si="35"/>
        <v>1081</v>
      </c>
      <c r="C1186" s="107" t="s">
        <v>426</v>
      </c>
      <c r="D1186" s="111" t="s">
        <v>124</v>
      </c>
      <c r="E1186" s="108" t="s">
        <v>1206</v>
      </c>
      <c r="F1186" s="167" t="s">
        <v>66</v>
      </c>
      <c r="G1186" s="236">
        <v>3.28</v>
      </c>
    </row>
    <row r="1187" spans="1:7" ht="15">
      <c r="A1187" s="190"/>
      <c r="B1187" s="168">
        <f t="shared" si="35"/>
        <v>1082</v>
      </c>
      <c r="C1187" s="107" t="s">
        <v>644</v>
      </c>
      <c r="D1187" s="107"/>
      <c r="E1187" s="108"/>
      <c r="F1187" s="164"/>
      <c r="G1187" s="236"/>
    </row>
    <row r="1188" spans="1:7" ht="15">
      <c r="A1188" s="189" t="s">
        <v>2056</v>
      </c>
      <c r="B1188" s="168"/>
      <c r="C1188" s="107" t="s">
        <v>426</v>
      </c>
      <c r="D1188" s="111" t="s">
        <v>124</v>
      </c>
      <c r="E1188" s="108" t="s">
        <v>1873</v>
      </c>
      <c r="F1188" s="167" t="s">
        <v>66</v>
      </c>
      <c r="G1188" s="236">
        <v>0.34166666666666667</v>
      </c>
    </row>
    <row r="1189" spans="1:7" ht="15">
      <c r="A1189" s="190"/>
      <c r="B1189" s="168">
        <f>B1187+1</f>
        <v>1083</v>
      </c>
      <c r="C1189" s="103" t="s">
        <v>426</v>
      </c>
      <c r="D1189" s="167" t="s">
        <v>124</v>
      </c>
      <c r="E1189" s="103" t="s">
        <v>1874</v>
      </c>
      <c r="F1189" s="167" t="s">
        <v>66</v>
      </c>
      <c r="G1189" s="236">
        <v>0.54166666666666674</v>
      </c>
    </row>
    <row r="1190" spans="1:7" ht="15">
      <c r="A1190" s="190"/>
      <c r="B1190" s="168">
        <f>B1189+1</f>
        <v>1084</v>
      </c>
      <c r="C1190" s="103" t="s">
        <v>426</v>
      </c>
      <c r="D1190" s="167" t="s">
        <v>124</v>
      </c>
      <c r="E1190" s="103" t="s">
        <v>1875</v>
      </c>
      <c r="F1190" s="167" t="s">
        <v>66</v>
      </c>
      <c r="G1190" s="236">
        <v>0.97499999999999998</v>
      </c>
    </row>
    <row r="1191" spans="1:7" ht="15">
      <c r="A1191" s="190"/>
      <c r="B1191" s="168">
        <f t="shared" ref="B1191:B1196" si="36">B1190+1</f>
        <v>1085</v>
      </c>
      <c r="C1191" s="103" t="s">
        <v>426</v>
      </c>
      <c r="D1191" s="167" t="s">
        <v>124</v>
      </c>
      <c r="E1191" s="103" t="s">
        <v>1876</v>
      </c>
      <c r="F1191" s="167" t="s">
        <v>66</v>
      </c>
      <c r="G1191" s="236">
        <v>1.7666666666666668</v>
      </c>
    </row>
    <row r="1192" spans="1:7" ht="15">
      <c r="A1192" s="190"/>
      <c r="B1192" s="168">
        <f t="shared" si="36"/>
        <v>1086</v>
      </c>
      <c r="C1192" s="103" t="s">
        <v>426</v>
      </c>
      <c r="D1192" s="167" t="s">
        <v>124</v>
      </c>
      <c r="E1192" s="103" t="s">
        <v>1877</v>
      </c>
      <c r="F1192" s="167" t="s">
        <v>66</v>
      </c>
      <c r="G1192" s="236">
        <v>2.6583333333333332</v>
      </c>
    </row>
    <row r="1193" spans="1:7" ht="15">
      <c r="A1193" s="190"/>
      <c r="B1193" s="168">
        <f t="shared" si="36"/>
        <v>1087</v>
      </c>
      <c r="C1193" s="107" t="s">
        <v>426</v>
      </c>
      <c r="D1193" s="111" t="s">
        <v>124</v>
      </c>
      <c r="E1193" s="108" t="s">
        <v>1878</v>
      </c>
      <c r="F1193" s="167" t="s">
        <v>66</v>
      </c>
      <c r="G1193" s="236">
        <v>4.291666666666667</v>
      </c>
    </row>
    <row r="1194" spans="1:7" ht="15">
      <c r="A1194" s="190"/>
      <c r="B1194" s="168">
        <f t="shared" si="36"/>
        <v>1088</v>
      </c>
      <c r="C1194" s="103" t="s">
        <v>426</v>
      </c>
      <c r="D1194" s="167" t="s">
        <v>124</v>
      </c>
      <c r="E1194" s="103" t="s">
        <v>1786</v>
      </c>
      <c r="F1194" s="167" t="s">
        <v>66</v>
      </c>
      <c r="G1194" s="236">
        <v>0.155</v>
      </c>
    </row>
    <row r="1195" spans="1:7" ht="15">
      <c r="A1195" s="190"/>
      <c r="B1195" s="168">
        <f t="shared" si="36"/>
        <v>1089</v>
      </c>
      <c r="C1195" s="103" t="s">
        <v>426</v>
      </c>
      <c r="D1195" s="167" t="s">
        <v>124</v>
      </c>
      <c r="E1195" s="103" t="s">
        <v>1787</v>
      </c>
      <c r="F1195" s="167" t="s">
        <v>66</v>
      </c>
      <c r="G1195" s="236">
        <v>0.22916666666666669</v>
      </c>
    </row>
    <row r="1196" spans="1:7" ht="15">
      <c r="A1196" s="190"/>
      <c r="B1196" s="168">
        <f t="shared" si="36"/>
        <v>1090</v>
      </c>
      <c r="C1196" s="103" t="s">
        <v>426</v>
      </c>
      <c r="D1196" s="167" t="s">
        <v>124</v>
      </c>
      <c r="E1196" s="103" t="s">
        <v>1788</v>
      </c>
      <c r="F1196" s="167" t="s">
        <v>66</v>
      </c>
      <c r="G1196" s="236">
        <v>0.3691666666666667</v>
      </c>
    </row>
    <row r="1197" spans="1:7" ht="15">
      <c r="A1197" s="189" t="s">
        <v>2057</v>
      </c>
      <c r="B1197" s="238"/>
      <c r="C1197" s="107" t="s">
        <v>645</v>
      </c>
      <c r="D1197" s="107"/>
      <c r="E1197" s="108"/>
      <c r="F1197" s="167"/>
      <c r="G1197" s="236"/>
    </row>
    <row r="1198" spans="1:7" ht="30">
      <c r="B1198" s="168">
        <f>B1196+1</f>
        <v>1091</v>
      </c>
      <c r="C1198" s="103" t="s">
        <v>426</v>
      </c>
      <c r="D1198" s="167" t="s">
        <v>124</v>
      </c>
      <c r="E1198" s="103" t="s">
        <v>1603</v>
      </c>
      <c r="F1198" s="167" t="s">
        <v>66</v>
      </c>
      <c r="G1198" s="236">
        <v>0.54166666666666674</v>
      </c>
    </row>
    <row r="1199" spans="1:7" ht="15">
      <c r="A1199" s="189" t="s">
        <v>2058</v>
      </c>
      <c r="B1199" s="168"/>
      <c r="C1199" s="107" t="s">
        <v>646</v>
      </c>
      <c r="D1199" s="107"/>
      <c r="E1199" s="108"/>
      <c r="F1199" s="164"/>
      <c r="G1199" s="236"/>
    </row>
    <row r="1200" spans="1:7" ht="15">
      <c r="B1200" s="168">
        <f>B1198+1</f>
        <v>1092</v>
      </c>
      <c r="C1200" s="241" t="s">
        <v>647</v>
      </c>
      <c r="D1200" s="167" t="s">
        <v>119</v>
      </c>
      <c r="E1200" s="110" t="s">
        <v>1207</v>
      </c>
      <c r="F1200" s="167" t="s">
        <v>66</v>
      </c>
      <c r="G1200" s="236">
        <v>3.9166666666666669E-2</v>
      </c>
    </row>
    <row r="1201" spans="1:7" ht="15">
      <c r="A1201" s="190"/>
      <c r="B1201" s="168">
        <f>B1200+1</f>
        <v>1093</v>
      </c>
      <c r="C1201" s="241" t="s">
        <v>647</v>
      </c>
      <c r="D1201" s="167" t="s">
        <v>119</v>
      </c>
      <c r="E1201" s="110" t="s">
        <v>1208</v>
      </c>
      <c r="F1201" s="167" t="s">
        <v>66</v>
      </c>
      <c r="G1201" s="236">
        <v>6.083333333333333E-2</v>
      </c>
    </row>
    <row r="1202" spans="1:7" ht="15">
      <c r="A1202" s="190"/>
      <c r="B1202" s="168">
        <f>B1201+1</f>
        <v>1094</v>
      </c>
      <c r="C1202" s="241" t="s">
        <v>647</v>
      </c>
      <c r="D1202" s="167" t="s">
        <v>119</v>
      </c>
      <c r="E1202" s="110" t="s">
        <v>1209</v>
      </c>
      <c r="F1202" s="167" t="s">
        <v>66</v>
      </c>
      <c r="G1202" s="236">
        <v>5.4166666666666669E-2</v>
      </c>
    </row>
    <row r="1203" spans="1:7" ht="15">
      <c r="A1203" s="190"/>
      <c r="B1203" s="168">
        <f t="shared" ref="B1203:B1266" si="37">B1202+1</f>
        <v>1095</v>
      </c>
      <c r="C1203" s="241" t="s">
        <v>647</v>
      </c>
      <c r="D1203" s="167" t="s">
        <v>119</v>
      </c>
      <c r="E1203" s="110" t="s">
        <v>1210</v>
      </c>
      <c r="F1203" s="167" t="s">
        <v>66</v>
      </c>
      <c r="G1203" s="236">
        <v>0.11833333333333333</v>
      </c>
    </row>
    <row r="1204" spans="1:7" ht="15">
      <c r="A1204" s="190"/>
      <c r="B1204" s="168">
        <f t="shared" si="37"/>
        <v>1096</v>
      </c>
      <c r="C1204" s="241" t="s">
        <v>647</v>
      </c>
      <c r="D1204" s="167" t="s">
        <v>119</v>
      </c>
      <c r="E1204" s="110" t="s">
        <v>1211</v>
      </c>
      <c r="F1204" s="167" t="s">
        <v>66</v>
      </c>
      <c r="G1204" s="236">
        <v>0.14083333333333334</v>
      </c>
    </row>
    <row r="1205" spans="1:7" ht="15">
      <c r="A1205" s="190"/>
      <c r="B1205" s="168">
        <f t="shared" si="37"/>
        <v>1097</v>
      </c>
      <c r="C1205" s="241" t="s">
        <v>647</v>
      </c>
      <c r="D1205" s="167" t="s">
        <v>119</v>
      </c>
      <c r="E1205" s="110" t="s">
        <v>1212</v>
      </c>
      <c r="F1205" s="167" t="s">
        <v>66</v>
      </c>
      <c r="G1205" s="236">
        <v>0.17416666666666666</v>
      </c>
    </row>
    <row r="1206" spans="1:7" ht="15">
      <c r="A1206" s="190"/>
      <c r="B1206" s="168">
        <f t="shared" si="37"/>
        <v>1098</v>
      </c>
      <c r="C1206" s="241" t="s">
        <v>647</v>
      </c>
      <c r="D1206" s="167" t="s">
        <v>119</v>
      </c>
      <c r="E1206" s="110" t="s">
        <v>1213</v>
      </c>
      <c r="F1206" s="167" t="s">
        <v>66</v>
      </c>
      <c r="G1206" s="236">
        <v>0.21500000000000002</v>
      </c>
    </row>
    <row r="1207" spans="1:7" ht="15">
      <c r="A1207" s="190"/>
      <c r="B1207" s="168">
        <f t="shared" si="37"/>
        <v>1099</v>
      </c>
      <c r="C1207" s="241" t="s">
        <v>647</v>
      </c>
      <c r="D1207" s="167" t="s">
        <v>119</v>
      </c>
      <c r="E1207" s="110" t="s">
        <v>1214</v>
      </c>
      <c r="F1207" s="167" t="s">
        <v>66</v>
      </c>
      <c r="G1207" s="236">
        <v>0.20083333333333334</v>
      </c>
    </row>
    <row r="1208" spans="1:7" ht="15">
      <c r="A1208" s="190"/>
      <c r="B1208" s="168">
        <f t="shared" si="37"/>
        <v>1100</v>
      </c>
      <c r="C1208" s="241" t="s">
        <v>647</v>
      </c>
      <c r="D1208" s="167" t="s">
        <v>119</v>
      </c>
      <c r="E1208" s="110" t="s">
        <v>1215</v>
      </c>
      <c r="F1208" s="167" t="s">
        <v>66</v>
      </c>
      <c r="G1208" s="236">
        <v>0.33916666666666667</v>
      </c>
    </row>
    <row r="1209" spans="1:7" ht="15">
      <c r="A1209" s="190"/>
      <c r="B1209" s="168">
        <f t="shared" si="37"/>
        <v>1101</v>
      </c>
      <c r="C1209" s="241" t="s">
        <v>647</v>
      </c>
      <c r="D1209" s="167" t="s">
        <v>119</v>
      </c>
      <c r="E1209" s="124" t="s">
        <v>1216</v>
      </c>
      <c r="F1209" s="167" t="s">
        <v>66</v>
      </c>
      <c r="G1209" s="236">
        <v>0.37083333333333335</v>
      </c>
    </row>
    <row r="1210" spans="1:7" ht="15">
      <c r="A1210" s="190"/>
      <c r="B1210" s="168">
        <f t="shared" si="37"/>
        <v>1102</v>
      </c>
      <c r="C1210" s="124" t="s">
        <v>648</v>
      </c>
      <c r="D1210" s="167" t="s">
        <v>119</v>
      </c>
      <c r="E1210" s="124" t="s">
        <v>649</v>
      </c>
      <c r="F1210" s="167" t="s">
        <v>66</v>
      </c>
      <c r="G1210" s="236">
        <v>0.10500000000000001</v>
      </c>
    </row>
    <row r="1211" spans="1:7" ht="15">
      <c r="A1211" s="190"/>
      <c r="B1211" s="168">
        <f t="shared" si="37"/>
        <v>1103</v>
      </c>
      <c r="C1211" s="124" t="s">
        <v>648</v>
      </c>
      <c r="D1211" s="167" t="s">
        <v>119</v>
      </c>
      <c r="E1211" s="124" t="s">
        <v>650</v>
      </c>
      <c r="F1211" s="167" t="s">
        <v>66</v>
      </c>
      <c r="G1211" s="236">
        <v>0.1275</v>
      </c>
    </row>
    <row r="1212" spans="1:7" ht="15">
      <c r="A1212" s="190"/>
      <c r="B1212" s="168">
        <f t="shared" si="37"/>
        <v>1104</v>
      </c>
      <c r="C1212" s="124" t="s">
        <v>648</v>
      </c>
      <c r="D1212" s="167" t="s">
        <v>119</v>
      </c>
      <c r="E1212" s="124" t="s">
        <v>651</v>
      </c>
      <c r="F1212" s="167" t="s">
        <v>66</v>
      </c>
      <c r="G1212" s="236">
        <v>0.18333333333333335</v>
      </c>
    </row>
    <row r="1213" spans="1:7" ht="15">
      <c r="A1213" s="190"/>
      <c r="B1213" s="168">
        <f t="shared" si="37"/>
        <v>1105</v>
      </c>
      <c r="C1213" s="110" t="s">
        <v>564</v>
      </c>
      <c r="D1213" s="167" t="s">
        <v>119</v>
      </c>
      <c r="E1213" s="110" t="s">
        <v>652</v>
      </c>
      <c r="F1213" s="167" t="s">
        <v>66</v>
      </c>
      <c r="G1213" s="236">
        <v>3.1666666666666669E-2</v>
      </c>
    </row>
    <row r="1214" spans="1:7" ht="15">
      <c r="A1214" s="190"/>
      <c r="B1214" s="168">
        <f t="shared" si="37"/>
        <v>1106</v>
      </c>
      <c r="C1214" s="110" t="s">
        <v>564</v>
      </c>
      <c r="D1214" s="167" t="s">
        <v>119</v>
      </c>
      <c r="E1214" s="110" t="s">
        <v>653</v>
      </c>
      <c r="F1214" s="167" t="s">
        <v>66</v>
      </c>
      <c r="G1214" s="236">
        <v>5.3333333333333337E-2</v>
      </c>
    </row>
    <row r="1215" spans="1:7" ht="15">
      <c r="A1215" s="190"/>
      <c r="B1215" s="168">
        <f t="shared" si="37"/>
        <v>1107</v>
      </c>
      <c r="C1215" s="110" t="s">
        <v>564</v>
      </c>
      <c r="D1215" s="167" t="s">
        <v>119</v>
      </c>
      <c r="E1215" s="110" t="s">
        <v>654</v>
      </c>
      <c r="F1215" s="167" t="s">
        <v>66</v>
      </c>
      <c r="G1215" s="236">
        <v>0.11000000000000001</v>
      </c>
    </row>
    <row r="1216" spans="1:7" ht="15">
      <c r="A1216" s="190"/>
      <c r="B1216" s="168">
        <f t="shared" si="37"/>
        <v>1108</v>
      </c>
      <c r="C1216" s="110" t="s">
        <v>564</v>
      </c>
      <c r="D1216" s="167" t="s">
        <v>119</v>
      </c>
      <c r="E1216" s="110" t="s">
        <v>655</v>
      </c>
      <c r="F1216" s="167" t="s">
        <v>66</v>
      </c>
      <c r="G1216" s="236">
        <v>0.23916666666666667</v>
      </c>
    </row>
    <row r="1217" spans="1:7" ht="15">
      <c r="A1217" s="190"/>
      <c r="B1217" s="168">
        <f t="shared" si="37"/>
        <v>1109</v>
      </c>
      <c r="C1217" s="110" t="s">
        <v>564</v>
      </c>
      <c r="D1217" s="167" t="s">
        <v>119</v>
      </c>
      <c r="E1217" s="110" t="s">
        <v>656</v>
      </c>
      <c r="F1217" s="167" t="s">
        <v>66</v>
      </c>
      <c r="G1217" s="236">
        <v>0.46833333333333338</v>
      </c>
    </row>
    <row r="1218" spans="1:7" ht="15">
      <c r="A1218" s="190"/>
      <c r="B1218" s="168">
        <f t="shared" si="37"/>
        <v>1110</v>
      </c>
      <c r="C1218" s="110" t="s">
        <v>564</v>
      </c>
      <c r="D1218" s="167" t="s">
        <v>119</v>
      </c>
      <c r="E1218" s="110" t="s">
        <v>657</v>
      </c>
      <c r="F1218" s="167" t="s">
        <v>66</v>
      </c>
      <c r="G1218" s="236">
        <v>0.68833333333333335</v>
      </c>
    </row>
    <row r="1219" spans="1:7" ht="15">
      <c r="A1219" s="190"/>
      <c r="B1219" s="168">
        <f t="shared" si="37"/>
        <v>1111</v>
      </c>
      <c r="C1219" s="110" t="s">
        <v>564</v>
      </c>
      <c r="D1219" s="167" t="s">
        <v>119</v>
      </c>
      <c r="E1219" s="110" t="s">
        <v>658</v>
      </c>
      <c r="F1219" s="167" t="s">
        <v>66</v>
      </c>
      <c r="G1219" s="236">
        <v>3.1666666666666669E-2</v>
      </c>
    </row>
    <row r="1220" spans="1:7" ht="15">
      <c r="A1220" s="190"/>
      <c r="B1220" s="168">
        <f t="shared" si="37"/>
        <v>1112</v>
      </c>
      <c r="C1220" s="110" t="s">
        <v>564</v>
      </c>
      <c r="D1220" s="167" t="s">
        <v>119</v>
      </c>
      <c r="E1220" s="110" t="s">
        <v>659</v>
      </c>
      <c r="F1220" s="167" t="s">
        <v>66</v>
      </c>
      <c r="G1220" s="236">
        <v>5.3333333333333337E-2</v>
      </c>
    </row>
    <row r="1221" spans="1:7" ht="15">
      <c r="A1221" s="190"/>
      <c r="B1221" s="168">
        <f t="shared" si="37"/>
        <v>1113</v>
      </c>
      <c r="C1221" s="110" t="s">
        <v>564</v>
      </c>
      <c r="D1221" s="167" t="s">
        <v>119</v>
      </c>
      <c r="E1221" s="110" t="s">
        <v>660</v>
      </c>
      <c r="F1221" s="167" t="s">
        <v>66</v>
      </c>
      <c r="G1221" s="236">
        <v>0.11000000000000001</v>
      </c>
    </row>
    <row r="1222" spans="1:7" ht="15">
      <c r="A1222" s="190"/>
      <c r="B1222" s="168">
        <f t="shared" si="37"/>
        <v>1114</v>
      </c>
      <c r="C1222" s="110" t="s">
        <v>564</v>
      </c>
      <c r="D1222" s="167" t="s">
        <v>119</v>
      </c>
      <c r="E1222" s="110" t="s">
        <v>661</v>
      </c>
      <c r="F1222" s="167" t="s">
        <v>66</v>
      </c>
      <c r="G1222" s="236">
        <v>0.28916666666666668</v>
      </c>
    </row>
    <row r="1223" spans="1:7" ht="15">
      <c r="A1223" s="190"/>
      <c r="B1223" s="168">
        <f t="shared" si="37"/>
        <v>1115</v>
      </c>
      <c r="C1223" s="110" t="s">
        <v>564</v>
      </c>
      <c r="D1223" s="167" t="s">
        <v>119</v>
      </c>
      <c r="E1223" s="110" t="s">
        <v>662</v>
      </c>
      <c r="F1223" s="167" t="s">
        <v>66</v>
      </c>
      <c r="G1223" s="236">
        <v>0.51750000000000007</v>
      </c>
    </row>
    <row r="1224" spans="1:7" ht="15">
      <c r="A1224" s="190"/>
      <c r="B1224" s="168">
        <f t="shared" si="37"/>
        <v>1116</v>
      </c>
      <c r="C1224" s="110" t="s">
        <v>564</v>
      </c>
      <c r="D1224" s="167" t="s">
        <v>119</v>
      </c>
      <c r="E1224" s="110" t="s">
        <v>663</v>
      </c>
      <c r="F1224" s="167" t="s">
        <v>66</v>
      </c>
      <c r="G1224" s="236">
        <v>0.75833333333333341</v>
      </c>
    </row>
    <row r="1225" spans="1:7" ht="15">
      <c r="A1225" s="190"/>
      <c r="B1225" s="168">
        <f t="shared" si="37"/>
        <v>1117</v>
      </c>
      <c r="C1225" s="110" t="s">
        <v>566</v>
      </c>
      <c r="D1225" s="167" t="s">
        <v>119</v>
      </c>
      <c r="E1225" s="110" t="s">
        <v>664</v>
      </c>
      <c r="F1225" s="167" t="s">
        <v>66</v>
      </c>
      <c r="G1225" s="236">
        <v>4.083333333333334E-2</v>
      </c>
    </row>
    <row r="1226" spans="1:7" ht="15">
      <c r="A1226" s="190"/>
      <c r="B1226" s="168">
        <f t="shared" si="37"/>
        <v>1118</v>
      </c>
      <c r="C1226" s="110" t="s">
        <v>566</v>
      </c>
      <c r="D1226" s="167" t="s">
        <v>119</v>
      </c>
      <c r="E1226" s="110" t="s">
        <v>665</v>
      </c>
      <c r="F1226" s="167" t="s">
        <v>66</v>
      </c>
      <c r="G1226" s="236">
        <v>0.11250000000000002</v>
      </c>
    </row>
    <row r="1227" spans="1:7" ht="15">
      <c r="A1227" s="190"/>
      <c r="B1227" s="168">
        <f t="shared" si="37"/>
        <v>1119</v>
      </c>
      <c r="C1227" s="110" t="s">
        <v>566</v>
      </c>
      <c r="D1227" s="167" t="s">
        <v>119</v>
      </c>
      <c r="E1227" s="110" t="s">
        <v>1217</v>
      </c>
      <c r="F1227" s="167" t="s">
        <v>66</v>
      </c>
      <c r="G1227" s="236">
        <v>0.155</v>
      </c>
    </row>
    <row r="1228" spans="1:7" ht="15">
      <c r="A1228" s="190"/>
      <c r="B1228" s="168">
        <f t="shared" si="37"/>
        <v>1120</v>
      </c>
      <c r="C1228" s="110" t="s">
        <v>566</v>
      </c>
      <c r="D1228" s="167" t="s">
        <v>119</v>
      </c>
      <c r="E1228" s="110" t="s">
        <v>1218</v>
      </c>
      <c r="F1228" s="167" t="s">
        <v>66</v>
      </c>
      <c r="G1228" s="236">
        <v>0.36749999999999999</v>
      </c>
    </row>
    <row r="1229" spans="1:7" ht="15">
      <c r="A1229" s="190"/>
      <c r="B1229" s="168">
        <f t="shared" si="37"/>
        <v>1121</v>
      </c>
      <c r="C1229" s="110" t="s">
        <v>566</v>
      </c>
      <c r="D1229" s="167" t="s">
        <v>119</v>
      </c>
      <c r="E1229" s="110" t="s">
        <v>1219</v>
      </c>
      <c r="F1229" s="167" t="s">
        <v>66</v>
      </c>
      <c r="G1229" s="236">
        <v>0.57999999999999996</v>
      </c>
    </row>
    <row r="1230" spans="1:7" ht="15">
      <c r="A1230" s="190"/>
      <c r="B1230" s="168">
        <f t="shared" si="37"/>
        <v>1122</v>
      </c>
      <c r="C1230" s="110" t="s">
        <v>566</v>
      </c>
      <c r="D1230" s="167" t="s">
        <v>119</v>
      </c>
      <c r="E1230" s="110" t="s">
        <v>1220</v>
      </c>
      <c r="F1230" s="167" t="s">
        <v>66</v>
      </c>
      <c r="G1230" s="236">
        <v>1.0516666666666667</v>
      </c>
    </row>
    <row r="1231" spans="1:7" ht="15">
      <c r="A1231" s="190"/>
      <c r="B1231" s="168">
        <f t="shared" si="37"/>
        <v>1123</v>
      </c>
      <c r="C1231" s="110" t="s">
        <v>566</v>
      </c>
      <c r="D1231" s="167" t="s">
        <v>119</v>
      </c>
      <c r="E1231" s="110" t="s">
        <v>1221</v>
      </c>
      <c r="F1231" s="167" t="s">
        <v>66</v>
      </c>
      <c r="G1231" s="236" t="s">
        <v>1902</v>
      </c>
    </row>
    <row r="1232" spans="1:7" ht="15">
      <c r="A1232" s="190"/>
      <c r="B1232" s="168">
        <f t="shared" si="37"/>
        <v>1124</v>
      </c>
      <c r="C1232" s="110" t="s">
        <v>566</v>
      </c>
      <c r="D1232" s="167" t="s">
        <v>119</v>
      </c>
      <c r="E1232" s="110" t="s">
        <v>1222</v>
      </c>
      <c r="F1232" s="167" t="s">
        <v>66</v>
      </c>
      <c r="G1232" s="236">
        <v>0.13</v>
      </c>
    </row>
    <row r="1233" spans="1:7" ht="15">
      <c r="A1233" s="190"/>
      <c r="B1233" s="168">
        <f t="shared" si="37"/>
        <v>1125</v>
      </c>
      <c r="C1233" s="110" t="s">
        <v>566</v>
      </c>
      <c r="D1233" s="167" t="s">
        <v>119</v>
      </c>
      <c r="E1233" s="110" t="s">
        <v>1223</v>
      </c>
      <c r="F1233" s="167" t="s">
        <v>66</v>
      </c>
      <c r="G1233" s="236">
        <v>7.0833333333333345E-2</v>
      </c>
    </row>
    <row r="1234" spans="1:7" ht="15">
      <c r="A1234" s="190"/>
      <c r="B1234" s="168">
        <f t="shared" si="37"/>
        <v>1126</v>
      </c>
      <c r="C1234" s="110" t="s">
        <v>566</v>
      </c>
      <c r="D1234" s="167" t="s">
        <v>119</v>
      </c>
      <c r="E1234" s="110" t="s">
        <v>1224</v>
      </c>
      <c r="F1234" s="167" t="s">
        <v>66</v>
      </c>
      <c r="G1234" s="236">
        <v>0.16500000000000001</v>
      </c>
    </row>
    <row r="1235" spans="1:7" ht="15">
      <c r="A1235" s="190"/>
      <c r="B1235" s="168">
        <f t="shared" si="37"/>
        <v>1127</v>
      </c>
      <c r="C1235" s="110" t="s">
        <v>566</v>
      </c>
      <c r="D1235" s="167" t="s">
        <v>119</v>
      </c>
      <c r="E1235" s="110" t="s">
        <v>1225</v>
      </c>
      <c r="F1235" s="167" t="s">
        <v>66</v>
      </c>
      <c r="G1235" s="236">
        <v>0.11416666666666668</v>
      </c>
    </row>
    <row r="1236" spans="1:7" ht="15">
      <c r="A1236" s="190"/>
      <c r="B1236" s="168">
        <f t="shared" si="37"/>
        <v>1128</v>
      </c>
      <c r="C1236" s="110" t="s">
        <v>566</v>
      </c>
      <c r="D1236" s="167" t="s">
        <v>119</v>
      </c>
      <c r="E1236" s="110" t="s">
        <v>1226</v>
      </c>
      <c r="F1236" s="167" t="s">
        <v>66</v>
      </c>
      <c r="G1236" s="236">
        <v>0.11500000000000002</v>
      </c>
    </row>
    <row r="1237" spans="1:7" ht="15">
      <c r="A1237" s="190"/>
      <c r="B1237" s="168">
        <f t="shared" si="37"/>
        <v>1129</v>
      </c>
      <c r="C1237" s="110" t="s">
        <v>566</v>
      </c>
      <c r="D1237" s="167" t="s">
        <v>119</v>
      </c>
      <c r="E1237" s="110" t="s">
        <v>1227</v>
      </c>
      <c r="F1237" s="167" t="s">
        <v>66</v>
      </c>
      <c r="G1237" s="236">
        <v>0.53583333333333338</v>
      </c>
    </row>
    <row r="1238" spans="1:7" ht="15">
      <c r="A1238" s="190"/>
      <c r="B1238" s="168">
        <f t="shared" si="37"/>
        <v>1130</v>
      </c>
      <c r="C1238" s="110" t="s">
        <v>566</v>
      </c>
      <c r="D1238" s="167" t="s">
        <v>119</v>
      </c>
      <c r="E1238" s="110" t="s">
        <v>1228</v>
      </c>
      <c r="F1238" s="167" t="s">
        <v>66</v>
      </c>
      <c r="G1238" s="236">
        <v>0.24416666666666667</v>
      </c>
    </row>
    <row r="1239" spans="1:7" ht="15">
      <c r="A1239" s="190"/>
      <c r="B1239" s="168">
        <f t="shared" si="37"/>
        <v>1131</v>
      </c>
      <c r="C1239" s="110" t="s">
        <v>566</v>
      </c>
      <c r="D1239" s="167" t="s">
        <v>119</v>
      </c>
      <c r="E1239" s="110" t="s">
        <v>1229</v>
      </c>
      <c r="F1239" s="167" t="s">
        <v>66</v>
      </c>
      <c r="G1239" s="236">
        <v>0.25750000000000001</v>
      </c>
    </row>
    <row r="1240" spans="1:7" ht="15">
      <c r="A1240" s="190"/>
      <c r="B1240" s="168">
        <f t="shared" si="37"/>
        <v>1132</v>
      </c>
      <c r="C1240" s="110" t="s">
        <v>566</v>
      </c>
      <c r="D1240" s="167" t="s">
        <v>119</v>
      </c>
      <c r="E1240" s="110" t="s">
        <v>1230</v>
      </c>
      <c r="F1240" s="167" t="s">
        <v>66</v>
      </c>
      <c r="G1240" s="236">
        <v>0.49916666666666665</v>
      </c>
    </row>
    <row r="1241" spans="1:7" ht="15">
      <c r="A1241" s="190"/>
      <c r="B1241" s="168">
        <f t="shared" si="37"/>
        <v>1133</v>
      </c>
      <c r="C1241" s="110" t="s">
        <v>566</v>
      </c>
      <c r="D1241" s="167" t="s">
        <v>119</v>
      </c>
      <c r="E1241" s="110" t="s">
        <v>1231</v>
      </c>
      <c r="F1241" s="167" t="s">
        <v>66</v>
      </c>
      <c r="G1241" s="236">
        <v>0.68333333333333335</v>
      </c>
    </row>
    <row r="1242" spans="1:7" ht="15">
      <c r="A1242" s="190"/>
      <c r="B1242" s="168">
        <f t="shared" si="37"/>
        <v>1134</v>
      </c>
      <c r="C1242" s="110" t="s">
        <v>566</v>
      </c>
      <c r="D1242" s="167" t="s">
        <v>119</v>
      </c>
      <c r="E1242" s="110" t="s">
        <v>1232</v>
      </c>
      <c r="F1242" s="167" t="s">
        <v>66</v>
      </c>
      <c r="G1242" s="236">
        <v>1.0333333333333334</v>
      </c>
    </row>
    <row r="1243" spans="1:7" ht="15">
      <c r="A1243" s="190"/>
      <c r="B1243" s="168">
        <f t="shared" si="37"/>
        <v>1135</v>
      </c>
      <c r="C1243" s="110" t="s">
        <v>566</v>
      </c>
      <c r="D1243" s="167" t="s">
        <v>119</v>
      </c>
      <c r="E1243" s="110" t="s">
        <v>1233</v>
      </c>
      <c r="F1243" s="167" t="s">
        <v>66</v>
      </c>
      <c r="G1243" s="236">
        <v>0.99833333333333329</v>
      </c>
    </row>
    <row r="1244" spans="1:7" ht="15">
      <c r="A1244" s="190"/>
      <c r="B1244" s="168">
        <f t="shared" si="37"/>
        <v>1136</v>
      </c>
      <c r="C1244" s="242" t="s">
        <v>666</v>
      </c>
      <c r="D1244" s="167" t="s">
        <v>119</v>
      </c>
      <c r="E1244" s="124" t="s">
        <v>665</v>
      </c>
      <c r="F1244" s="167" t="s">
        <v>66</v>
      </c>
      <c r="G1244" s="236">
        <v>0.26916666666666667</v>
      </c>
    </row>
    <row r="1245" spans="1:7" ht="15">
      <c r="A1245" s="190"/>
      <c r="B1245" s="168">
        <f t="shared" si="37"/>
        <v>1137</v>
      </c>
      <c r="C1245" s="242" t="s">
        <v>666</v>
      </c>
      <c r="D1245" s="167" t="s">
        <v>119</v>
      </c>
      <c r="E1245" s="124" t="s">
        <v>1217</v>
      </c>
      <c r="F1245" s="167" t="s">
        <v>66</v>
      </c>
      <c r="G1245" s="236">
        <v>0.38666666666666671</v>
      </c>
    </row>
    <row r="1246" spans="1:7" ht="15">
      <c r="A1246" s="190"/>
      <c r="B1246" s="168">
        <f t="shared" si="37"/>
        <v>1138</v>
      </c>
      <c r="C1246" s="110" t="s">
        <v>667</v>
      </c>
      <c r="D1246" s="167" t="s">
        <v>119</v>
      </c>
      <c r="E1246" s="110" t="s">
        <v>664</v>
      </c>
      <c r="F1246" s="167" t="s">
        <v>66</v>
      </c>
      <c r="G1246" s="236">
        <v>1.4041666666666668</v>
      </c>
    </row>
    <row r="1247" spans="1:7" ht="15">
      <c r="A1247" s="190"/>
      <c r="B1247" s="168">
        <f t="shared" si="37"/>
        <v>1139</v>
      </c>
      <c r="C1247" s="110" t="s">
        <v>667</v>
      </c>
      <c r="D1247" s="167" t="s">
        <v>119</v>
      </c>
      <c r="E1247" s="110" t="s">
        <v>665</v>
      </c>
      <c r="F1247" s="167" t="s">
        <v>66</v>
      </c>
      <c r="G1247" s="236">
        <v>1.5508333333333333</v>
      </c>
    </row>
    <row r="1248" spans="1:7" ht="15">
      <c r="A1248" s="190"/>
      <c r="B1248" s="168">
        <f t="shared" si="37"/>
        <v>1140</v>
      </c>
      <c r="C1248" s="110" t="s">
        <v>667</v>
      </c>
      <c r="D1248" s="167" t="s">
        <v>119</v>
      </c>
      <c r="E1248" s="110" t="s">
        <v>1217</v>
      </c>
      <c r="F1248" s="167" t="s">
        <v>66</v>
      </c>
      <c r="G1248" s="236">
        <v>1.3016666666666667</v>
      </c>
    </row>
    <row r="1249" spans="1:7" ht="15">
      <c r="A1249" s="190"/>
      <c r="B1249" s="168">
        <f t="shared" si="37"/>
        <v>1141</v>
      </c>
      <c r="C1249" s="110" t="s">
        <v>668</v>
      </c>
      <c r="D1249" s="167" t="s">
        <v>119</v>
      </c>
      <c r="E1249" s="110" t="s">
        <v>664</v>
      </c>
      <c r="F1249" s="167" t="s">
        <v>66</v>
      </c>
      <c r="G1249" s="236">
        <v>2.1666666666666667E-2</v>
      </c>
    </row>
    <row r="1250" spans="1:7" ht="15">
      <c r="A1250" s="190"/>
      <c r="B1250" s="168">
        <f t="shared" si="37"/>
        <v>1142</v>
      </c>
      <c r="C1250" s="110" t="s">
        <v>668</v>
      </c>
      <c r="D1250" s="167" t="s">
        <v>119</v>
      </c>
      <c r="E1250" s="110" t="s">
        <v>665</v>
      </c>
      <c r="F1250" s="167" t="s">
        <v>66</v>
      </c>
      <c r="G1250" s="236">
        <v>3.3333333333333333E-2</v>
      </c>
    </row>
    <row r="1251" spans="1:7" ht="15">
      <c r="A1251" s="190"/>
      <c r="B1251" s="168">
        <f t="shared" si="37"/>
        <v>1143</v>
      </c>
      <c r="C1251" s="110" t="s">
        <v>668</v>
      </c>
      <c r="D1251" s="167" t="s">
        <v>119</v>
      </c>
      <c r="E1251" s="110" t="s">
        <v>1217</v>
      </c>
      <c r="F1251" s="167" t="s">
        <v>66</v>
      </c>
      <c r="G1251" s="236">
        <v>6.083333333333333E-2</v>
      </c>
    </row>
    <row r="1252" spans="1:7" ht="15">
      <c r="A1252" s="190"/>
      <c r="B1252" s="168">
        <f t="shared" si="37"/>
        <v>1144</v>
      </c>
      <c r="C1252" s="110" t="s">
        <v>668</v>
      </c>
      <c r="D1252" s="167" t="s">
        <v>119</v>
      </c>
      <c r="E1252" s="110" t="s">
        <v>1218</v>
      </c>
      <c r="F1252" s="167" t="s">
        <v>66</v>
      </c>
      <c r="G1252" s="236">
        <v>0.16916666666666669</v>
      </c>
    </row>
    <row r="1253" spans="1:7" ht="15">
      <c r="A1253" s="190"/>
      <c r="B1253" s="168">
        <f t="shared" si="37"/>
        <v>1145</v>
      </c>
      <c r="C1253" s="110" t="s">
        <v>668</v>
      </c>
      <c r="D1253" s="167" t="s">
        <v>119</v>
      </c>
      <c r="E1253" s="110" t="s">
        <v>1219</v>
      </c>
      <c r="F1253" s="167" t="s">
        <v>66</v>
      </c>
      <c r="G1253" s="236">
        <v>0.14399999999999999</v>
      </c>
    </row>
    <row r="1254" spans="1:7" ht="15">
      <c r="A1254" s="190"/>
      <c r="B1254" s="168">
        <f t="shared" si="37"/>
        <v>1146</v>
      </c>
      <c r="C1254" s="110" t="s">
        <v>668</v>
      </c>
      <c r="D1254" s="167" t="s">
        <v>119</v>
      </c>
      <c r="E1254" s="110" t="s">
        <v>1220</v>
      </c>
      <c r="F1254" s="167" t="s">
        <v>66</v>
      </c>
      <c r="G1254" s="236">
        <v>0.24</v>
      </c>
    </row>
    <row r="1255" spans="1:7" ht="15">
      <c r="A1255" s="190"/>
      <c r="B1255" s="168">
        <f t="shared" si="37"/>
        <v>1147</v>
      </c>
      <c r="C1255" s="110" t="s">
        <v>669</v>
      </c>
      <c r="D1255" s="167" t="s">
        <v>119</v>
      </c>
      <c r="E1255" s="110" t="s">
        <v>664</v>
      </c>
      <c r="F1255" s="167" t="s">
        <v>66</v>
      </c>
      <c r="G1255" s="236">
        <v>0.46416666666666673</v>
      </c>
    </row>
    <row r="1256" spans="1:7" ht="15">
      <c r="A1256" s="190"/>
      <c r="B1256" s="168">
        <f t="shared" si="37"/>
        <v>1148</v>
      </c>
      <c r="C1256" s="110" t="s">
        <v>669</v>
      </c>
      <c r="D1256" s="167" t="s">
        <v>119</v>
      </c>
      <c r="E1256" s="110" t="s">
        <v>665</v>
      </c>
      <c r="F1256" s="167" t="s">
        <v>66</v>
      </c>
      <c r="G1256" s="236">
        <v>0.56333333333333335</v>
      </c>
    </row>
    <row r="1257" spans="1:7" ht="15">
      <c r="A1257" s="190"/>
      <c r="B1257" s="168">
        <f t="shared" si="37"/>
        <v>1149</v>
      </c>
      <c r="C1257" s="110" t="s">
        <v>669</v>
      </c>
      <c r="D1257" s="167" t="s">
        <v>119</v>
      </c>
      <c r="E1257" s="110" t="s">
        <v>1217</v>
      </c>
      <c r="F1257" s="167" t="s">
        <v>66</v>
      </c>
      <c r="G1257" s="236">
        <v>0.75583333333333336</v>
      </c>
    </row>
    <row r="1258" spans="1:7" ht="15">
      <c r="A1258" s="190"/>
      <c r="B1258" s="168">
        <f t="shared" si="37"/>
        <v>1150</v>
      </c>
      <c r="C1258" s="110" t="s">
        <v>669</v>
      </c>
      <c r="D1258" s="167" t="s">
        <v>119</v>
      </c>
      <c r="E1258" s="110" t="s">
        <v>1218</v>
      </c>
      <c r="F1258" s="167" t="s">
        <v>66</v>
      </c>
      <c r="G1258" s="236">
        <v>2.1708333333333334</v>
      </c>
    </row>
    <row r="1259" spans="1:7" ht="15">
      <c r="A1259" s="190"/>
      <c r="B1259" s="168">
        <f t="shared" si="37"/>
        <v>1151</v>
      </c>
      <c r="C1259" s="110" t="s">
        <v>669</v>
      </c>
      <c r="D1259" s="167" t="s">
        <v>119</v>
      </c>
      <c r="E1259" s="110" t="s">
        <v>1219</v>
      </c>
      <c r="F1259" s="167" t="s">
        <v>66</v>
      </c>
      <c r="G1259" s="236">
        <v>3.0308333333333333</v>
      </c>
    </row>
    <row r="1260" spans="1:7" ht="15">
      <c r="A1260" s="190"/>
      <c r="B1260" s="168">
        <f t="shared" si="37"/>
        <v>1152</v>
      </c>
      <c r="C1260" s="110" t="s">
        <v>669</v>
      </c>
      <c r="D1260" s="167" t="s">
        <v>119</v>
      </c>
      <c r="E1260" s="110" t="s">
        <v>1220</v>
      </c>
      <c r="F1260" s="167" t="s">
        <v>66</v>
      </c>
      <c r="G1260" s="236">
        <v>5.065833333333333</v>
      </c>
    </row>
    <row r="1261" spans="1:7" ht="15">
      <c r="A1261" s="190"/>
      <c r="B1261" s="168">
        <f t="shared" si="37"/>
        <v>1153</v>
      </c>
      <c r="C1261" s="110" t="s">
        <v>504</v>
      </c>
      <c r="D1261" s="167" t="s">
        <v>119</v>
      </c>
      <c r="E1261" s="110" t="s">
        <v>664</v>
      </c>
      <c r="F1261" s="167" t="s">
        <v>66</v>
      </c>
      <c r="G1261" s="236">
        <v>2.5833333333333333E-2</v>
      </c>
    </row>
    <row r="1262" spans="1:7" ht="15">
      <c r="A1262" s="190"/>
      <c r="B1262" s="168">
        <f t="shared" si="37"/>
        <v>1154</v>
      </c>
      <c r="C1262" s="110" t="s">
        <v>504</v>
      </c>
      <c r="D1262" s="167" t="s">
        <v>119</v>
      </c>
      <c r="E1262" s="110" t="s">
        <v>665</v>
      </c>
      <c r="F1262" s="167" t="s">
        <v>66</v>
      </c>
      <c r="G1262" s="236">
        <v>3.9166666666666669E-2</v>
      </c>
    </row>
    <row r="1263" spans="1:7" ht="15">
      <c r="A1263" s="190"/>
      <c r="B1263" s="168">
        <f t="shared" si="37"/>
        <v>1155</v>
      </c>
      <c r="C1263" s="110" t="s">
        <v>504</v>
      </c>
      <c r="D1263" s="167" t="s">
        <v>119</v>
      </c>
      <c r="E1263" s="110" t="s">
        <v>1217</v>
      </c>
      <c r="F1263" s="167" t="s">
        <v>66</v>
      </c>
      <c r="G1263" s="236">
        <v>6.9166666666666668E-2</v>
      </c>
    </row>
    <row r="1264" spans="1:7" ht="15">
      <c r="A1264" s="190"/>
      <c r="B1264" s="168">
        <f t="shared" si="37"/>
        <v>1156</v>
      </c>
      <c r="C1264" s="110" t="s">
        <v>504</v>
      </c>
      <c r="D1264" s="167" t="s">
        <v>119</v>
      </c>
      <c r="E1264" s="110" t="s">
        <v>1218</v>
      </c>
      <c r="F1264" s="167" t="s">
        <v>66</v>
      </c>
      <c r="G1264" s="236">
        <v>0.16750000000000001</v>
      </c>
    </row>
    <row r="1265" spans="1:7" ht="15">
      <c r="A1265" s="190"/>
      <c r="B1265" s="168">
        <f t="shared" si="37"/>
        <v>1157</v>
      </c>
      <c r="C1265" s="110" t="s">
        <v>504</v>
      </c>
      <c r="D1265" s="167" t="s">
        <v>119</v>
      </c>
      <c r="E1265" s="110" t="s">
        <v>1219</v>
      </c>
      <c r="F1265" s="167" t="s">
        <v>66</v>
      </c>
      <c r="G1265" s="236">
        <v>0.35833333333333334</v>
      </c>
    </row>
    <row r="1266" spans="1:7" ht="15">
      <c r="A1266" s="190"/>
      <c r="B1266" s="168">
        <f t="shared" si="37"/>
        <v>1158</v>
      </c>
      <c r="C1266" s="110" t="s">
        <v>504</v>
      </c>
      <c r="D1266" s="167" t="s">
        <v>119</v>
      </c>
      <c r="E1266" s="110" t="s">
        <v>1220</v>
      </c>
      <c r="F1266" s="167" t="s">
        <v>66</v>
      </c>
      <c r="G1266" s="236">
        <v>0.45916666666666672</v>
      </c>
    </row>
    <row r="1267" spans="1:7" ht="15">
      <c r="A1267" s="190"/>
      <c r="B1267" s="168">
        <f t="shared" ref="B1267:B1305" si="38">B1266+1</f>
        <v>1159</v>
      </c>
      <c r="C1267" s="241" t="s">
        <v>647</v>
      </c>
      <c r="D1267" s="167" t="s">
        <v>119</v>
      </c>
      <c r="E1267" s="110" t="s">
        <v>1207</v>
      </c>
      <c r="F1267" s="167" t="s">
        <v>66</v>
      </c>
      <c r="G1267" s="236">
        <v>7.1999999999999995E-2</v>
      </c>
    </row>
    <row r="1268" spans="1:7" ht="15">
      <c r="A1268" s="190"/>
      <c r="B1268" s="168">
        <f t="shared" si="38"/>
        <v>1160</v>
      </c>
      <c r="C1268" s="241" t="s">
        <v>647</v>
      </c>
      <c r="D1268" s="167" t="s">
        <v>119</v>
      </c>
      <c r="E1268" s="110" t="s">
        <v>1208</v>
      </c>
      <c r="F1268" s="167" t="s">
        <v>66</v>
      </c>
      <c r="G1268" s="236">
        <v>7.1999999999999995E-2</v>
      </c>
    </row>
    <row r="1269" spans="1:7" ht="15">
      <c r="A1269" s="190"/>
      <c r="B1269" s="168">
        <f t="shared" si="38"/>
        <v>1161</v>
      </c>
      <c r="C1269" s="241" t="s">
        <v>647</v>
      </c>
      <c r="D1269" s="167" t="s">
        <v>119</v>
      </c>
      <c r="E1269" s="110" t="s">
        <v>1209</v>
      </c>
      <c r="F1269" s="167" t="s">
        <v>66</v>
      </c>
      <c r="G1269" s="236">
        <v>7.1999999999999995E-2</v>
      </c>
    </row>
    <row r="1270" spans="1:7" ht="15">
      <c r="A1270" s="190"/>
      <c r="B1270" s="168">
        <f t="shared" si="38"/>
        <v>1162</v>
      </c>
      <c r="C1270" s="241" t="s">
        <v>647</v>
      </c>
      <c r="D1270" s="167" t="s">
        <v>119</v>
      </c>
      <c r="E1270" s="110" t="s">
        <v>1210</v>
      </c>
      <c r="F1270" s="167" t="s">
        <v>66</v>
      </c>
      <c r="G1270" s="236">
        <v>0.24</v>
      </c>
    </row>
    <row r="1271" spans="1:7" ht="15">
      <c r="A1271" s="190"/>
      <c r="B1271" s="168">
        <f t="shared" si="38"/>
        <v>1163</v>
      </c>
      <c r="C1271" s="241" t="s">
        <v>647</v>
      </c>
      <c r="D1271" s="167" t="s">
        <v>119</v>
      </c>
      <c r="E1271" s="110" t="s">
        <v>1213</v>
      </c>
      <c r="F1271" s="167" t="s">
        <v>66</v>
      </c>
      <c r="G1271" s="236">
        <v>0.16</v>
      </c>
    </row>
    <row r="1272" spans="1:7" ht="15">
      <c r="A1272" s="190"/>
      <c r="B1272" s="168">
        <f t="shared" si="38"/>
        <v>1164</v>
      </c>
      <c r="C1272" s="241" t="s">
        <v>647</v>
      </c>
      <c r="D1272" s="167" t="s">
        <v>119</v>
      </c>
      <c r="E1272" s="110" t="s">
        <v>1682</v>
      </c>
      <c r="F1272" s="167" t="s">
        <v>66</v>
      </c>
      <c r="G1272" s="236">
        <v>0.16999999999999998</v>
      </c>
    </row>
    <row r="1273" spans="1:7" ht="15">
      <c r="A1273" s="190"/>
      <c r="B1273" s="168">
        <f t="shared" si="38"/>
        <v>1165</v>
      </c>
      <c r="C1273" s="241" t="s">
        <v>647</v>
      </c>
      <c r="D1273" s="167" t="s">
        <v>119</v>
      </c>
      <c r="E1273" s="110" t="s">
        <v>1215</v>
      </c>
      <c r="F1273" s="167" t="s">
        <v>66</v>
      </c>
      <c r="G1273" s="236">
        <v>0.34399999999999997</v>
      </c>
    </row>
    <row r="1274" spans="1:7" ht="15">
      <c r="A1274" s="190"/>
      <c r="B1274" s="168">
        <f t="shared" si="38"/>
        <v>1166</v>
      </c>
      <c r="C1274" s="241" t="s">
        <v>647</v>
      </c>
      <c r="D1274" s="167" t="s">
        <v>119</v>
      </c>
      <c r="E1274" s="124" t="s">
        <v>1216</v>
      </c>
      <c r="F1274" s="167" t="s">
        <v>66</v>
      </c>
      <c r="G1274" s="236">
        <v>0.29599999999999999</v>
      </c>
    </row>
    <row r="1275" spans="1:7" ht="15">
      <c r="A1275" s="190"/>
      <c r="B1275" s="168">
        <f t="shared" si="38"/>
        <v>1167</v>
      </c>
      <c r="C1275" s="110" t="s">
        <v>564</v>
      </c>
      <c r="D1275" s="167" t="s">
        <v>119</v>
      </c>
      <c r="E1275" s="110" t="s">
        <v>652</v>
      </c>
      <c r="F1275" s="167" t="s">
        <v>66</v>
      </c>
      <c r="G1275" s="236">
        <v>5.6000000000000001E-2</v>
      </c>
    </row>
    <row r="1276" spans="1:7" ht="15">
      <c r="A1276" s="190"/>
      <c r="B1276" s="168">
        <f t="shared" si="38"/>
        <v>1168</v>
      </c>
      <c r="C1276" s="110" t="s">
        <v>564</v>
      </c>
      <c r="D1276" s="167" t="s">
        <v>119</v>
      </c>
      <c r="E1276" s="110" t="s">
        <v>653</v>
      </c>
      <c r="F1276" s="167" t="s">
        <v>66</v>
      </c>
      <c r="G1276" s="236">
        <v>0.112</v>
      </c>
    </row>
    <row r="1277" spans="1:7" ht="15">
      <c r="A1277" s="190"/>
      <c r="B1277" s="168">
        <f t="shared" si="38"/>
        <v>1169</v>
      </c>
      <c r="C1277" s="110" t="s">
        <v>564</v>
      </c>
      <c r="D1277" s="167" t="s">
        <v>119</v>
      </c>
      <c r="E1277" s="110" t="s">
        <v>654</v>
      </c>
      <c r="F1277" s="167" t="s">
        <v>66</v>
      </c>
      <c r="G1277" s="236">
        <v>0.16800000000000001</v>
      </c>
    </row>
    <row r="1278" spans="1:7" ht="15">
      <c r="A1278" s="190"/>
      <c r="B1278" s="168">
        <f t="shared" si="38"/>
        <v>1170</v>
      </c>
      <c r="C1278" s="110" t="s">
        <v>564</v>
      </c>
      <c r="D1278" s="167" t="s">
        <v>119</v>
      </c>
      <c r="E1278" s="110" t="s">
        <v>655</v>
      </c>
      <c r="F1278" s="167" t="s">
        <v>66</v>
      </c>
      <c r="G1278" s="236">
        <v>0.44</v>
      </c>
    </row>
    <row r="1279" spans="1:7" ht="15">
      <c r="A1279" s="190"/>
      <c r="B1279" s="168">
        <f t="shared" si="38"/>
        <v>1171</v>
      </c>
      <c r="C1279" s="110" t="s">
        <v>564</v>
      </c>
      <c r="D1279" s="167" t="s">
        <v>119</v>
      </c>
      <c r="E1279" s="110" t="s">
        <v>656</v>
      </c>
      <c r="F1279" s="167" t="s">
        <v>66</v>
      </c>
      <c r="G1279" s="236">
        <v>0.312</v>
      </c>
    </row>
    <row r="1280" spans="1:7" ht="15">
      <c r="A1280" s="190"/>
      <c r="B1280" s="168">
        <f t="shared" si="38"/>
        <v>1172</v>
      </c>
      <c r="C1280" s="110" t="s">
        <v>564</v>
      </c>
      <c r="D1280" s="167" t="s">
        <v>119</v>
      </c>
      <c r="E1280" s="110" t="s">
        <v>657</v>
      </c>
      <c r="F1280" s="167" t="s">
        <v>66</v>
      </c>
      <c r="G1280" s="236">
        <v>0.84</v>
      </c>
    </row>
    <row r="1281" spans="1:7" ht="15">
      <c r="A1281" s="190"/>
      <c r="B1281" s="168">
        <f t="shared" si="38"/>
        <v>1173</v>
      </c>
      <c r="C1281" s="110" t="s">
        <v>564</v>
      </c>
      <c r="D1281" s="167" t="s">
        <v>119</v>
      </c>
      <c r="E1281" s="110" t="s">
        <v>658</v>
      </c>
      <c r="F1281" s="167" t="s">
        <v>66</v>
      </c>
      <c r="G1281" s="236">
        <v>5.6000000000000001E-2</v>
      </c>
    </row>
    <row r="1282" spans="1:7" ht="15">
      <c r="A1282" s="190"/>
      <c r="B1282" s="168">
        <f t="shared" si="38"/>
        <v>1174</v>
      </c>
      <c r="C1282" s="110" t="s">
        <v>564</v>
      </c>
      <c r="D1282" s="167" t="s">
        <v>119</v>
      </c>
      <c r="E1282" s="110" t="s">
        <v>659</v>
      </c>
      <c r="F1282" s="167" t="s">
        <v>66</v>
      </c>
      <c r="G1282" s="236">
        <v>0.96</v>
      </c>
    </row>
    <row r="1283" spans="1:7" ht="15">
      <c r="A1283" s="190"/>
      <c r="B1283" s="168">
        <f t="shared" si="38"/>
        <v>1175</v>
      </c>
      <c r="C1283" s="110" t="s">
        <v>564</v>
      </c>
      <c r="D1283" s="167" t="s">
        <v>119</v>
      </c>
      <c r="E1283" s="110" t="s">
        <v>660</v>
      </c>
      <c r="F1283" s="167" t="s">
        <v>66</v>
      </c>
      <c r="G1283" s="236">
        <v>0.17599999999999999</v>
      </c>
    </row>
    <row r="1284" spans="1:7" ht="15">
      <c r="A1284" s="190"/>
      <c r="B1284" s="168">
        <f t="shared" si="38"/>
        <v>1176</v>
      </c>
      <c r="C1284" s="110" t="s">
        <v>564</v>
      </c>
      <c r="D1284" s="167" t="s">
        <v>119</v>
      </c>
      <c r="E1284" s="110" t="s">
        <v>661</v>
      </c>
      <c r="F1284" s="167" t="s">
        <v>66</v>
      </c>
      <c r="G1284" s="236">
        <v>0.52</v>
      </c>
    </row>
    <row r="1285" spans="1:7" ht="15">
      <c r="A1285" s="190"/>
      <c r="B1285" s="168">
        <f t="shared" si="38"/>
        <v>1177</v>
      </c>
      <c r="C1285" s="110" t="s">
        <v>564</v>
      </c>
      <c r="D1285" s="167" t="s">
        <v>119</v>
      </c>
      <c r="E1285" s="110" t="s">
        <v>662</v>
      </c>
      <c r="F1285" s="167" t="s">
        <v>66</v>
      </c>
      <c r="G1285" s="236">
        <v>0.76</v>
      </c>
    </row>
    <row r="1286" spans="1:7" ht="15">
      <c r="A1286" s="190"/>
      <c r="B1286" s="168">
        <f t="shared" si="38"/>
        <v>1178</v>
      </c>
      <c r="C1286" s="110" t="s">
        <v>564</v>
      </c>
      <c r="D1286" s="167" t="s">
        <v>119</v>
      </c>
      <c r="E1286" s="110" t="s">
        <v>663</v>
      </c>
      <c r="F1286" s="167" t="s">
        <v>66</v>
      </c>
      <c r="G1286" s="236">
        <v>1.28</v>
      </c>
    </row>
    <row r="1287" spans="1:7" ht="15">
      <c r="A1287" s="190"/>
      <c r="B1287" s="168">
        <f t="shared" si="38"/>
        <v>1179</v>
      </c>
      <c r="C1287" s="110" t="s">
        <v>566</v>
      </c>
      <c r="D1287" s="167" t="s">
        <v>119</v>
      </c>
      <c r="E1287" s="110" t="s">
        <v>664</v>
      </c>
      <c r="F1287" s="167" t="s">
        <v>66</v>
      </c>
      <c r="G1287" s="236">
        <v>8.7999999999999995E-2</v>
      </c>
    </row>
    <row r="1288" spans="1:7" ht="15">
      <c r="A1288" s="190"/>
      <c r="B1288" s="168">
        <f t="shared" si="38"/>
        <v>1180</v>
      </c>
      <c r="C1288" s="110" t="s">
        <v>566</v>
      </c>
      <c r="D1288" s="167" t="s">
        <v>119</v>
      </c>
      <c r="E1288" s="110" t="s">
        <v>665</v>
      </c>
      <c r="F1288" s="167" t="s">
        <v>66</v>
      </c>
      <c r="G1288" s="236">
        <v>0.152</v>
      </c>
    </row>
    <row r="1289" spans="1:7" ht="15">
      <c r="A1289" s="190"/>
      <c r="B1289" s="168">
        <f t="shared" si="38"/>
        <v>1181</v>
      </c>
      <c r="C1289" s="110" t="s">
        <v>566</v>
      </c>
      <c r="D1289" s="167" t="s">
        <v>119</v>
      </c>
      <c r="E1289" s="110" t="s">
        <v>1217</v>
      </c>
      <c r="F1289" s="167" t="s">
        <v>66</v>
      </c>
      <c r="G1289" s="236">
        <v>0.17599999999999999</v>
      </c>
    </row>
    <row r="1290" spans="1:7" ht="15">
      <c r="A1290" s="190"/>
      <c r="B1290" s="168">
        <f t="shared" si="38"/>
        <v>1182</v>
      </c>
      <c r="C1290" s="110" t="s">
        <v>566</v>
      </c>
      <c r="D1290" s="167" t="s">
        <v>119</v>
      </c>
      <c r="E1290" s="110" t="s">
        <v>1219</v>
      </c>
      <c r="F1290" s="167" t="s">
        <v>66</v>
      </c>
      <c r="G1290" s="236">
        <v>0.48799999999999999</v>
      </c>
    </row>
    <row r="1291" spans="1:7" ht="15">
      <c r="A1291" s="190"/>
      <c r="B1291" s="168">
        <f>B1290+1</f>
        <v>1183</v>
      </c>
      <c r="C1291" s="110" t="s">
        <v>566</v>
      </c>
      <c r="D1291" s="167" t="s">
        <v>119</v>
      </c>
      <c r="E1291" s="110" t="s">
        <v>1220</v>
      </c>
      <c r="F1291" s="167" t="s">
        <v>66</v>
      </c>
      <c r="G1291" s="236">
        <v>0.8</v>
      </c>
    </row>
    <row r="1292" spans="1:7" ht="15">
      <c r="A1292" s="190"/>
      <c r="B1292" s="168">
        <f t="shared" si="38"/>
        <v>1184</v>
      </c>
      <c r="C1292" s="110" t="s">
        <v>566</v>
      </c>
      <c r="D1292" s="167" t="s">
        <v>119</v>
      </c>
      <c r="E1292" s="110" t="s">
        <v>1221</v>
      </c>
      <c r="F1292" s="167" t="s">
        <v>66</v>
      </c>
      <c r="G1292" s="236">
        <v>0.14399999999999999</v>
      </c>
    </row>
    <row r="1293" spans="1:7" ht="15">
      <c r="A1293" s="190"/>
      <c r="B1293" s="168">
        <f t="shared" si="38"/>
        <v>1185</v>
      </c>
      <c r="C1293" s="110" t="s">
        <v>566</v>
      </c>
      <c r="D1293" s="167" t="s">
        <v>119</v>
      </c>
      <c r="E1293" s="110" t="s">
        <v>1222</v>
      </c>
      <c r="F1293" s="167" t="s">
        <v>66</v>
      </c>
      <c r="G1293" s="236">
        <v>0.112</v>
      </c>
    </row>
    <row r="1294" spans="1:7" ht="15">
      <c r="A1294" s="190"/>
      <c r="B1294" s="168">
        <f t="shared" si="38"/>
        <v>1186</v>
      </c>
      <c r="C1294" s="110" t="s">
        <v>566</v>
      </c>
      <c r="D1294" s="167" t="s">
        <v>119</v>
      </c>
      <c r="E1294" s="110" t="s">
        <v>1223</v>
      </c>
      <c r="F1294" s="167" t="s">
        <v>66</v>
      </c>
      <c r="G1294" s="236">
        <v>0.192</v>
      </c>
    </row>
    <row r="1295" spans="1:7" ht="15">
      <c r="A1295" s="190"/>
      <c r="B1295" s="168">
        <f t="shared" si="38"/>
        <v>1187</v>
      </c>
      <c r="C1295" s="110" t="s">
        <v>566</v>
      </c>
      <c r="D1295" s="167" t="s">
        <v>119</v>
      </c>
      <c r="E1295" s="110" t="s">
        <v>1224</v>
      </c>
      <c r="F1295" s="167" t="s">
        <v>66</v>
      </c>
      <c r="G1295" s="236">
        <v>0.2</v>
      </c>
    </row>
    <row r="1296" spans="1:7" ht="15">
      <c r="A1296" s="190"/>
      <c r="B1296" s="168">
        <f t="shared" si="38"/>
        <v>1188</v>
      </c>
      <c r="C1296" s="110" t="s">
        <v>566</v>
      </c>
      <c r="D1296" s="167" t="s">
        <v>119</v>
      </c>
      <c r="E1296" s="110" t="s">
        <v>1225</v>
      </c>
      <c r="F1296" s="167" t="s">
        <v>66</v>
      </c>
      <c r="G1296" s="236">
        <v>0.16800000000000001</v>
      </c>
    </row>
    <row r="1297" spans="1:7" ht="15">
      <c r="A1297" s="190"/>
      <c r="B1297" s="168">
        <f t="shared" si="38"/>
        <v>1189</v>
      </c>
      <c r="C1297" s="110" t="s">
        <v>566</v>
      </c>
      <c r="D1297" s="167" t="s">
        <v>119</v>
      </c>
      <c r="E1297" s="110" t="s">
        <v>1227</v>
      </c>
      <c r="F1297" s="167" t="s">
        <v>66</v>
      </c>
      <c r="G1297" s="236">
        <v>0.496</v>
      </c>
    </row>
    <row r="1298" spans="1:7" ht="15">
      <c r="A1298" s="190"/>
      <c r="B1298" s="168">
        <f t="shared" si="38"/>
        <v>1190</v>
      </c>
      <c r="C1298" s="110" t="s">
        <v>566</v>
      </c>
      <c r="D1298" s="167" t="s">
        <v>119</v>
      </c>
      <c r="E1298" s="110" t="s">
        <v>1229</v>
      </c>
      <c r="F1298" s="167" t="s">
        <v>66</v>
      </c>
      <c r="G1298" s="236">
        <v>0.496</v>
      </c>
    </row>
    <row r="1299" spans="1:7" ht="15">
      <c r="A1299" s="190"/>
      <c r="B1299" s="168">
        <f t="shared" si="38"/>
        <v>1191</v>
      </c>
      <c r="C1299" s="110" t="s">
        <v>566</v>
      </c>
      <c r="D1299" s="167" t="s">
        <v>119</v>
      </c>
      <c r="E1299" s="110" t="s">
        <v>1232</v>
      </c>
      <c r="F1299" s="167" t="s">
        <v>66</v>
      </c>
      <c r="G1299" s="236">
        <v>0.56000000000000005</v>
      </c>
    </row>
    <row r="1300" spans="1:7" ht="15">
      <c r="A1300" s="190"/>
      <c r="B1300" s="168">
        <f t="shared" si="38"/>
        <v>1192</v>
      </c>
      <c r="C1300" s="110" t="s">
        <v>566</v>
      </c>
      <c r="D1300" s="167" t="s">
        <v>119</v>
      </c>
      <c r="E1300" s="110" t="s">
        <v>1233</v>
      </c>
      <c r="F1300" s="167" t="s">
        <v>66</v>
      </c>
      <c r="G1300" s="236">
        <v>0.71199999999999997</v>
      </c>
    </row>
    <row r="1301" spans="1:7" ht="15">
      <c r="A1301" s="190"/>
      <c r="B1301" s="168">
        <f t="shared" si="38"/>
        <v>1193</v>
      </c>
      <c r="C1301" s="110" t="s">
        <v>1680</v>
      </c>
      <c r="D1301" s="167" t="s">
        <v>119</v>
      </c>
      <c r="E1301" s="110" t="s">
        <v>1683</v>
      </c>
      <c r="F1301" s="167" t="s">
        <v>252</v>
      </c>
      <c r="G1301" s="236">
        <v>0.52083333333333337</v>
      </c>
    </row>
    <row r="1302" spans="1:7" ht="15">
      <c r="A1302" s="190"/>
      <c r="B1302" s="168">
        <f t="shared" si="38"/>
        <v>1194</v>
      </c>
      <c r="C1302" s="110" t="s">
        <v>1680</v>
      </c>
      <c r="D1302" s="167" t="s">
        <v>119</v>
      </c>
      <c r="E1302" s="110" t="s">
        <v>1789</v>
      </c>
      <c r="F1302" s="167" t="s">
        <v>252</v>
      </c>
      <c r="G1302" s="236">
        <v>1.4583333333333335</v>
      </c>
    </row>
    <row r="1303" spans="1:7" ht="15">
      <c r="A1303" s="190"/>
      <c r="B1303" s="168">
        <f t="shared" si="38"/>
        <v>1195</v>
      </c>
      <c r="C1303" s="110" t="s">
        <v>1680</v>
      </c>
      <c r="D1303" s="167" t="s">
        <v>119</v>
      </c>
      <c r="E1303" s="110" t="s">
        <v>1684</v>
      </c>
      <c r="F1303" s="167" t="s">
        <v>252</v>
      </c>
      <c r="G1303" s="236">
        <v>1.25</v>
      </c>
    </row>
    <row r="1304" spans="1:7" ht="15">
      <c r="A1304" s="190"/>
      <c r="B1304" s="168">
        <f t="shared" si="38"/>
        <v>1196</v>
      </c>
      <c r="C1304" s="110" t="s">
        <v>668</v>
      </c>
      <c r="D1304" s="167" t="s">
        <v>119</v>
      </c>
      <c r="E1304" s="110" t="s">
        <v>1219</v>
      </c>
      <c r="F1304" s="167" t="s">
        <v>252</v>
      </c>
      <c r="G1304" s="236">
        <v>6.8333333333333343E-2</v>
      </c>
    </row>
    <row r="1305" spans="1:7" ht="15">
      <c r="A1305" s="190"/>
      <c r="B1305" s="168">
        <f t="shared" si="38"/>
        <v>1197</v>
      </c>
      <c r="C1305" s="110" t="s">
        <v>668</v>
      </c>
      <c r="D1305" s="167" t="s">
        <v>119</v>
      </c>
      <c r="E1305" s="110" t="s">
        <v>1685</v>
      </c>
      <c r="F1305" s="167" t="s">
        <v>252</v>
      </c>
      <c r="G1305" s="236">
        <v>0.15583333333333335</v>
      </c>
    </row>
    <row r="1306" spans="1:7" ht="18">
      <c r="A1306" s="190"/>
      <c r="B1306" s="238"/>
      <c r="C1306" s="199" t="s">
        <v>670</v>
      </c>
      <c r="D1306" s="210"/>
      <c r="E1306" s="210"/>
      <c r="F1306" s="210"/>
      <c r="G1306" s="206"/>
    </row>
    <row r="1307" spans="1:7" ht="15">
      <c r="A1307" s="189" t="s">
        <v>2059</v>
      </c>
      <c r="B1307" s="157"/>
      <c r="C1307" s="402" t="s">
        <v>671</v>
      </c>
      <c r="D1307" s="403"/>
      <c r="E1307" s="404"/>
      <c r="F1307" s="210"/>
      <c r="G1307" s="214"/>
    </row>
    <row r="1308" spans="1:7" ht="15">
      <c r="B1308" s="168">
        <f>B1305+1</f>
        <v>1198</v>
      </c>
      <c r="C1308" s="123" t="s">
        <v>672</v>
      </c>
      <c r="D1308" s="111" t="s">
        <v>119</v>
      </c>
      <c r="E1308" s="103" t="s">
        <v>2311</v>
      </c>
      <c r="F1308" s="243" t="s">
        <v>318</v>
      </c>
      <c r="G1308" s="214">
        <v>358.33333333333337</v>
      </c>
    </row>
    <row r="1309" spans="1:7" ht="15">
      <c r="A1309" s="190"/>
      <c r="B1309" s="168">
        <f>B1308+1</f>
        <v>1199</v>
      </c>
      <c r="C1309" s="123" t="s">
        <v>672</v>
      </c>
      <c r="D1309" s="111" t="s">
        <v>119</v>
      </c>
      <c r="E1309" s="103" t="s">
        <v>2312</v>
      </c>
      <c r="F1309" s="243" t="s">
        <v>318</v>
      </c>
      <c r="G1309" s="214">
        <v>345.83333333333337</v>
      </c>
    </row>
    <row r="1310" spans="1:7" ht="15">
      <c r="A1310" s="190"/>
      <c r="B1310" s="168">
        <f t="shared" ref="B1310:B1317" si="39">B1309+1</f>
        <v>1200</v>
      </c>
      <c r="C1310" s="123" t="s">
        <v>672</v>
      </c>
      <c r="D1310" s="111" t="s">
        <v>119</v>
      </c>
      <c r="E1310" s="103" t="s">
        <v>2254</v>
      </c>
      <c r="F1310" s="243" t="s">
        <v>552</v>
      </c>
      <c r="G1310" s="214">
        <v>354.16666666666669</v>
      </c>
    </row>
    <row r="1311" spans="1:7" ht="15">
      <c r="A1311" s="190"/>
      <c r="B1311" s="168">
        <f t="shared" si="39"/>
        <v>1201</v>
      </c>
      <c r="C1311" s="123" t="s">
        <v>672</v>
      </c>
      <c r="D1311" s="111" t="s">
        <v>119</v>
      </c>
      <c r="E1311" s="103" t="s">
        <v>2229</v>
      </c>
      <c r="F1311" s="243" t="s">
        <v>552</v>
      </c>
      <c r="G1311" s="214">
        <v>529.16666666666674</v>
      </c>
    </row>
    <row r="1312" spans="1:7" ht="15">
      <c r="A1312" s="190"/>
      <c r="B1312" s="168">
        <f t="shared" si="39"/>
        <v>1202</v>
      </c>
      <c r="C1312" s="103" t="s">
        <v>672</v>
      </c>
      <c r="D1312" s="167" t="s">
        <v>119</v>
      </c>
      <c r="E1312" s="103" t="s">
        <v>2313</v>
      </c>
      <c r="F1312" s="243" t="s">
        <v>552</v>
      </c>
      <c r="G1312" s="214">
        <v>437.5</v>
      </c>
    </row>
    <row r="1313" spans="1:7" ht="15">
      <c r="A1313" s="190"/>
      <c r="B1313" s="168">
        <f t="shared" si="39"/>
        <v>1203</v>
      </c>
      <c r="C1313" s="108" t="s">
        <v>672</v>
      </c>
      <c r="D1313" s="109" t="s">
        <v>119</v>
      </c>
      <c r="E1313" s="108" t="s">
        <v>2255</v>
      </c>
      <c r="F1313" s="243" t="s">
        <v>318</v>
      </c>
      <c r="G1313" s="214">
        <v>190.83333333333334</v>
      </c>
    </row>
    <row r="1314" spans="1:7" ht="30">
      <c r="A1314" s="190"/>
      <c r="B1314" s="168">
        <f t="shared" si="39"/>
        <v>1204</v>
      </c>
      <c r="C1314" s="123" t="s">
        <v>672</v>
      </c>
      <c r="D1314" s="111" t="s">
        <v>119</v>
      </c>
      <c r="E1314" s="103" t="s">
        <v>1600</v>
      </c>
      <c r="F1314" s="243" t="s">
        <v>1959</v>
      </c>
      <c r="G1314" s="214">
        <v>410.4</v>
      </c>
    </row>
    <row r="1315" spans="1:7" ht="30">
      <c r="A1315" s="190"/>
      <c r="B1315" s="168">
        <f t="shared" si="39"/>
        <v>1205</v>
      </c>
      <c r="C1315" s="123" t="s">
        <v>672</v>
      </c>
      <c r="D1315" s="111" t="s">
        <v>119</v>
      </c>
      <c r="E1315" s="103" t="s">
        <v>1573</v>
      </c>
      <c r="F1315" s="243" t="s">
        <v>1959</v>
      </c>
      <c r="G1315" s="214">
        <v>576</v>
      </c>
    </row>
    <row r="1316" spans="1:7" ht="30">
      <c r="A1316" s="190"/>
      <c r="B1316" s="168">
        <f t="shared" si="39"/>
        <v>1206</v>
      </c>
      <c r="C1316" s="123" t="s">
        <v>672</v>
      </c>
      <c r="D1316" s="111" t="s">
        <v>119</v>
      </c>
      <c r="E1316" s="140" t="s">
        <v>1470</v>
      </c>
      <c r="F1316" s="244" t="s">
        <v>1234</v>
      </c>
      <c r="G1316" s="214">
        <v>292</v>
      </c>
    </row>
    <row r="1317" spans="1:7" ht="30">
      <c r="A1317" s="190"/>
      <c r="B1317" s="168">
        <f t="shared" si="39"/>
        <v>1207</v>
      </c>
      <c r="C1317" s="123" t="s">
        <v>672</v>
      </c>
      <c r="D1317" s="111" t="s">
        <v>119</v>
      </c>
      <c r="E1317" s="140" t="s">
        <v>1574</v>
      </c>
      <c r="F1317" s="244" t="s">
        <v>1234</v>
      </c>
      <c r="G1317" s="214">
        <v>356</v>
      </c>
    </row>
    <row r="1318" spans="1:7" ht="15">
      <c r="A1318" s="189" t="s">
        <v>2060</v>
      </c>
      <c r="B1318" s="238"/>
      <c r="C1318" s="107" t="s">
        <v>673</v>
      </c>
      <c r="D1318" s="107"/>
      <c r="E1318" s="107"/>
      <c r="F1318" s="215"/>
      <c r="G1318" s="214"/>
    </row>
    <row r="1319" spans="1:7" ht="15">
      <c r="B1319" s="168">
        <f>B1317+1</f>
        <v>1208</v>
      </c>
      <c r="C1319" s="108" t="s">
        <v>674</v>
      </c>
      <c r="D1319" s="167" t="s">
        <v>119</v>
      </c>
      <c r="E1319" s="108" t="s">
        <v>1343</v>
      </c>
      <c r="F1319" s="178" t="s">
        <v>675</v>
      </c>
      <c r="G1319" s="214">
        <v>42.833333333333336</v>
      </c>
    </row>
    <row r="1320" spans="1:7" ht="15">
      <c r="A1320" s="190"/>
      <c r="B1320" s="168">
        <f>B1319+1</f>
        <v>1209</v>
      </c>
      <c r="C1320" s="108" t="s">
        <v>674</v>
      </c>
      <c r="D1320" s="167" t="s">
        <v>119</v>
      </c>
      <c r="E1320" s="108" t="s">
        <v>1344</v>
      </c>
      <c r="F1320" s="178" t="s">
        <v>675</v>
      </c>
      <c r="G1320" s="214">
        <v>47.416666666666664</v>
      </c>
    </row>
    <row r="1321" spans="1:7" ht="15">
      <c r="A1321" s="190"/>
      <c r="B1321" s="168">
        <f>B1320+1</f>
        <v>1210</v>
      </c>
      <c r="C1321" s="108" t="s">
        <v>674</v>
      </c>
      <c r="D1321" s="167" t="s">
        <v>119</v>
      </c>
      <c r="E1321" s="108" t="s">
        <v>1345</v>
      </c>
      <c r="F1321" s="178" t="s">
        <v>675</v>
      </c>
      <c r="G1321" s="214">
        <v>42.833333333333336</v>
      </c>
    </row>
    <row r="1322" spans="1:7" ht="15">
      <c r="A1322" s="190"/>
      <c r="B1322" s="168">
        <f t="shared" ref="B1322:B1343" si="40">B1321+1</f>
        <v>1211</v>
      </c>
      <c r="C1322" s="108" t="s">
        <v>674</v>
      </c>
      <c r="D1322" s="167" t="s">
        <v>119</v>
      </c>
      <c r="E1322" s="108" t="s">
        <v>1346</v>
      </c>
      <c r="F1322" s="178" t="s">
        <v>675</v>
      </c>
      <c r="G1322" s="214">
        <v>53.333333333333336</v>
      </c>
    </row>
    <row r="1323" spans="1:7" ht="15">
      <c r="A1323" s="190"/>
      <c r="B1323" s="168">
        <f t="shared" si="40"/>
        <v>1212</v>
      </c>
      <c r="C1323" s="108" t="s">
        <v>674</v>
      </c>
      <c r="D1323" s="167" t="s">
        <v>119</v>
      </c>
      <c r="E1323" s="108" t="s">
        <v>676</v>
      </c>
      <c r="F1323" s="178" t="s">
        <v>675</v>
      </c>
      <c r="G1323" s="214">
        <v>53.333333333333336</v>
      </c>
    </row>
    <row r="1324" spans="1:7" ht="15">
      <c r="A1324" s="190"/>
      <c r="B1324" s="168">
        <f t="shared" si="40"/>
        <v>1213</v>
      </c>
      <c r="C1324" s="108" t="s">
        <v>674</v>
      </c>
      <c r="D1324" s="167" t="s">
        <v>119</v>
      </c>
      <c r="E1324" s="108" t="s">
        <v>1347</v>
      </c>
      <c r="F1324" s="178" t="s">
        <v>675</v>
      </c>
      <c r="G1324" s="214">
        <v>26.583333333333332</v>
      </c>
    </row>
    <row r="1325" spans="1:7" ht="15">
      <c r="A1325" s="190"/>
      <c r="B1325" s="168">
        <f t="shared" si="40"/>
        <v>1214</v>
      </c>
      <c r="C1325" s="108" t="s">
        <v>674</v>
      </c>
      <c r="D1325" s="167" t="s">
        <v>119</v>
      </c>
      <c r="E1325" s="108" t="s">
        <v>1235</v>
      </c>
      <c r="F1325" s="178" t="s">
        <v>675</v>
      </c>
      <c r="G1325" s="214">
        <v>29.916666666666668</v>
      </c>
    </row>
    <row r="1326" spans="1:7" ht="15">
      <c r="A1326" s="190"/>
      <c r="B1326" s="168">
        <f t="shared" si="40"/>
        <v>1215</v>
      </c>
      <c r="C1326" s="108" t="s">
        <v>674</v>
      </c>
      <c r="D1326" s="167" t="s">
        <v>119</v>
      </c>
      <c r="E1326" s="108" t="s">
        <v>1348</v>
      </c>
      <c r="F1326" s="178" t="s">
        <v>675</v>
      </c>
      <c r="G1326" s="214">
        <v>30.416666666666668</v>
      </c>
    </row>
    <row r="1327" spans="1:7" ht="15">
      <c r="A1327" s="190"/>
      <c r="B1327" s="168">
        <f t="shared" si="40"/>
        <v>1216</v>
      </c>
      <c r="C1327" s="108" t="s">
        <v>674</v>
      </c>
      <c r="D1327" s="167" t="s">
        <v>119</v>
      </c>
      <c r="E1327" s="108" t="s">
        <v>1670</v>
      </c>
      <c r="F1327" s="178" t="s">
        <v>675</v>
      </c>
      <c r="G1327" s="214">
        <v>35.25</v>
      </c>
    </row>
    <row r="1328" spans="1:7" ht="15">
      <c r="A1328" s="190"/>
      <c r="B1328" s="168">
        <f t="shared" si="40"/>
        <v>1217</v>
      </c>
      <c r="C1328" s="108" t="s">
        <v>674</v>
      </c>
      <c r="D1328" s="167" t="s">
        <v>119</v>
      </c>
      <c r="E1328" s="108" t="s">
        <v>1349</v>
      </c>
      <c r="F1328" s="178" t="s">
        <v>675</v>
      </c>
      <c r="G1328" s="214">
        <v>36.833333333333336</v>
      </c>
    </row>
    <row r="1329" spans="1:7" ht="15">
      <c r="A1329" s="190"/>
      <c r="B1329" s="168">
        <f t="shared" si="40"/>
        <v>1218</v>
      </c>
      <c r="C1329" s="108" t="s">
        <v>674</v>
      </c>
      <c r="D1329" s="167" t="s">
        <v>119</v>
      </c>
      <c r="E1329" s="108" t="s">
        <v>677</v>
      </c>
      <c r="F1329" s="178" t="s">
        <v>675</v>
      </c>
      <c r="G1329" s="214">
        <v>32.833333333333336</v>
      </c>
    </row>
    <row r="1330" spans="1:7" ht="15">
      <c r="A1330" s="190"/>
      <c r="B1330" s="168">
        <f t="shared" si="40"/>
        <v>1219</v>
      </c>
      <c r="C1330" s="108" t="s">
        <v>674</v>
      </c>
      <c r="D1330" s="167" t="s">
        <v>119</v>
      </c>
      <c r="E1330" s="108" t="s">
        <v>1350</v>
      </c>
      <c r="F1330" s="178" t="s">
        <v>675</v>
      </c>
      <c r="G1330" s="214">
        <v>36.166666666666664</v>
      </c>
    </row>
    <row r="1331" spans="1:7" ht="15">
      <c r="A1331" s="190"/>
      <c r="B1331" s="168">
        <f t="shared" si="40"/>
        <v>1220</v>
      </c>
      <c r="C1331" s="108" t="s">
        <v>674</v>
      </c>
      <c r="D1331" s="167" t="s">
        <v>119</v>
      </c>
      <c r="E1331" s="108" t="s">
        <v>1351</v>
      </c>
      <c r="F1331" s="178" t="s">
        <v>675</v>
      </c>
      <c r="G1331" s="214">
        <v>30.083333333333336</v>
      </c>
    </row>
    <row r="1332" spans="1:7" ht="15">
      <c r="A1332" s="190"/>
      <c r="B1332" s="168">
        <f t="shared" si="40"/>
        <v>1221</v>
      </c>
      <c r="C1332" s="123" t="s">
        <v>678</v>
      </c>
      <c r="D1332" s="111" t="s">
        <v>119</v>
      </c>
      <c r="E1332" s="108" t="s">
        <v>1352</v>
      </c>
      <c r="F1332" s="178" t="s">
        <v>675</v>
      </c>
      <c r="G1332" s="214">
        <v>29.166666666666668</v>
      </c>
    </row>
    <row r="1333" spans="1:7" ht="15">
      <c r="A1333" s="190"/>
      <c r="B1333" s="168">
        <f t="shared" si="40"/>
        <v>1222</v>
      </c>
      <c r="C1333" s="123" t="s">
        <v>678</v>
      </c>
      <c r="D1333" s="111" t="s">
        <v>119</v>
      </c>
      <c r="E1333" s="108" t="s">
        <v>679</v>
      </c>
      <c r="F1333" s="178" t="s">
        <v>675</v>
      </c>
      <c r="G1333" s="214">
        <v>27.416666666666668</v>
      </c>
    </row>
    <row r="1334" spans="1:7" ht="15">
      <c r="A1334" s="190"/>
      <c r="B1334" s="168">
        <f t="shared" si="40"/>
        <v>1223</v>
      </c>
      <c r="C1334" s="123" t="s">
        <v>678</v>
      </c>
      <c r="D1334" s="111" t="s">
        <v>119</v>
      </c>
      <c r="E1334" s="108" t="s">
        <v>680</v>
      </c>
      <c r="F1334" s="178" t="s">
        <v>675</v>
      </c>
      <c r="G1334" s="214">
        <v>33.25</v>
      </c>
    </row>
    <row r="1335" spans="1:7" ht="15">
      <c r="A1335" s="190"/>
      <c r="B1335" s="168">
        <f t="shared" si="40"/>
        <v>1224</v>
      </c>
      <c r="C1335" s="123" t="s">
        <v>678</v>
      </c>
      <c r="D1335" s="111" t="s">
        <v>119</v>
      </c>
      <c r="E1335" s="108" t="s">
        <v>681</v>
      </c>
      <c r="F1335" s="178" t="s">
        <v>675</v>
      </c>
      <c r="G1335" s="214">
        <v>34.166666666666671</v>
      </c>
    </row>
    <row r="1336" spans="1:7" ht="15">
      <c r="A1336" s="190"/>
      <c r="B1336" s="168">
        <f t="shared" si="40"/>
        <v>1225</v>
      </c>
      <c r="C1336" s="123" t="s">
        <v>678</v>
      </c>
      <c r="D1336" s="111" t="s">
        <v>119</v>
      </c>
      <c r="E1336" s="108" t="s">
        <v>1353</v>
      </c>
      <c r="F1336" s="178" t="s">
        <v>675</v>
      </c>
      <c r="G1336" s="214">
        <v>26.583333333333332</v>
      </c>
    </row>
    <row r="1337" spans="1:7" ht="15">
      <c r="A1337" s="190"/>
      <c r="B1337" s="168">
        <f t="shared" si="40"/>
        <v>1226</v>
      </c>
      <c r="C1337" s="123" t="s">
        <v>678</v>
      </c>
      <c r="D1337" s="111" t="s">
        <v>119</v>
      </c>
      <c r="E1337" s="108" t="s">
        <v>682</v>
      </c>
      <c r="F1337" s="178" t="s">
        <v>675</v>
      </c>
      <c r="G1337" s="214">
        <v>26.916666666666664</v>
      </c>
    </row>
    <row r="1338" spans="1:7" ht="15">
      <c r="A1338" s="190"/>
      <c r="B1338" s="168">
        <f t="shared" si="40"/>
        <v>1227</v>
      </c>
      <c r="C1338" s="123" t="s">
        <v>678</v>
      </c>
      <c r="D1338" s="111" t="s">
        <v>119</v>
      </c>
      <c r="E1338" s="108" t="s">
        <v>683</v>
      </c>
      <c r="F1338" s="178" t="s">
        <v>675</v>
      </c>
      <c r="G1338" s="214">
        <v>27.583333333333336</v>
      </c>
    </row>
    <row r="1339" spans="1:7" ht="15">
      <c r="A1339" s="190"/>
      <c r="B1339" s="168">
        <f t="shared" si="40"/>
        <v>1228</v>
      </c>
      <c r="C1339" s="123" t="s">
        <v>678</v>
      </c>
      <c r="D1339" s="111" t="s">
        <v>119</v>
      </c>
      <c r="E1339" s="108" t="s">
        <v>684</v>
      </c>
      <c r="F1339" s="178" t="s">
        <v>675</v>
      </c>
      <c r="G1339" s="214">
        <v>30.416666666666668</v>
      </c>
    </row>
    <row r="1340" spans="1:7" ht="15">
      <c r="A1340" s="190"/>
      <c r="B1340" s="168">
        <f t="shared" si="40"/>
        <v>1229</v>
      </c>
      <c r="C1340" s="123" t="s">
        <v>678</v>
      </c>
      <c r="D1340" s="111" t="s">
        <v>119</v>
      </c>
      <c r="E1340" s="108" t="s">
        <v>1575</v>
      </c>
      <c r="F1340" s="243" t="s">
        <v>318</v>
      </c>
      <c r="G1340" s="214">
        <v>16.541666666666668</v>
      </c>
    </row>
    <row r="1341" spans="1:7" ht="15">
      <c r="A1341" s="190"/>
      <c r="B1341" s="168">
        <f t="shared" si="40"/>
        <v>1230</v>
      </c>
      <c r="C1341" s="123" t="s">
        <v>678</v>
      </c>
      <c r="D1341" s="111" t="s">
        <v>119</v>
      </c>
      <c r="E1341" s="108" t="s">
        <v>1576</v>
      </c>
      <c r="F1341" s="243" t="s">
        <v>318</v>
      </c>
      <c r="G1341" s="214">
        <v>39.166666666666671</v>
      </c>
    </row>
    <row r="1342" spans="1:7" ht="30">
      <c r="A1342" s="190"/>
      <c r="B1342" s="168">
        <f t="shared" si="40"/>
        <v>1231</v>
      </c>
      <c r="C1342" s="123" t="s">
        <v>678</v>
      </c>
      <c r="D1342" s="111" t="s">
        <v>119</v>
      </c>
      <c r="E1342" s="108" t="s">
        <v>2223</v>
      </c>
      <c r="F1342" s="178" t="s">
        <v>1960</v>
      </c>
      <c r="G1342" s="214">
        <v>123.41666666666667</v>
      </c>
    </row>
    <row r="1343" spans="1:7" ht="30">
      <c r="A1343" s="190"/>
      <c r="B1343" s="168">
        <f t="shared" si="40"/>
        <v>1232</v>
      </c>
      <c r="C1343" s="123" t="s">
        <v>678</v>
      </c>
      <c r="D1343" s="111" t="s">
        <v>119</v>
      </c>
      <c r="E1343" s="108" t="s">
        <v>2224</v>
      </c>
      <c r="F1343" s="178" t="s">
        <v>1960</v>
      </c>
      <c r="G1343" s="214">
        <v>18.916666666666668</v>
      </c>
    </row>
    <row r="1344" spans="1:7" ht="15">
      <c r="A1344" s="189" t="s">
        <v>2061</v>
      </c>
      <c r="B1344" s="238"/>
      <c r="C1344" s="107" t="s">
        <v>685</v>
      </c>
      <c r="D1344" s="107"/>
      <c r="E1344" s="107"/>
      <c r="F1344" s="245"/>
      <c r="G1344" s="214"/>
    </row>
    <row r="1345" spans="1:7" ht="15">
      <c r="B1345" s="168">
        <f>B1343+1</f>
        <v>1233</v>
      </c>
      <c r="C1345" s="103" t="s">
        <v>686</v>
      </c>
      <c r="D1345" s="167" t="s">
        <v>119</v>
      </c>
      <c r="E1345" s="103" t="s">
        <v>1236</v>
      </c>
      <c r="F1345" s="243" t="s">
        <v>552</v>
      </c>
      <c r="G1345" s="214">
        <v>4</v>
      </c>
    </row>
    <row r="1346" spans="1:7" ht="15">
      <c r="A1346" s="190"/>
      <c r="B1346" s="168">
        <f>B1345+1</f>
        <v>1234</v>
      </c>
      <c r="C1346" s="103" t="s">
        <v>686</v>
      </c>
      <c r="D1346" s="167" t="s">
        <v>119</v>
      </c>
      <c r="E1346" s="103" t="s">
        <v>1827</v>
      </c>
      <c r="F1346" s="243" t="s">
        <v>318</v>
      </c>
      <c r="G1346" s="214">
        <v>4.1458333333333339</v>
      </c>
    </row>
    <row r="1347" spans="1:7" ht="15">
      <c r="A1347" s="190"/>
      <c r="B1347" s="168">
        <f>B1346+1</f>
        <v>1235</v>
      </c>
      <c r="C1347" s="103" t="s">
        <v>686</v>
      </c>
      <c r="D1347" s="167" t="s">
        <v>119</v>
      </c>
      <c r="E1347" s="103" t="s">
        <v>1236</v>
      </c>
      <c r="F1347" s="243" t="s">
        <v>318</v>
      </c>
      <c r="G1347" s="214">
        <v>4</v>
      </c>
    </row>
    <row r="1348" spans="1:7" ht="15">
      <c r="A1348" s="189" t="s">
        <v>2062</v>
      </c>
      <c r="B1348" s="238"/>
      <c r="C1348" s="107" t="s">
        <v>687</v>
      </c>
      <c r="D1348" s="107"/>
      <c r="E1348" s="107"/>
      <c r="F1348" s="215"/>
      <c r="G1348" s="214"/>
    </row>
    <row r="1349" spans="1:7" ht="30">
      <c r="B1349" s="168">
        <f>B1347+1</f>
        <v>1236</v>
      </c>
      <c r="C1349" s="108" t="s">
        <v>669</v>
      </c>
      <c r="D1349" s="167" t="s">
        <v>119</v>
      </c>
      <c r="E1349" s="108" t="s">
        <v>688</v>
      </c>
      <c r="F1349" s="178" t="s">
        <v>1577</v>
      </c>
      <c r="G1349" s="214">
        <v>2.08</v>
      </c>
    </row>
    <row r="1350" spans="1:7" ht="30">
      <c r="A1350" s="190"/>
      <c r="B1350" s="168">
        <f t="shared" ref="B1350:B1355" si="41">B1349+1</f>
        <v>1237</v>
      </c>
      <c r="C1350" s="108" t="s">
        <v>669</v>
      </c>
      <c r="D1350" s="167" t="s">
        <v>119</v>
      </c>
      <c r="E1350" s="108" t="s">
        <v>1471</v>
      </c>
      <c r="F1350" s="178" t="s">
        <v>1577</v>
      </c>
      <c r="G1350" s="214">
        <v>2.08</v>
      </c>
    </row>
    <row r="1351" spans="1:7" ht="30">
      <c r="A1351" s="190"/>
      <c r="B1351" s="168">
        <f t="shared" si="41"/>
        <v>1238</v>
      </c>
      <c r="C1351" s="108" t="s">
        <v>669</v>
      </c>
      <c r="D1351" s="167" t="s">
        <v>119</v>
      </c>
      <c r="E1351" s="108" t="s">
        <v>1472</v>
      </c>
      <c r="F1351" s="178" t="s">
        <v>1577</v>
      </c>
      <c r="G1351" s="214">
        <v>2.72</v>
      </c>
    </row>
    <row r="1352" spans="1:7" ht="30">
      <c r="A1352" s="190"/>
      <c r="B1352" s="168">
        <f t="shared" si="41"/>
        <v>1239</v>
      </c>
      <c r="C1352" s="103" t="s">
        <v>669</v>
      </c>
      <c r="D1352" s="167" t="s">
        <v>119</v>
      </c>
      <c r="E1352" s="103" t="s">
        <v>1801</v>
      </c>
      <c r="F1352" s="178" t="s">
        <v>2314</v>
      </c>
      <c r="G1352" s="214">
        <v>0.45833333333333337</v>
      </c>
    </row>
    <row r="1353" spans="1:7" ht="30">
      <c r="A1353" s="190"/>
      <c r="B1353" s="168">
        <f t="shared" si="41"/>
        <v>1240</v>
      </c>
      <c r="C1353" s="108" t="s">
        <v>669</v>
      </c>
      <c r="D1353" s="167" t="s">
        <v>119</v>
      </c>
      <c r="E1353" s="108" t="s">
        <v>688</v>
      </c>
      <c r="F1353" s="178" t="s">
        <v>2315</v>
      </c>
      <c r="G1353" s="214">
        <v>3.75</v>
      </c>
    </row>
    <row r="1354" spans="1:7" ht="30">
      <c r="A1354" s="190"/>
      <c r="B1354" s="168">
        <f t="shared" si="41"/>
        <v>1241</v>
      </c>
      <c r="C1354" s="108" t="s">
        <v>669</v>
      </c>
      <c r="D1354" s="167" t="s">
        <v>119</v>
      </c>
      <c r="E1354" s="108" t="s">
        <v>1802</v>
      </c>
      <c r="F1354" s="178" t="s">
        <v>2315</v>
      </c>
      <c r="G1354" s="214">
        <v>6.25</v>
      </c>
    </row>
    <row r="1355" spans="1:7" ht="30">
      <c r="A1355" s="190"/>
      <c r="B1355" s="168">
        <f t="shared" si="41"/>
        <v>1242</v>
      </c>
      <c r="C1355" s="108" t="s">
        <v>1803</v>
      </c>
      <c r="D1355" s="167" t="s">
        <v>119</v>
      </c>
      <c r="E1355" s="108" t="s">
        <v>1804</v>
      </c>
      <c r="F1355" s="178" t="s">
        <v>2315</v>
      </c>
      <c r="G1355" s="214">
        <v>3.5000000000000004</v>
      </c>
    </row>
    <row r="1356" spans="1:7" ht="15">
      <c r="A1356" s="189" t="s">
        <v>2063</v>
      </c>
      <c r="B1356" s="238"/>
      <c r="C1356" s="107" t="s">
        <v>689</v>
      </c>
      <c r="D1356" s="107"/>
      <c r="E1356" s="107"/>
      <c r="F1356" s="215"/>
      <c r="G1356" s="214"/>
    </row>
    <row r="1357" spans="1:7" ht="30">
      <c r="B1357" s="168">
        <f>B1355+1</f>
        <v>1243</v>
      </c>
      <c r="C1357" s="108" t="s">
        <v>1805</v>
      </c>
      <c r="D1357" s="167" t="s">
        <v>124</v>
      </c>
      <c r="E1357" s="108" t="s">
        <v>1806</v>
      </c>
      <c r="F1357" s="178" t="s">
        <v>2316</v>
      </c>
      <c r="G1357" s="214">
        <v>1.0833333333333335</v>
      </c>
    </row>
    <row r="1358" spans="1:7" ht="30">
      <c r="A1358" s="190"/>
      <c r="B1358" s="168">
        <f t="shared" ref="B1358:B1363" si="42">B1357+1</f>
        <v>1244</v>
      </c>
      <c r="C1358" s="108" t="s">
        <v>1807</v>
      </c>
      <c r="D1358" s="167" t="s">
        <v>124</v>
      </c>
      <c r="E1358" s="108" t="s">
        <v>1808</v>
      </c>
      <c r="F1358" s="178" t="s">
        <v>2317</v>
      </c>
      <c r="G1358" s="214">
        <v>1.0833333333333335</v>
      </c>
    </row>
    <row r="1359" spans="1:7" ht="30">
      <c r="A1359" s="190"/>
      <c r="B1359" s="168">
        <f t="shared" si="42"/>
        <v>1245</v>
      </c>
      <c r="C1359" s="108" t="s">
        <v>1807</v>
      </c>
      <c r="D1359" s="167" t="s">
        <v>124</v>
      </c>
      <c r="E1359" s="108" t="s">
        <v>1809</v>
      </c>
      <c r="F1359" s="178" t="s">
        <v>2317</v>
      </c>
      <c r="G1359" s="214">
        <v>1.7500000000000002</v>
      </c>
    </row>
    <row r="1360" spans="1:7" ht="30">
      <c r="A1360" s="190"/>
      <c r="B1360" s="168">
        <f t="shared" si="42"/>
        <v>1246</v>
      </c>
      <c r="C1360" s="108" t="s">
        <v>1807</v>
      </c>
      <c r="D1360" s="167" t="s">
        <v>124</v>
      </c>
      <c r="E1360" s="108" t="s">
        <v>1810</v>
      </c>
      <c r="F1360" s="178" t="s">
        <v>2317</v>
      </c>
      <c r="G1360" s="214">
        <v>1.7500000000000002</v>
      </c>
    </row>
    <row r="1361" spans="1:7" ht="30">
      <c r="A1361" s="190"/>
      <c r="B1361" s="168">
        <f t="shared" si="42"/>
        <v>1247</v>
      </c>
      <c r="C1361" s="108" t="s">
        <v>1807</v>
      </c>
      <c r="D1361" s="167" t="s">
        <v>124</v>
      </c>
      <c r="E1361" s="108" t="s">
        <v>1811</v>
      </c>
      <c r="F1361" s="178" t="s">
        <v>2317</v>
      </c>
      <c r="G1361" s="214">
        <v>2.3333333333333335</v>
      </c>
    </row>
    <row r="1362" spans="1:7" ht="30">
      <c r="A1362" s="190"/>
      <c r="B1362" s="168">
        <f t="shared" si="42"/>
        <v>1248</v>
      </c>
      <c r="C1362" s="108" t="s">
        <v>1807</v>
      </c>
      <c r="D1362" s="167" t="s">
        <v>124</v>
      </c>
      <c r="E1362" s="108" t="s">
        <v>1812</v>
      </c>
      <c r="F1362" s="178" t="s">
        <v>2317</v>
      </c>
      <c r="G1362" s="214">
        <v>2.916666666666667</v>
      </c>
    </row>
    <row r="1363" spans="1:7" ht="30">
      <c r="A1363" s="190"/>
      <c r="B1363" s="168">
        <f t="shared" si="42"/>
        <v>1249</v>
      </c>
      <c r="C1363" s="108" t="s">
        <v>1807</v>
      </c>
      <c r="D1363" s="167" t="s">
        <v>124</v>
      </c>
      <c r="E1363" s="108" t="s">
        <v>1813</v>
      </c>
      <c r="F1363" s="178" t="s">
        <v>2317</v>
      </c>
      <c r="G1363" s="214">
        <v>2.4166666666666665</v>
      </c>
    </row>
    <row r="1364" spans="1:7" ht="15">
      <c r="A1364" s="189" t="s">
        <v>2064</v>
      </c>
      <c r="B1364" s="238"/>
      <c r="C1364" s="107" t="s">
        <v>690</v>
      </c>
      <c r="D1364" s="107"/>
      <c r="E1364" s="107"/>
      <c r="F1364" s="215"/>
      <c r="G1364" s="214"/>
    </row>
    <row r="1365" spans="1:7" ht="15">
      <c r="B1365" s="168">
        <f>B1363+1</f>
        <v>1250</v>
      </c>
      <c r="C1365" s="103" t="s">
        <v>669</v>
      </c>
      <c r="D1365" s="167" t="s">
        <v>119</v>
      </c>
      <c r="E1365" s="103" t="s">
        <v>691</v>
      </c>
      <c r="F1365" s="178" t="s">
        <v>552</v>
      </c>
      <c r="G1365" s="214">
        <v>1.5</v>
      </c>
    </row>
    <row r="1366" spans="1:7" ht="15">
      <c r="A1366" s="190"/>
      <c r="B1366" s="233">
        <f>B1365+1</f>
        <v>1251</v>
      </c>
      <c r="C1366" s="103" t="s">
        <v>669</v>
      </c>
      <c r="D1366" s="167" t="s">
        <v>119</v>
      </c>
      <c r="E1366" s="103" t="s">
        <v>692</v>
      </c>
      <c r="F1366" s="178" t="s">
        <v>552</v>
      </c>
      <c r="G1366" s="214">
        <v>2</v>
      </c>
    </row>
    <row r="1367" spans="1:7" ht="15">
      <c r="A1367" s="190"/>
      <c r="B1367" s="168">
        <f>B1366+1</f>
        <v>1252</v>
      </c>
      <c r="C1367" s="103" t="s">
        <v>669</v>
      </c>
      <c r="D1367" s="167" t="s">
        <v>119</v>
      </c>
      <c r="E1367" s="103" t="s">
        <v>693</v>
      </c>
      <c r="F1367" s="178" t="s">
        <v>552</v>
      </c>
      <c r="G1367" s="214">
        <v>2.916666666666667</v>
      </c>
    </row>
    <row r="1368" spans="1:7" ht="15">
      <c r="A1368" s="190"/>
      <c r="B1368" s="168">
        <f t="shared" ref="B1368:B1379" si="43">B1367+1</f>
        <v>1253</v>
      </c>
      <c r="C1368" s="103" t="s">
        <v>669</v>
      </c>
      <c r="D1368" s="167" t="s">
        <v>119</v>
      </c>
      <c r="E1368" s="103" t="s">
        <v>694</v>
      </c>
      <c r="F1368" s="178" t="s">
        <v>552</v>
      </c>
      <c r="G1368" s="214">
        <v>1.5833333333333333</v>
      </c>
    </row>
    <row r="1369" spans="1:7" ht="15">
      <c r="A1369" s="190"/>
      <c r="B1369" s="168">
        <f t="shared" si="43"/>
        <v>1254</v>
      </c>
      <c r="C1369" s="103" t="s">
        <v>669</v>
      </c>
      <c r="D1369" s="167" t="s">
        <v>119</v>
      </c>
      <c r="E1369" s="103" t="s">
        <v>695</v>
      </c>
      <c r="F1369" s="178" t="s">
        <v>552</v>
      </c>
      <c r="G1369" s="214">
        <v>2.0833333333333335</v>
      </c>
    </row>
    <row r="1370" spans="1:7" ht="15">
      <c r="A1370" s="190"/>
      <c r="B1370" s="168">
        <f t="shared" si="43"/>
        <v>1255</v>
      </c>
      <c r="C1370" s="103" t="s">
        <v>669</v>
      </c>
      <c r="D1370" s="167" t="s">
        <v>119</v>
      </c>
      <c r="E1370" s="103" t="s">
        <v>696</v>
      </c>
      <c r="F1370" s="178" t="s">
        <v>552</v>
      </c>
      <c r="G1370" s="214">
        <v>3.0833333333333335</v>
      </c>
    </row>
    <row r="1371" spans="1:7" ht="30">
      <c r="A1371" s="190"/>
      <c r="B1371" s="168">
        <f t="shared" si="43"/>
        <v>1256</v>
      </c>
      <c r="C1371" s="103" t="s">
        <v>669</v>
      </c>
      <c r="D1371" s="167" t="s">
        <v>119</v>
      </c>
      <c r="E1371" s="103" t="s">
        <v>1814</v>
      </c>
      <c r="F1371" s="178" t="s">
        <v>2314</v>
      </c>
      <c r="G1371" s="214">
        <v>2.2500000000000004</v>
      </c>
    </row>
    <row r="1372" spans="1:7" ht="30">
      <c r="A1372" s="190"/>
      <c r="B1372" s="168">
        <f t="shared" si="43"/>
        <v>1257</v>
      </c>
      <c r="C1372" s="103" t="s">
        <v>669</v>
      </c>
      <c r="D1372" s="167" t="s">
        <v>119</v>
      </c>
      <c r="E1372" s="103" t="s">
        <v>692</v>
      </c>
      <c r="F1372" s="178" t="s">
        <v>2314</v>
      </c>
      <c r="G1372" s="214">
        <v>3.5833333333333335</v>
      </c>
    </row>
    <row r="1373" spans="1:7" ht="30">
      <c r="A1373" s="190"/>
      <c r="B1373" s="168">
        <f t="shared" si="43"/>
        <v>1258</v>
      </c>
      <c r="C1373" s="103" t="s">
        <v>669</v>
      </c>
      <c r="D1373" s="167" t="s">
        <v>119</v>
      </c>
      <c r="E1373" s="103" t="s">
        <v>1815</v>
      </c>
      <c r="F1373" s="178" t="s">
        <v>2314</v>
      </c>
      <c r="G1373" s="214">
        <v>4.916666666666667</v>
      </c>
    </row>
    <row r="1374" spans="1:7" ht="30">
      <c r="A1374" s="190"/>
      <c r="B1374" s="168">
        <f t="shared" si="43"/>
        <v>1259</v>
      </c>
      <c r="C1374" s="103" t="s">
        <v>669</v>
      </c>
      <c r="D1374" s="167" t="s">
        <v>119</v>
      </c>
      <c r="E1374" s="103" t="s">
        <v>1816</v>
      </c>
      <c r="F1374" s="178" t="s">
        <v>2314</v>
      </c>
      <c r="G1374" s="214">
        <v>2.2500000000000004</v>
      </c>
    </row>
    <row r="1375" spans="1:7" ht="30">
      <c r="A1375" s="190"/>
      <c r="B1375" s="168">
        <f t="shared" si="43"/>
        <v>1260</v>
      </c>
      <c r="C1375" s="103" t="s">
        <v>669</v>
      </c>
      <c r="D1375" s="167" t="s">
        <v>119</v>
      </c>
      <c r="E1375" s="103" t="s">
        <v>1817</v>
      </c>
      <c r="F1375" s="178" t="s">
        <v>2314</v>
      </c>
      <c r="G1375" s="214">
        <v>3.5833333333333335</v>
      </c>
    </row>
    <row r="1376" spans="1:7" ht="30">
      <c r="A1376" s="190"/>
      <c r="B1376" s="168">
        <f t="shared" si="43"/>
        <v>1261</v>
      </c>
      <c r="C1376" s="103" t="s">
        <v>669</v>
      </c>
      <c r="D1376" s="167" t="s">
        <v>119</v>
      </c>
      <c r="E1376" s="103" t="s">
        <v>1818</v>
      </c>
      <c r="F1376" s="178" t="s">
        <v>2314</v>
      </c>
      <c r="G1376" s="214">
        <v>5.083333333333333</v>
      </c>
    </row>
    <row r="1377" spans="1:7" ht="30">
      <c r="A1377" s="190"/>
      <c r="B1377" s="168">
        <f t="shared" si="43"/>
        <v>1262</v>
      </c>
      <c r="C1377" s="103" t="s">
        <v>669</v>
      </c>
      <c r="D1377" s="167" t="s">
        <v>119</v>
      </c>
      <c r="E1377" s="103" t="s">
        <v>694</v>
      </c>
      <c r="F1377" s="178" t="s">
        <v>2314</v>
      </c>
      <c r="G1377" s="214">
        <v>2.4166666666666665</v>
      </c>
    </row>
    <row r="1378" spans="1:7" ht="30">
      <c r="A1378" s="190"/>
      <c r="B1378" s="168">
        <f t="shared" si="43"/>
        <v>1263</v>
      </c>
      <c r="C1378" s="103" t="s">
        <v>669</v>
      </c>
      <c r="D1378" s="167" t="s">
        <v>119</v>
      </c>
      <c r="E1378" s="103" t="s">
        <v>695</v>
      </c>
      <c r="F1378" s="178" t="s">
        <v>2314</v>
      </c>
      <c r="G1378" s="214">
        <v>3.75</v>
      </c>
    </row>
    <row r="1379" spans="1:7" ht="30">
      <c r="A1379" s="190"/>
      <c r="B1379" s="168">
        <f t="shared" si="43"/>
        <v>1264</v>
      </c>
      <c r="C1379" s="103" t="s">
        <v>669</v>
      </c>
      <c r="D1379" s="167" t="s">
        <v>119</v>
      </c>
      <c r="E1379" s="103" t="s">
        <v>1819</v>
      </c>
      <c r="F1379" s="178" t="s">
        <v>2314</v>
      </c>
      <c r="G1379" s="214">
        <v>4.916666666666667</v>
      </c>
    </row>
    <row r="1380" spans="1:7" ht="15">
      <c r="A1380" s="189" t="s">
        <v>2065</v>
      </c>
      <c r="B1380" s="238"/>
      <c r="C1380" s="107" t="s">
        <v>697</v>
      </c>
      <c r="D1380" s="107"/>
      <c r="E1380" s="107"/>
      <c r="F1380" s="215"/>
      <c r="G1380" s="214"/>
    </row>
    <row r="1381" spans="1:7" ht="15">
      <c r="B1381" s="168">
        <f>B1379+1</f>
        <v>1265</v>
      </c>
      <c r="C1381" s="103" t="s">
        <v>698</v>
      </c>
      <c r="D1381" s="167" t="s">
        <v>119</v>
      </c>
      <c r="E1381" s="103" t="s">
        <v>699</v>
      </c>
      <c r="F1381" s="178" t="s">
        <v>552</v>
      </c>
      <c r="G1381" s="214">
        <v>1.2083333333333333</v>
      </c>
    </row>
    <row r="1382" spans="1:7" ht="15">
      <c r="A1382" s="190"/>
      <c r="B1382" s="168">
        <f>B1381+1</f>
        <v>1266</v>
      </c>
      <c r="C1382" s="103" t="s">
        <v>698</v>
      </c>
      <c r="D1382" s="167" t="s">
        <v>119</v>
      </c>
      <c r="E1382" s="103" t="s">
        <v>700</v>
      </c>
      <c r="F1382" s="178" t="s">
        <v>552</v>
      </c>
      <c r="G1382" s="214">
        <v>1.7500000000000002</v>
      </c>
    </row>
    <row r="1383" spans="1:7" ht="15">
      <c r="A1383" s="190"/>
      <c r="B1383" s="168">
        <f>B1382+1</f>
        <v>1267</v>
      </c>
      <c r="C1383" s="103" t="s">
        <v>698</v>
      </c>
      <c r="D1383" s="167" t="s">
        <v>119</v>
      </c>
      <c r="E1383" s="103" t="s">
        <v>701</v>
      </c>
      <c r="F1383" s="178" t="s">
        <v>552</v>
      </c>
      <c r="G1383" s="214">
        <v>2.291666666666667</v>
      </c>
    </row>
    <row r="1384" spans="1:7" ht="30">
      <c r="A1384" s="190"/>
      <c r="B1384" s="168">
        <f>B1383+1</f>
        <v>1268</v>
      </c>
      <c r="C1384" s="103" t="s">
        <v>698</v>
      </c>
      <c r="D1384" s="167" t="s">
        <v>119</v>
      </c>
      <c r="E1384" s="103" t="s">
        <v>699</v>
      </c>
      <c r="F1384" s="178" t="s">
        <v>2318</v>
      </c>
      <c r="G1384" s="214">
        <v>3.916666666666667</v>
      </c>
    </row>
    <row r="1385" spans="1:7" ht="30">
      <c r="A1385" s="190"/>
      <c r="B1385" s="168">
        <f>B1384+1</f>
        <v>1269</v>
      </c>
      <c r="C1385" s="103" t="s">
        <v>698</v>
      </c>
      <c r="D1385" s="167" t="s">
        <v>119</v>
      </c>
      <c r="E1385" s="103" t="s">
        <v>700</v>
      </c>
      <c r="F1385" s="178" t="s">
        <v>2318</v>
      </c>
      <c r="G1385" s="214">
        <v>5.166666666666667</v>
      </c>
    </row>
    <row r="1386" spans="1:7" ht="30">
      <c r="A1386" s="190"/>
      <c r="B1386" s="168">
        <f>B1385+1</f>
        <v>1270</v>
      </c>
      <c r="C1386" s="103" t="s">
        <v>698</v>
      </c>
      <c r="D1386" s="167" t="s">
        <v>119</v>
      </c>
      <c r="E1386" s="103" t="s">
        <v>701</v>
      </c>
      <c r="F1386" s="178" t="s">
        <v>2318</v>
      </c>
      <c r="G1386" s="214">
        <v>7.416666666666667</v>
      </c>
    </row>
    <row r="1387" spans="1:7" ht="15">
      <c r="A1387" s="189" t="s">
        <v>2066</v>
      </c>
      <c r="B1387" s="238"/>
      <c r="C1387" s="107" t="s">
        <v>702</v>
      </c>
      <c r="D1387" s="107"/>
      <c r="E1387" s="107"/>
      <c r="F1387" s="215"/>
      <c r="G1387" s="214"/>
    </row>
    <row r="1388" spans="1:7" ht="15">
      <c r="B1388" s="168">
        <f>B1386+1</f>
        <v>1271</v>
      </c>
      <c r="C1388" s="108" t="s">
        <v>667</v>
      </c>
      <c r="D1388" s="167" t="s">
        <v>119</v>
      </c>
      <c r="E1388" s="108" t="s">
        <v>2319</v>
      </c>
      <c r="F1388" s="177" t="s">
        <v>505</v>
      </c>
      <c r="G1388" s="214">
        <v>3.666666666666667</v>
      </c>
    </row>
    <row r="1389" spans="1:7" ht="15">
      <c r="A1389" s="189" t="s">
        <v>2067</v>
      </c>
      <c r="B1389" s="238"/>
      <c r="C1389" s="107" t="s">
        <v>703</v>
      </c>
      <c r="D1389" s="107"/>
      <c r="E1389" s="107"/>
      <c r="F1389" s="215"/>
      <c r="G1389" s="214" t="s">
        <v>1902</v>
      </c>
    </row>
    <row r="1390" spans="1:7" ht="22.5" customHeight="1">
      <c r="B1390" s="168">
        <f>B1388+1</f>
        <v>1272</v>
      </c>
      <c r="C1390" s="141" t="s">
        <v>530</v>
      </c>
      <c r="D1390" s="244" t="s">
        <v>119</v>
      </c>
      <c r="E1390" s="141" t="s">
        <v>2320</v>
      </c>
      <c r="F1390" s="246" t="s">
        <v>252</v>
      </c>
      <c r="G1390" s="214">
        <v>0.5</v>
      </c>
    </row>
    <row r="1391" spans="1:7" ht="18">
      <c r="A1391" s="190"/>
      <c r="B1391" s="238"/>
      <c r="C1391" s="199" t="s">
        <v>704</v>
      </c>
      <c r="D1391" s="210"/>
      <c r="E1391" s="210"/>
      <c r="F1391" s="230"/>
      <c r="G1391" s="223"/>
    </row>
    <row r="1392" spans="1:7" ht="15">
      <c r="A1392" s="224" t="s">
        <v>2068</v>
      </c>
      <c r="B1392" s="112"/>
      <c r="C1392" s="131" t="s">
        <v>705</v>
      </c>
      <c r="D1392" s="129"/>
      <c r="E1392" s="134"/>
      <c r="F1392" s="151"/>
      <c r="G1392" s="214"/>
    </row>
    <row r="1393" spans="1:7" ht="30">
      <c r="B1393" s="168">
        <f>B1390+1</f>
        <v>1273</v>
      </c>
      <c r="C1393" s="247" t="s">
        <v>706</v>
      </c>
      <c r="D1393" s="125" t="s">
        <v>119</v>
      </c>
      <c r="E1393" s="247" t="s">
        <v>1473</v>
      </c>
      <c r="F1393" s="178" t="s">
        <v>384</v>
      </c>
      <c r="G1393" s="214">
        <v>15</v>
      </c>
    </row>
    <row r="1394" spans="1:7" ht="30">
      <c r="A1394" s="226"/>
      <c r="B1394" s="248">
        <f>B1393+1</f>
        <v>1274</v>
      </c>
      <c r="C1394" s="247" t="s">
        <v>706</v>
      </c>
      <c r="D1394" s="125" t="s">
        <v>119</v>
      </c>
      <c r="E1394" s="247" t="s">
        <v>1354</v>
      </c>
      <c r="F1394" s="178" t="s">
        <v>384</v>
      </c>
      <c r="G1394" s="214">
        <v>20.833333333333336</v>
      </c>
    </row>
    <row r="1395" spans="1:7" ht="30">
      <c r="A1395" s="226"/>
      <c r="B1395" s="248">
        <f>B1394+1</f>
        <v>1275</v>
      </c>
      <c r="C1395" s="247" t="s">
        <v>706</v>
      </c>
      <c r="D1395" s="125" t="s">
        <v>119</v>
      </c>
      <c r="E1395" s="247" t="s">
        <v>1355</v>
      </c>
      <c r="F1395" s="178" t="s">
        <v>384</v>
      </c>
      <c r="G1395" s="214">
        <v>29.166666666666668</v>
      </c>
    </row>
    <row r="1396" spans="1:7" ht="30">
      <c r="A1396" s="226"/>
      <c r="B1396" s="248">
        <f t="shared" ref="B1396:B1403" si="44">B1395+1</f>
        <v>1276</v>
      </c>
      <c r="C1396" s="247" t="s">
        <v>706</v>
      </c>
      <c r="D1396" s="125" t="s">
        <v>119</v>
      </c>
      <c r="E1396" s="247" t="s">
        <v>1356</v>
      </c>
      <c r="F1396" s="178" t="s">
        <v>384</v>
      </c>
      <c r="G1396" s="214">
        <v>83.333333333333343</v>
      </c>
    </row>
    <row r="1397" spans="1:7" ht="30">
      <c r="A1397" s="226"/>
      <c r="B1397" s="248">
        <f t="shared" si="44"/>
        <v>1277</v>
      </c>
      <c r="C1397" s="247" t="s">
        <v>706</v>
      </c>
      <c r="D1397" s="125" t="s">
        <v>119</v>
      </c>
      <c r="E1397" s="247" t="s">
        <v>1357</v>
      </c>
      <c r="F1397" s="178" t="s">
        <v>384</v>
      </c>
      <c r="G1397" s="214">
        <v>91.666666666666671</v>
      </c>
    </row>
    <row r="1398" spans="1:7" ht="30">
      <c r="A1398" s="226"/>
      <c r="B1398" s="248">
        <f t="shared" si="44"/>
        <v>1278</v>
      </c>
      <c r="C1398" s="247" t="s">
        <v>706</v>
      </c>
      <c r="D1398" s="125" t="s">
        <v>119</v>
      </c>
      <c r="E1398" s="247" t="s">
        <v>1358</v>
      </c>
      <c r="F1398" s="178" t="s">
        <v>384</v>
      </c>
      <c r="G1398" s="214">
        <v>166.66666666666669</v>
      </c>
    </row>
    <row r="1399" spans="1:7" ht="45">
      <c r="A1399" s="226"/>
      <c r="B1399" s="248">
        <f t="shared" si="44"/>
        <v>1279</v>
      </c>
      <c r="C1399" s="247" t="s">
        <v>706</v>
      </c>
      <c r="D1399" s="125" t="s">
        <v>119</v>
      </c>
      <c r="E1399" s="247" t="s">
        <v>1237</v>
      </c>
      <c r="F1399" s="178" t="s">
        <v>384</v>
      </c>
      <c r="G1399" s="214">
        <v>233.33333333333334</v>
      </c>
    </row>
    <row r="1400" spans="1:7" ht="30">
      <c r="A1400" s="226"/>
      <c r="B1400" s="248">
        <f t="shared" si="44"/>
        <v>1280</v>
      </c>
      <c r="C1400" s="247" t="s">
        <v>706</v>
      </c>
      <c r="D1400" s="125" t="s">
        <v>119</v>
      </c>
      <c r="E1400" s="247" t="s">
        <v>1238</v>
      </c>
      <c r="F1400" s="178" t="s">
        <v>384</v>
      </c>
      <c r="G1400" s="214">
        <v>333.33333333333337</v>
      </c>
    </row>
    <row r="1401" spans="1:7" ht="30">
      <c r="A1401" s="226"/>
      <c r="B1401" s="248">
        <f t="shared" si="44"/>
        <v>1281</v>
      </c>
      <c r="C1401" s="247" t="s">
        <v>706</v>
      </c>
      <c r="D1401" s="125" t="s">
        <v>119</v>
      </c>
      <c r="E1401" s="247" t="s">
        <v>1239</v>
      </c>
      <c r="F1401" s="178" t="s">
        <v>384</v>
      </c>
      <c r="G1401" s="214">
        <v>366.66666666666669</v>
      </c>
    </row>
    <row r="1402" spans="1:7" ht="30">
      <c r="A1402" s="226"/>
      <c r="B1402" s="248">
        <f t="shared" si="44"/>
        <v>1282</v>
      </c>
      <c r="C1402" s="247" t="s">
        <v>706</v>
      </c>
      <c r="D1402" s="125" t="s">
        <v>119</v>
      </c>
      <c r="E1402" s="247" t="s">
        <v>1240</v>
      </c>
      <c r="F1402" s="178" t="s">
        <v>384</v>
      </c>
      <c r="G1402" s="214">
        <v>425</v>
      </c>
    </row>
    <row r="1403" spans="1:7" ht="30">
      <c r="A1403" s="226"/>
      <c r="B1403" s="248">
        <f t="shared" si="44"/>
        <v>1283</v>
      </c>
      <c r="C1403" s="247" t="s">
        <v>706</v>
      </c>
      <c r="D1403" s="125" t="s">
        <v>119</v>
      </c>
      <c r="E1403" s="247" t="s">
        <v>1241</v>
      </c>
      <c r="F1403" s="178" t="s">
        <v>384</v>
      </c>
      <c r="G1403" s="214">
        <v>458.33333333333337</v>
      </c>
    </row>
    <row r="1404" spans="1:7" ht="15">
      <c r="A1404" s="224" t="s">
        <v>2069</v>
      </c>
      <c r="B1404" s="238"/>
      <c r="C1404" s="402" t="s">
        <v>1474</v>
      </c>
      <c r="D1404" s="404"/>
      <c r="E1404" s="107"/>
      <c r="F1404" s="215"/>
      <c r="G1404" s="214"/>
    </row>
    <row r="1405" spans="1:7" ht="15">
      <c r="B1405" s="248">
        <f>B1403+1</f>
        <v>1284</v>
      </c>
      <c r="C1405" s="247" t="s">
        <v>707</v>
      </c>
      <c r="D1405" s="125" t="s">
        <v>119</v>
      </c>
      <c r="E1405" s="249" t="s">
        <v>1242</v>
      </c>
      <c r="F1405" s="178" t="s">
        <v>384</v>
      </c>
      <c r="G1405" s="214">
        <v>7.0833333333333339</v>
      </c>
    </row>
    <row r="1406" spans="1:7" ht="15">
      <c r="A1406" s="226"/>
      <c r="B1406" s="248">
        <f>B1405+1</f>
        <v>1285</v>
      </c>
      <c r="C1406" s="247" t="s">
        <v>707</v>
      </c>
      <c r="D1406" s="125" t="s">
        <v>119</v>
      </c>
      <c r="E1406" s="249" t="s">
        <v>1243</v>
      </c>
      <c r="F1406" s="178" t="s">
        <v>384</v>
      </c>
      <c r="G1406" s="214">
        <v>11.666666666666668</v>
      </c>
    </row>
    <row r="1407" spans="1:7" ht="15">
      <c r="A1407" s="226"/>
      <c r="B1407" s="248">
        <f>B1406+1</f>
        <v>1286</v>
      </c>
      <c r="C1407" s="247" t="s">
        <v>707</v>
      </c>
      <c r="D1407" s="125" t="s">
        <v>119</v>
      </c>
      <c r="E1407" s="249" t="s">
        <v>1359</v>
      </c>
      <c r="F1407" s="178" t="s">
        <v>384</v>
      </c>
      <c r="G1407" s="214" t="s">
        <v>1902</v>
      </c>
    </row>
    <row r="1408" spans="1:7" ht="15">
      <c r="A1408" s="224" t="s">
        <v>2070</v>
      </c>
      <c r="B1408" s="238"/>
      <c r="C1408" s="107" t="s">
        <v>708</v>
      </c>
      <c r="D1408" s="107"/>
      <c r="E1408" s="107"/>
      <c r="F1408" s="215"/>
      <c r="G1408" s="214"/>
    </row>
    <row r="1409" spans="1:7" ht="15">
      <c r="B1409" s="248">
        <f>B1407+1</f>
        <v>1287</v>
      </c>
      <c r="C1409" s="247" t="s">
        <v>709</v>
      </c>
      <c r="D1409" s="125" t="s">
        <v>119</v>
      </c>
      <c r="E1409" s="247" t="s">
        <v>1244</v>
      </c>
      <c r="F1409" s="178" t="s">
        <v>384</v>
      </c>
      <c r="G1409" s="214">
        <v>458.33333333333337</v>
      </c>
    </row>
    <row r="1410" spans="1:7" ht="15">
      <c r="A1410" s="226"/>
      <c r="B1410" s="248">
        <f>B1409+1</f>
        <v>1288</v>
      </c>
      <c r="C1410" s="247" t="s">
        <v>709</v>
      </c>
      <c r="D1410" s="125" t="s">
        <v>119</v>
      </c>
      <c r="E1410" s="249" t="s">
        <v>1245</v>
      </c>
      <c r="F1410" s="178" t="s">
        <v>384</v>
      </c>
      <c r="G1410" s="214">
        <v>658.33333333333337</v>
      </c>
    </row>
    <row r="1411" spans="1:7" ht="15">
      <c r="A1411" s="226"/>
      <c r="B1411" s="248">
        <f>B1410+1</f>
        <v>1289</v>
      </c>
      <c r="C1411" s="247" t="s">
        <v>709</v>
      </c>
      <c r="D1411" s="125" t="s">
        <v>119</v>
      </c>
      <c r="E1411" s="247" t="s">
        <v>1246</v>
      </c>
      <c r="F1411" s="178" t="s">
        <v>384</v>
      </c>
      <c r="G1411" s="214">
        <v>916.66666666666674</v>
      </c>
    </row>
    <row r="1412" spans="1:7" ht="15">
      <c r="A1412" s="226"/>
      <c r="B1412" s="248">
        <f t="shared" ref="B1412:B1432" si="45">B1411+1</f>
        <v>1290</v>
      </c>
      <c r="C1412" s="247" t="s">
        <v>709</v>
      </c>
      <c r="D1412" s="125" t="s">
        <v>119</v>
      </c>
      <c r="E1412" s="247" t="s">
        <v>1247</v>
      </c>
      <c r="F1412" s="178" t="s">
        <v>384</v>
      </c>
      <c r="G1412" s="214">
        <v>1350</v>
      </c>
    </row>
    <row r="1413" spans="1:7" ht="30">
      <c r="A1413" s="226"/>
      <c r="B1413" s="248">
        <f t="shared" si="45"/>
        <v>1291</v>
      </c>
      <c r="C1413" s="247" t="s">
        <v>709</v>
      </c>
      <c r="D1413" s="125" t="s">
        <v>119</v>
      </c>
      <c r="E1413" s="247" t="s">
        <v>1248</v>
      </c>
      <c r="F1413" s="178" t="s">
        <v>384</v>
      </c>
      <c r="G1413" s="214">
        <v>20.833333333333336</v>
      </c>
    </row>
    <row r="1414" spans="1:7" ht="30">
      <c r="A1414" s="226"/>
      <c r="B1414" s="248">
        <f t="shared" si="45"/>
        <v>1292</v>
      </c>
      <c r="C1414" s="247" t="s">
        <v>709</v>
      </c>
      <c r="D1414" s="125" t="s">
        <v>119</v>
      </c>
      <c r="E1414" s="247" t="s">
        <v>1249</v>
      </c>
      <c r="F1414" s="178" t="s">
        <v>384</v>
      </c>
      <c r="G1414" s="214">
        <v>75</v>
      </c>
    </row>
    <row r="1415" spans="1:7" ht="30">
      <c r="A1415" s="226"/>
      <c r="B1415" s="248">
        <f t="shared" si="45"/>
        <v>1293</v>
      </c>
      <c r="C1415" s="247" t="s">
        <v>709</v>
      </c>
      <c r="D1415" s="125" t="s">
        <v>119</v>
      </c>
      <c r="E1415" s="247" t="s">
        <v>1250</v>
      </c>
      <c r="F1415" s="178" t="s">
        <v>384</v>
      </c>
      <c r="G1415" s="214">
        <v>20</v>
      </c>
    </row>
    <row r="1416" spans="1:7" ht="30">
      <c r="A1416" s="226"/>
      <c r="B1416" s="248">
        <f t="shared" si="45"/>
        <v>1294</v>
      </c>
      <c r="C1416" s="247" t="s">
        <v>709</v>
      </c>
      <c r="D1416" s="125" t="s">
        <v>119</v>
      </c>
      <c r="E1416" s="247" t="s">
        <v>1251</v>
      </c>
      <c r="F1416" s="178" t="s">
        <v>384</v>
      </c>
      <c r="G1416" s="214">
        <v>21.666666666666668</v>
      </c>
    </row>
    <row r="1417" spans="1:7" ht="30">
      <c r="A1417" s="226"/>
      <c r="B1417" s="248">
        <f t="shared" si="45"/>
        <v>1295</v>
      </c>
      <c r="C1417" s="247" t="s">
        <v>709</v>
      </c>
      <c r="D1417" s="125" t="s">
        <v>119</v>
      </c>
      <c r="E1417" s="247" t="s">
        <v>1252</v>
      </c>
      <c r="F1417" s="178" t="s">
        <v>384</v>
      </c>
      <c r="G1417" s="214">
        <v>23.333333333333336</v>
      </c>
    </row>
    <row r="1418" spans="1:7" ht="30">
      <c r="A1418" s="226"/>
      <c r="B1418" s="248">
        <f t="shared" si="45"/>
        <v>1296</v>
      </c>
      <c r="C1418" s="247" t="s">
        <v>709</v>
      </c>
      <c r="D1418" s="125" t="s">
        <v>119</v>
      </c>
      <c r="E1418" s="247" t="s">
        <v>1253</v>
      </c>
      <c r="F1418" s="178" t="s">
        <v>384</v>
      </c>
      <c r="G1418" s="214">
        <v>58.333333333333336</v>
      </c>
    </row>
    <row r="1419" spans="1:7" ht="30">
      <c r="A1419" s="226"/>
      <c r="B1419" s="248">
        <f t="shared" si="45"/>
        <v>1297</v>
      </c>
      <c r="C1419" s="247" t="s">
        <v>709</v>
      </c>
      <c r="D1419" s="125" t="s">
        <v>119</v>
      </c>
      <c r="E1419" s="247" t="s">
        <v>1254</v>
      </c>
      <c r="F1419" s="178" t="s">
        <v>384</v>
      </c>
      <c r="G1419" s="214">
        <v>66.666666666666671</v>
      </c>
    </row>
    <row r="1420" spans="1:7" ht="30">
      <c r="A1420" s="226"/>
      <c r="B1420" s="248">
        <f t="shared" si="45"/>
        <v>1298</v>
      </c>
      <c r="C1420" s="247" t="s">
        <v>709</v>
      </c>
      <c r="D1420" s="125" t="s">
        <v>119</v>
      </c>
      <c r="E1420" s="247" t="s">
        <v>1255</v>
      </c>
      <c r="F1420" s="178" t="s">
        <v>384</v>
      </c>
      <c r="G1420" s="214">
        <v>91.666666666666671</v>
      </c>
    </row>
    <row r="1421" spans="1:7" ht="30">
      <c r="A1421" s="226"/>
      <c r="B1421" s="248">
        <f t="shared" si="45"/>
        <v>1299</v>
      </c>
      <c r="C1421" s="247" t="s">
        <v>709</v>
      </c>
      <c r="D1421" s="125" t="s">
        <v>119</v>
      </c>
      <c r="E1421" s="247" t="s">
        <v>1256</v>
      </c>
      <c r="F1421" s="178" t="s">
        <v>384</v>
      </c>
      <c r="G1421" s="214">
        <v>112.5</v>
      </c>
    </row>
    <row r="1422" spans="1:7" ht="30">
      <c r="A1422" s="226"/>
      <c r="B1422" s="248">
        <f t="shared" si="45"/>
        <v>1300</v>
      </c>
      <c r="C1422" s="247" t="s">
        <v>709</v>
      </c>
      <c r="D1422" s="125" t="s">
        <v>119</v>
      </c>
      <c r="E1422" s="247" t="s">
        <v>1257</v>
      </c>
      <c r="F1422" s="178" t="s">
        <v>384</v>
      </c>
      <c r="G1422" s="214">
        <v>125</v>
      </c>
    </row>
    <row r="1423" spans="1:7" ht="15">
      <c r="A1423" s="226"/>
      <c r="B1423" s="248">
        <f t="shared" si="45"/>
        <v>1301</v>
      </c>
      <c r="C1423" s="247" t="s">
        <v>709</v>
      </c>
      <c r="D1423" s="125" t="s">
        <v>119</v>
      </c>
      <c r="E1423" s="247" t="s">
        <v>1258</v>
      </c>
      <c r="F1423" s="178" t="s">
        <v>384</v>
      </c>
      <c r="G1423" s="214">
        <v>83.333333333333343</v>
      </c>
    </row>
    <row r="1424" spans="1:7" ht="15">
      <c r="A1424" s="226"/>
      <c r="B1424" s="248">
        <f t="shared" si="45"/>
        <v>1302</v>
      </c>
      <c r="C1424" s="247" t="s">
        <v>709</v>
      </c>
      <c r="D1424" s="125" t="s">
        <v>119</v>
      </c>
      <c r="E1424" s="247" t="s">
        <v>1259</v>
      </c>
      <c r="F1424" s="178" t="s">
        <v>384</v>
      </c>
      <c r="G1424" s="214">
        <v>100</v>
      </c>
    </row>
    <row r="1425" spans="1:7" ht="15">
      <c r="A1425" s="226"/>
      <c r="B1425" s="248">
        <f t="shared" si="45"/>
        <v>1303</v>
      </c>
      <c r="C1425" s="247" t="s">
        <v>709</v>
      </c>
      <c r="D1425" s="125" t="s">
        <v>119</v>
      </c>
      <c r="E1425" s="247" t="s">
        <v>1260</v>
      </c>
      <c r="F1425" s="178" t="s">
        <v>384</v>
      </c>
      <c r="G1425" s="214">
        <v>145.83333333333334</v>
      </c>
    </row>
    <row r="1426" spans="1:7" ht="15">
      <c r="A1426" s="226"/>
      <c r="B1426" s="248">
        <f t="shared" si="45"/>
        <v>1304</v>
      </c>
      <c r="C1426" s="247" t="s">
        <v>709</v>
      </c>
      <c r="D1426" s="125" t="s">
        <v>119</v>
      </c>
      <c r="E1426" s="247" t="s">
        <v>1261</v>
      </c>
      <c r="F1426" s="178" t="s">
        <v>384</v>
      </c>
      <c r="G1426" s="214">
        <v>158.33333333333334</v>
      </c>
    </row>
    <row r="1427" spans="1:7" ht="15">
      <c r="A1427" s="226"/>
      <c r="B1427" s="248">
        <f t="shared" si="45"/>
        <v>1305</v>
      </c>
      <c r="C1427" s="247" t="s">
        <v>709</v>
      </c>
      <c r="D1427" s="125" t="s">
        <v>119</v>
      </c>
      <c r="E1427" s="247" t="s">
        <v>1262</v>
      </c>
      <c r="F1427" s="178" t="s">
        <v>384</v>
      </c>
      <c r="G1427" s="214">
        <v>191.66666666666669</v>
      </c>
    </row>
    <row r="1428" spans="1:7" ht="30">
      <c r="A1428" s="226"/>
      <c r="B1428" s="248">
        <f t="shared" si="45"/>
        <v>1306</v>
      </c>
      <c r="C1428" s="247" t="s">
        <v>709</v>
      </c>
      <c r="D1428" s="125" t="s">
        <v>119</v>
      </c>
      <c r="E1428" s="249" t="s">
        <v>1263</v>
      </c>
      <c r="F1428" s="178" t="s">
        <v>384</v>
      </c>
      <c r="G1428" s="214">
        <v>291.66666666666669</v>
      </c>
    </row>
    <row r="1429" spans="1:7" ht="30">
      <c r="A1429" s="226"/>
      <c r="B1429" s="248">
        <f t="shared" si="45"/>
        <v>1307</v>
      </c>
      <c r="C1429" s="247" t="s">
        <v>709</v>
      </c>
      <c r="D1429" s="125" t="s">
        <v>119</v>
      </c>
      <c r="E1429" s="249" t="s">
        <v>1264</v>
      </c>
      <c r="F1429" s="178" t="s">
        <v>384</v>
      </c>
      <c r="G1429" s="214">
        <v>108.33333333333334</v>
      </c>
    </row>
    <row r="1430" spans="1:7" ht="30">
      <c r="A1430" s="226"/>
      <c r="B1430" s="248">
        <f t="shared" si="45"/>
        <v>1308</v>
      </c>
      <c r="C1430" s="247" t="s">
        <v>709</v>
      </c>
      <c r="D1430" s="125" t="s">
        <v>119</v>
      </c>
      <c r="E1430" s="249" t="s">
        <v>1265</v>
      </c>
      <c r="F1430" s="178" t="s">
        <v>384</v>
      </c>
      <c r="G1430" s="214">
        <v>125</v>
      </c>
    </row>
    <row r="1431" spans="1:7" ht="30">
      <c r="A1431" s="226"/>
      <c r="B1431" s="248">
        <f t="shared" si="45"/>
        <v>1309</v>
      </c>
      <c r="C1431" s="247" t="s">
        <v>709</v>
      </c>
      <c r="D1431" s="125" t="s">
        <v>119</v>
      </c>
      <c r="E1431" s="249" t="s">
        <v>1266</v>
      </c>
      <c r="F1431" s="178" t="s">
        <v>384</v>
      </c>
      <c r="G1431" s="214">
        <v>425</v>
      </c>
    </row>
    <row r="1432" spans="1:7" ht="30">
      <c r="A1432" s="226"/>
      <c r="B1432" s="248">
        <f t="shared" si="45"/>
        <v>1310</v>
      </c>
      <c r="C1432" s="247" t="s">
        <v>709</v>
      </c>
      <c r="D1432" s="125" t="s">
        <v>119</v>
      </c>
      <c r="E1432" s="249" t="s">
        <v>1267</v>
      </c>
      <c r="F1432" s="178" t="s">
        <v>384</v>
      </c>
      <c r="G1432" s="214">
        <v>191.66666666666669</v>
      </c>
    </row>
    <row r="1433" spans="1:7" ht="15">
      <c r="A1433" s="224" t="s">
        <v>2071</v>
      </c>
      <c r="B1433" s="238"/>
      <c r="C1433" s="107" t="s">
        <v>710</v>
      </c>
      <c r="D1433" s="107"/>
      <c r="E1433" s="107"/>
      <c r="F1433" s="213"/>
      <c r="G1433" s="214"/>
    </row>
    <row r="1434" spans="1:7" ht="15">
      <c r="B1434" s="248">
        <f>B1432+1</f>
        <v>1311</v>
      </c>
      <c r="C1434" s="106" t="s">
        <v>669</v>
      </c>
      <c r="D1434" s="105" t="s">
        <v>119</v>
      </c>
      <c r="E1434" s="106" t="s">
        <v>1268</v>
      </c>
      <c r="F1434" s="178" t="s">
        <v>384</v>
      </c>
      <c r="G1434" s="214">
        <v>2.5</v>
      </c>
    </row>
    <row r="1435" spans="1:7" ht="15">
      <c r="A1435" s="226"/>
      <c r="B1435" s="168">
        <f>B1434+1</f>
        <v>1312</v>
      </c>
      <c r="C1435" s="106" t="s">
        <v>669</v>
      </c>
      <c r="D1435" s="105" t="s">
        <v>119</v>
      </c>
      <c r="E1435" s="106" t="s">
        <v>1269</v>
      </c>
      <c r="F1435" s="178" t="s">
        <v>384</v>
      </c>
      <c r="G1435" s="214">
        <v>3.3333333333333335</v>
      </c>
    </row>
    <row r="1436" spans="1:7" ht="15">
      <c r="A1436" s="226"/>
      <c r="B1436" s="168">
        <f>B1435+1</f>
        <v>1313</v>
      </c>
      <c r="C1436" s="106" t="s">
        <v>669</v>
      </c>
      <c r="D1436" s="105" t="s">
        <v>119</v>
      </c>
      <c r="E1436" s="106" t="s">
        <v>711</v>
      </c>
      <c r="F1436" s="178" t="s">
        <v>384</v>
      </c>
      <c r="G1436" s="214">
        <v>5.8333333333333339</v>
      </c>
    </row>
    <row r="1437" spans="1:7" ht="15">
      <c r="A1437" s="226"/>
      <c r="B1437" s="168">
        <f>B1436+1</f>
        <v>1314</v>
      </c>
      <c r="C1437" s="106" t="s">
        <v>669</v>
      </c>
      <c r="D1437" s="105" t="s">
        <v>119</v>
      </c>
      <c r="E1437" s="106" t="s">
        <v>712</v>
      </c>
      <c r="F1437" s="178" t="s">
        <v>384</v>
      </c>
      <c r="G1437" s="214">
        <v>7.5</v>
      </c>
    </row>
    <row r="1438" spans="1:7" ht="15">
      <c r="A1438" s="226"/>
      <c r="B1438" s="168">
        <f>B1437+1</f>
        <v>1315</v>
      </c>
      <c r="C1438" s="106" t="s">
        <v>669</v>
      </c>
      <c r="D1438" s="105" t="s">
        <v>119</v>
      </c>
      <c r="E1438" s="106" t="s">
        <v>713</v>
      </c>
      <c r="F1438" s="178" t="s">
        <v>384</v>
      </c>
      <c r="G1438" s="214">
        <v>9.1666666666666679</v>
      </c>
    </row>
    <row r="1439" spans="1:7" ht="15">
      <c r="A1439" s="226"/>
      <c r="B1439" s="168">
        <f>B1438+1</f>
        <v>1316</v>
      </c>
      <c r="C1439" s="106" t="s">
        <v>669</v>
      </c>
      <c r="D1439" s="105" t="s">
        <v>119</v>
      </c>
      <c r="E1439" s="106" t="s">
        <v>714</v>
      </c>
      <c r="F1439" s="178" t="s">
        <v>384</v>
      </c>
      <c r="G1439" s="214">
        <v>12.5</v>
      </c>
    </row>
    <row r="1440" spans="1:7" ht="15">
      <c r="A1440" s="224" t="s">
        <v>2072</v>
      </c>
      <c r="B1440" s="238"/>
      <c r="C1440" s="107" t="s">
        <v>715</v>
      </c>
      <c r="D1440" s="107"/>
      <c r="E1440" s="107"/>
      <c r="F1440" s="213"/>
      <c r="G1440" s="214"/>
    </row>
    <row r="1441" spans="1:7" ht="15">
      <c r="B1441" s="168">
        <f>B1439+1</f>
        <v>1317</v>
      </c>
      <c r="C1441" s="106" t="s">
        <v>716</v>
      </c>
      <c r="D1441" s="105" t="s">
        <v>119</v>
      </c>
      <c r="E1441" s="106" t="s">
        <v>2256</v>
      </c>
      <c r="F1441" s="178" t="s">
        <v>384</v>
      </c>
      <c r="G1441" s="214">
        <v>5</v>
      </c>
    </row>
    <row r="1442" spans="1:7" ht="15">
      <c r="A1442" s="226"/>
      <c r="B1442" s="168">
        <f>B1441+1</f>
        <v>1318</v>
      </c>
      <c r="C1442" s="106" t="s">
        <v>716</v>
      </c>
      <c r="D1442" s="105" t="s">
        <v>119</v>
      </c>
      <c r="E1442" s="106" t="s">
        <v>2257</v>
      </c>
      <c r="F1442" s="178" t="s">
        <v>384</v>
      </c>
      <c r="G1442" s="214">
        <v>8.3333333333333339</v>
      </c>
    </row>
    <row r="1443" spans="1:7" ht="30">
      <c r="A1443" s="226"/>
      <c r="B1443" s="168">
        <f>B1442+1</f>
        <v>1319</v>
      </c>
      <c r="C1443" s="106" t="s">
        <v>716</v>
      </c>
      <c r="D1443" s="105" t="s">
        <v>119</v>
      </c>
      <c r="E1443" s="106" t="s">
        <v>2258</v>
      </c>
      <c r="F1443" s="178" t="s">
        <v>384</v>
      </c>
      <c r="G1443" s="214">
        <v>916.66666666666674</v>
      </c>
    </row>
    <row r="1444" spans="1:7" ht="30">
      <c r="A1444" s="226"/>
      <c r="B1444" s="168">
        <f>B1443+1</f>
        <v>1320</v>
      </c>
      <c r="C1444" s="106" t="s">
        <v>716</v>
      </c>
      <c r="D1444" s="105" t="s">
        <v>119</v>
      </c>
      <c r="E1444" s="106" t="s">
        <v>2259</v>
      </c>
      <c r="F1444" s="178" t="s">
        <v>384</v>
      </c>
      <c r="G1444" s="214">
        <v>1250</v>
      </c>
    </row>
    <row r="1445" spans="1:7" ht="30">
      <c r="A1445" s="226"/>
      <c r="B1445" s="168">
        <f>B1444+1</f>
        <v>1321</v>
      </c>
      <c r="C1445" s="106" t="s">
        <v>716</v>
      </c>
      <c r="D1445" s="105" t="s">
        <v>119</v>
      </c>
      <c r="E1445" s="106" t="s">
        <v>2260</v>
      </c>
      <c r="F1445" s="178" t="s">
        <v>384</v>
      </c>
      <c r="G1445" s="214">
        <v>1416.6666666666667</v>
      </c>
    </row>
    <row r="1446" spans="1:7" ht="15">
      <c r="A1446" s="224" t="s">
        <v>2073</v>
      </c>
      <c r="B1446" s="238"/>
      <c r="C1446" s="107" t="s">
        <v>717</v>
      </c>
      <c r="D1446" s="107"/>
      <c r="E1446" s="107"/>
      <c r="F1446" s="213"/>
      <c r="G1446" s="206"/>
    </row>
    <row r="1447" spans="1:7" ht="30">
      <c r="A1447" s="250"/>
      <c r="B1447" s="168">
        <f>B1445+1</f>
        <v>1322</v>
      </c>
      <c r="C1447" s="106" t="s">
        <v>717</v>
      </c>
      <c r="D1447" s="105" t="s">
        <v>119</v>
      </c>
      <c r="E1447" s="106"/>
      <c r="F1447" s="178" t="s">
        <v>384</v>
      </c>
      <c r="G1447" s="214" t="s">
        <v>1902</v>
      </c>
    </row>
    <row r="1448" spans="1:7" ht="21" customHeight="1">
      <c r="A1448" s="224" t="s">
        <v>2074</v>
      </c>
      <c r="B1448" s="238"/>
      <c r="C1448" s="107" t="s">
        <v>718</v>
      </c>
      <c r="D1448" s="107"/>
      <c r="E1448" s="107"/>
      <c r="F1448" s="215"/>
      <c r="G1448" s="206"/>
    </row>
    <row r="1449" spans="1:7" ht="30">
      <c r="B1449" s="168">
        <f>B1447+1</f>
        <v>1323</v>
      </c>
      <c r="C1449" s="106" t="s">
        <v>719</v>
      </c>
      <c r="D1449" s="105" t="s">
        <v>119</v>
      </c>
      <c r="E1449" s="106" t="s">
        <v>1360</v>
      </c>
      <c r="F1449" s="178" t="s">
        <v>384</v>
      </c>
      <c r="G1449" s="214">
        <v>166.66666666666669</v>
      </c>
    </row>
    <row r="1450" spans="1:7" ht="30">
      <c r="A1450" s="226"/>
      <c r="B1450" s="168">
        <f t="shared" ref="B1450:B1456" si="46">B1449+1</f>
        <v>1324</v>
      </c>
      <c r="C1450" s="106" t="s">
        <v>719</v>
      </c>
      <c r="D1450" s="105" t="s">
        <v>119</v>
      </c>
      <c r="E1450" s="106" t="s">
        <v>1361</v>
      </c>
      <c r="F1450" s="178" t="s">
        <v>384</v>
      </c>
      <c r="G1450" s="214">
        <v>291.66666666666669</v>
      </c>
    </row>
    <row r="1451" spans="1:7" ht="30">
      <c r="A1451" s="226"/>
      <c r="B1451" s="168">
        <f t="shared" si="46"/>
        <v>1325</v>
      </c>
      <c r="C1451" s="106" t="s">
        <v>719</v>
      </c>
      <c r="D1451" s="105" t="s">
        <v>119</v>
      </c>
      <c r="E1451" s="106" t="s">
        <v>1362</v>
      </c>
      <c r="F1451" s="178" t="s">
        <v>384</v>
      </c>
      <c r="G1451" s="214">
        <v>375</v>
      </c>
    </row>
    <row r="1452" spans="1:7" ht="30">
      <c r="A1452" s="226"/>
      <c r="B1452" s="168">
        <f t="shared" si="46"/>
        <v>1326</v>
      </c>
      <c r="C1452" s="106" t="s">
        <v>719</v>
      </c>
      <c r="D1452" s="105" t="s">
        <v>119</v>
      </c>
      <c r="E1452" s="106" t="s">
        <v>1363</v>
      </c>
      <c r="F1452" s="178" t="s">
        <v>384</v>
      </c>
      <c r="G1452" s="214">
        <v>416.66666666666669</v>
      </c>
    </row>
    <row r="1453" spans="1:7" ht="30">
      <c r="A1453" s="226"/>
      <c r="B1453" s="168">
        <f t="shared" si="46"/>
        <v>1327</v>
      </c>
      <c r="C1453" s="106" t="s">
        <v>719</v>
      </c>
      <c r="D1453" s="105" t="s">
        <v>119</v>
      </c>
      <c r="E1453" s="106" t="s">
        <v>1364</v>
      </c>
      <c r="F1453" s="178" t="s">
        <v>384</v>
      </c>
      <c r="G1453" s="214">
        <v>625</v>
      </c>
    </row>
    <row r="1454" spans="1:7" ht="30">
      <c r="A1454" s="226"/>
      <c r="B1454" s="168">
        <f t="shared" si="46"/>
        <v>1328</v>
      </c>
      <c r="C1454" s="106" t="s">
        <v>719</v>
      </c>
      <c r="D1454" s="105" t="s">
        <v>119</v>
      </c>
      <c r="E1454" s="106" t="s">
        <v>1365</v>
      </c>
      <c r="F1454" s="178" t="s">
        <v>384</v>
      </c>
      <c r="G1454" s="214">
        <v>1041.6666666666667</v>
      </c>
    </row>
    <row r="1455" spans="1:7" ht="30">
      <c r="A1455" s="226"/>
      <c r="B1455" s="168">
        <f t="shared" si="46"/>
        <v>1329</v>
      </c>
      <c r="C1455" s="106" t="s">
        <v>719</v>
      </c>
      <c r="D1455" s="105" t="s">
        <v>119</v>
      </c>
      <c r="E1455" s="106" t="s">
        <v>1475</v>
      </c>
      <c r="F1455" s="178" t="s">
        <v>384</v>
      </c>
      <c r="G1455" s="214">
        <v>1250</v>
      </c>
    </row>
    <row r="1456" spans="1:7" ht="30">
      <c r="A1456" s="226"/>
      <c r="B1456" s="168">
        <f t="shared" si="46"/>
        <v>1330</v>
      </c>
      <c r="C1456" s="106" t="s">
        <v>719</v>
      </c>
      <c r="D1456" s="105" t="s">
        <v>119</v>
      </c>
      <c r="E1456" s="106" t="s">
        <v>1366</v>
      </c>
      <c r="F1456" s="178" t="s">
        <v>384</v>
      </c>
      <c r="G1456" s="214">
        <v>1333.3333333333335</v>
      </c>
    </row>
    <row r="1457" spans="1:7" ht="15">
      <c r="A1457" s="224" t="s">
        <v>2075</v>
      </c>
      <c r="B1457" s="238"/>
      <c r="C1457" s="107" t="s">
        <v>720</v>
      </c>
      <c r="D1457" s="107"/>
      <c r="E1457" s="107"/>
      <c r="F1457" s="215"/>
      <c r="G1457" s="214"/>
    </row>
    <row r="1458" spans="1:7" ht="30">
      <c r="B1458" s="168">
        <f>B1456+1</f>
        <v>1331</v>
      </c>
      <c r="C1458" s="106" t="s">
        <v>719</v>
      </c>
      <c r="D1458" s="105" t="s">
        <v>119</v>
      </c>
      <c r="E1458" s="106" t="s">
        <v>721</v>
      </c>
      <c r="F1458" s="178" t="s">
        <v>384</v>
      </c>
      <c r="G1458" s="214">
        <v>58.333333333333336</v>
      </c>
    </row>
    <row r="1459" spans="1:7" ht="30">
      <c r="A1459" s="226"/>
      <c r="B1459" s="168">
        <f t="shared" ref="B1459:B1465" si="47">B1458+1</f>
        <v>1332</v>
      </c>
      <c r="C1459" s="106" t="s">
        <v>719</v>
      </c>
      <c r="D1459" s="105" t="s">
        <v>119</v>
      </c>
      <c r="E1459" s="106" t="s">
        <v>722</v>
      </c>
      <c r="F1459" s="178" t="s">
        <v>384</v>
      </c>
      <c r="G1459" s="214">
        <v>66.666666666666671</v>
      </c>
    </row>
    <row r="1460" spans="1:7" ht="30">
      <c r="A1460" s="226"/>
      <c r="B1460" s="168">
        <f t="shared" si="47"/>
        <v>1333</v>
      </c>
      <c r="C1460" s="106" t="s">
        <v>719</v>
      </c>
      <c r="D1460" s="105" t="s">
        <v>119</v>
      </c>
      <c r="E1460" s="106" t="s">
        <v>723</v>
      </c>
      <c r="F1460" s="178" t="s">
        <v>384</v>
      </c>
      <c r="G1460" s="214">
        <v>83.333333333333343</v>
      </c>
    </row>
    <row r="1461" spans="1:7" ht="30">
      <c r="A1461" s="226"/>
      <c r="B1461" s="168">
        <f t="shared" si="47"/>
        <v>1334</v>
      </c>
      <c r="C1461" s="106" t="s">
        <v>719</v>
      </c>
      <c r="D1461" s="105" t="s">
        <v>119</v>
      </c>
      <c r="E1461" s="106" t="s">
        <v>724</v>
      </c>
      <c r="F1461" s="178" t="s">
        <v>384</v>
      </c>
      <c r="G1461" s="214">
        <v>208.33333333333334</v>
      </c>
    </row>
    <row r="1462" spans="1:7" ht="30">
      <c r="A1462" s="226"/>
      <c r="B1462" s="168">
        <f t="shared" si="47"/>
        <v>1335</v>
      </c>
      <c r="C1462" s="106" t="s">
        <v>719</v>
      </c>
      <c r="D1462" s="105" t="s">
        <v>119</v>
      </c>
      <c r="E1462" s="106" t="s">
        <v>725</v>
      </c>
      <c r="F1462" s="178" t="s">
        <v>384</v>
      </c>
      <c r="G1462" s="214">
        <v>233.33333333333334</v>
      </c>
    </row>
    <row r="1463" spans="1:7" ht="30">
      <c r="A1463" s="226"/>
      <c r="B1463" s="168">
        <f t="shared" si="47"/>
        <v>1336</v>
      </c>
      <c r="C1463" s="106" t="s">
        <v>719</v>
      </c>
      <c r="D1463" s="105" t="s">
        <v>119</v>
      </c>
      <c r="E1463" s="106" t="s">
        <v>726</v>
      </c>
      <c r="F1463" s="178" t="s">
        <v>384</v>
      </c>
      <c r="G1463" s="214">
        <v>258.33333333333337</v>
      </c>
    </row>
    <row r="1464" spans="1:7" ht="30">
      <c r="A1464" s="226"/>
      <c r="B1464" s="168">
        <f t="shared" si="47"/>
        <v>1337</v>
      </c>
      <c r="C1464" s="106" t="s">
        <v>719</v>
      </c>
      <c r="D1464" s="105" t="s">
        <v>119</v>
      </c>
      <c r="E1464" s="106" t="s">
        <v>727</v>
      </c>
      <c r="F1464" s="178" t="s">
        <v>384</v>
      </c>
      <c r="G1464" s="214">
        <v>283.33333333333337</v>
      </c>
    </row>
    <row r="1465" spans="1:7" ht="30">
      <c r="A1465" s="226"/>
      <c r="B1465" s="168">
        <f t="shared" si="47"/>
        <v>1338</v>
      </c>
      <c r="C1465" s="106" t="s">
        <v>719</v>
      </c>
      <c r="D1465" s="105" t="s">
        <v>119</v>
      </c>
      <c r="E1465" s="106" t="s">
        <v>728</v>
      </c>
      <c r="F1465" s="178" t="s">
        <v>384</v>
      </c>
      <c r="G1465" s="214">
        <v>308.33333333333337</v>
      </c>
    </row>
    <row r="1466" spans="1:7" ht="15">
      <c r="A1466" s="224" t="s">
        <v>2076</v>
      </c>
      <c r="B1466" s="238"/>
      <c r="C1466" s="107" t="s">
        <v>729</v>
      </c>
      <c r="D1466" s="107"/>
      <c r="E1466" s="107"/>
      <c r="F1466" s="215"/>
      <c r="G1466" s="214"/>
    </row>
    <row r="1467" spans="1:7" ht="15">
      <c r="A1467" s="250"/>
      <c r="B1467" s="168">
        <f>B1465+1</f>
        <v>1339</v>
      </c>
      <c r="C1467" s="251" t="s">
        <v>730</v>
      </c>
      <c r="D1467" s="105" t="s">
        <v>119</v>
      </c>
      <c r="E1467" s="106" t="s">
        <v>1367</v>
      </c>
      <c r="F1467" s="178" t="s">
        <v>384</v>
      </c>
      <c r="G1467" s="214">
        <v>283.82499999999999</v>
      </c>
    </row>
    <row r="1468" spans="1:7" ht="15">
      <c r="A1468" s="132"/>
      <c r="B1468" s="168">
        <f t="shared" ref="B1468:B1474" si="48">B1467+1</f>
        <v>1340</v>
      </c>
      <c r="C1468" s="251" t="s">
        <v>730</v>
      </c>
      <c r="D1468" s="105" t="s">
        <v>119</v>
      </c>
      <c r="E1468" s="106" t="s">
        <v>1368</v>
      </c>
      <c r="F1468" s="178" t="s">
        <v>384</v>
      </c>
      <c r="G1468" s="214">
        <v>363.80833333333334</v>
      </c>
    </row>
    <row r="1469" spans="1:7" ht="15">
      <c r="A1469" s="132"/>
      <c r="B1469" s="168">
        <f t="shared" si="48"/>
        <v>1341</v>
      </c>
      <c r="C1469" s="251" t="s">
        <v>730</v>
      </c>
      <c r="D1469" s="105" t="s">
        <v>119</v>
      </c>
      <c r="E1469" s="106" t="s">
        <v>1369</v>
      </c>
      <c r="F1469" s="178" t="s">
        <v>384</v>
      </c>
      <c r="G1469" s="214">
        <v>407.81</v>
      </c>
    </row>
    <row r="1470" spans="1:7" ht="15">
      <c r="A1470" s="132"/>
      <c r="B1470" s="168">
        <f t="shared" si="48"/>
        <v>1342</v>
      </c>
      <c r="C1470" s="251" t="s">
        <v>730</v>
      </c>
      <c r="D1470" s="105" t="s">
        <v>119</v>
      </c>
      <c r="E1470" s="106" t="s">
        <v>1370</v>
      </c>
      <c r="F1470" s="178" t="s">
        <v>384</v>
      </c>
      <c r="G1470" s="214">
        <v>489.60833333333335</v>
      </c>
    </row>
    <row r="1471" spans="1:7" ht="15">
      <c r="A1471" s="132"/>
      <c r="B1471" s="168">
        <f t="shared" si="48"/>
        <v>1343</v>
      </c>
      <c r="C1471" s="251" t="s">
        <v>730</v>
      </c>
      <c r="D1471" s="105" t="s">
        <v>119</v>
      </c>
      <c r="E1471" s="106" t="s">
        <v>1371</v>
      </c>
      <c r="F1471" s="178" t="s">
        <v>384</v>
      </c>
      <c r="G1471" s="214">
        <v>762.5</v>
      </c>
    </row>
    <row r="1472" spans="1:7" ht="15">
      <c r="A1472" s="132"/>
      <c r="B1472" s="168">
        <f t="shared" si="48"/>
        <v>1344</v>
      </c>
      <c r="C1472" s="251" t="s">
        <v>730</v>
      </c>
      <c r="D1472" s="105" t="s">
        <v>119</v>
      </c>
      <c r="E1472" s="106" t="s">
        <v>1372</v>
      </c>
      <c r="F1472" s="178" t="s">
        <v>384</v>
      </c>
      <c r="G1472" s="214">
        <v>909.05833333333328</v>
      </c>
    </row>
    <row r="1473" spans="1:7" ht="15">
      <c r="A1473" s="132"/>
      <c r="B1473" s="168">
        <f t="shared" si="48"/>
        <v>1345</v>
      </c>
      <c r="C1473" s="251" t="s">
        <v>730</v>
      </c>
      <c r="D1473" s="105" t="s">
        <v>119</v>
      </c>
      <c r="E1473" s="106" t="s">
        <v>731</v>
      </c>
      <c r="F1473" s="178" t="s">
        <v>384</v>
      </c>
      <c r="G1473" s="214">
        <v>1025</v>
      </c>
    </row>
    <row r="1474" spans="1:7" ht="15">
      <c r="A1474" s="132"/>
      <c r="B1474" s="168">
        <f t="shared" si="48"/>
        <v>1346</v>
      </c>
      <c r="C1474" s="251" t="s">
        <v>730</v>
      </c>
      <c r="D1474" s="105" t="s">
        <v>119</v>
      </c>
      <c r="E1474" s="106" t="s">
        <v>1373</v>
      </c>
      <c r="F1474" s="178" t="s">
        <v>384</v>
      </c>
      <c r="G1474" s="214">
        <v>1100.7416666666668</v>
      </c>
    </row>
    <row r="1475" spans="1:7" ht="15">
      <c r="A1475" s="224" t="s">
        <v>2077</v>
      </c>
      <c r="B1475" s="238"/>
      <c r="C1475" s="107" t="s">
        <v>732</v>
      </c>
      <c r="D1475" s="107"/>
      <c r="E1475" s="107"/>
      <c r="F1475" s="215"/>
      <c r="G1475" s="214"/>
    </row>
    <row r="1476" spans="1:7" ht="15">
      <c r="A1476" s="250"/>
      <c r="B1476" s="168">
        <f>B1474+1</f>
        <v>1347</v>
      </c>
      <c r="C1476" s="106" t="s">
        <v>730</v>
      </c>
      <c r="D1476" s="105" t="s">
        <v>119</v>
      </c>
      <c r="E1476" s="106" t="s">
        <v>733</v>
      </c>
      <c r="F1476" s="178" t="s">
        <v>384</v>
      </c>
      <c r="G1476" s="214">
        <v>83.333333333333343</v>
      </c>
    </row>
    <row r="1477" spans="1:7" ht="15">
      <c r="A1477" s="132"/>
      <c r="B1477" s="168">
        <f t="shared" ref="B1477:B1483" si="49">B1476+1</f>
        <v>1348</v>
      </c>
      <c r="C1477" s="106" t="s">
        <v>730</v>
      </c>
      <c r="D1477" s="105" t="s">
        <v>119</v>
      </c>
      <c r="E1477" s="106" t="s">
        <v>734</v>
      </c>
      <c r="F1477" s="178" t="s">
        <v>384</v>
      </c>
      <c r="G1477" s="214">
        <v>91.666666666666671</v>
      </c>
    </row>
    <row r="1478" spans="1:7" ht="15">
      <c r="A1478" s="226"/>
      <c r="B1478" s="168">
        <f t="shared" si="49"/>
        <v>1349</v>
      </c>
      <c r="C1478" s="106" t="s">
        <v>730</v>
      </c>
      <c r="D1478" s="105" t="s">
        <v>119</v>
      </c>
      <c r="E1478" s="106" t="s">
        <v>735</v>
      </c>
      <c r="F1478" s="178" t="s">
        <v>384</v>
      </c>
      <c r="G1478" s="214">
        <v>108.33333333333334</v>
      </c>
    </row>
    <row r="1479" spans="1:7" ht="15">
      <c r="A1479" s="226"/>
      <c r="B1479" s="168">
        <f t="shared" si="49"/>
        <v>1350</v>
      </c>
      <c r="C1479" s="106" t="s">
        <v>730</v>
      </c>
      <c r="D1479" s="105" t="s">
        <v>119</v>
      </c>
      <c r="E1479" s="106" t="s">
        <v>736</v>
      </c>
      <c r="F1479" s="178" t="s">
        <v>384</v>
      </c>
      <c r="G1479" s="214">
        <v>275</v>
      </c>
    </row>
    <row r="1480" spans="1:7" ht="15">
      <c r="A1480" s="226"/>
      <c r="B1480" s="168">
        <f t="shared" si="49"/>
        <v>1351</v>
      </c>
      <c r="C1480" s="106" t="s">
        <v>730</v>
      </c>
      <c r="D1480" s="105" t="s">
        <v>119</v>
      </c>
      <c r="E1480" s="106" t="s">
        <v>737</v>
      </c>
      <c r="F1480" s="178" t="s">
        <v>384</v>
      </c>
      <c r="G1480" s="214">
        <v>300</v>
      </c>
    </row>
    <row r="1481" spans="1:7" ht="15">
      <c r="A1481" s="226"/>
      <c r="B1481" s="168">
        <f t="shared" si="49"/>
        <v>1352</v>
      </c>
      <c r="C1481" s="106" t="s">
        <v>730</v>
      </c>
      <c r="D1481" s="105" t="s">
        <v>119</v>
      </c>
      <c r="E1481" s="106" t="s">
        <v>738</v>
      </c>
      <c r="F1481" s="178" t="s">
        <v>384</v>
      </c>
      <c r="G1481" s="214">
        <v>325</v>
      </c>
    </row>
    <row r="1482" spans="1:7" ht="15">
      <c r="A1482" s="226"/>
      <c r="B1482" s="168">
        <f t="shared" si="49"/>
        <v>1353</v>
      </c>
      <c r="C1482" s="106" t="s">
        <v>730</v>
      </c>
      <c r="D1482" s="105" t="s">
        <v>119</v>
      </c>
      <c r="E1482" s="106" t="s">
        <v>1879</v>
      </c>
      <c r="F1482" s="178" t="s">
        <v>384</v>
      </c>
      <c r="G1482" s="214">
        <v>350</v>
      </c>
    </row>
    <row r="1483" spans="1:7" ht="15">
      <c r="A1483" s="226"/>
      <c r="B1483" s="168">
        <f t="shared" si="49"/>
        <v>1354</v>
      </c>
      <c r="C1483" s="106" t="s">
        <v>730</v>
      </c>
      <c r="D1483" s="105" t="s">
        <v>119</v>
      </c>
      <c r="E1483" s="106" t="s">
        <v>1880</v>
      </c>
      <c r="F1483" s="178" t="s">
        <v>384</v>
      </c>
      <c r="G1483" s="214">
        <v>375</v>
      </c>
    </row>
    <row r="1484" spans="1:7" ht="18">
      <c r="A1484" s="226"/>
      <c r="B1484" s="238"/>
      <c r="C1484" s="199" t="s">
        <v>739</v>
      </c>
      <c r="D1484" s="201"/>
      <c r="E1484" s="201"/>
      <c r="F1484" s="252"/>
      <c r="G1484" s="214"/>
    </row>
    <row r="1485" spans="1:7" ht="15">
      <c r="A1485" s="190"/>
      <c r="B1485" s="157"/>
      <c r="C1485" s="107" t="s">
        <v>740</v>
      </c>
      <c r="D1485" s="107"/>
      <c r="E1485" s="107"/>
      <c r="F1485" s="245"/>
      <c r="G1485" s="214"/>
    </row>
    <row r="1486" spans="1:7" ht="30">
      <c r="A1486" s="189" t="s">
        <v>2078</v>
      </c>
      <c r="B1486" s="168">
        <f>B1483+1</f>
        <v>1355</v>
      </c>
      <c r="C1486" s="103" t="s">
        <v>741</v>
      </c>
      <c r="D1486" s="167" t="s">
        <v>119</v>
      </c>
      <c r="E1486" s="103" t="s">
        <v>1790</v>
      </c>
      <c r="F1486" s="178" t="s">
        <v>1820</v>
      </c>
      <c r="G1486" s="214">
        <v>48.75</v>
      </c>
    </row>
    <row r="1487" spans="1:7" ht="30">
      <c r="A1487" s="190"/>
      <c r="B1487" s="168">
        <f>B1486+1</f>
        <v>1356</v>
      </c>
      <c r="C1487" s="103" t="s">
        <v>741</v>
      </c>
      <c r="D1487" s="167" t="s">
        <v>119</v>
      </c>
      <c r="E1487" s="103" t="s">
        <v>1791</v>
      </c>
      <c r="F1487" s="178" t="s">
        <v>1820</v>
      </c>
      <c r="G1487" s="214">
        <v>51.916666666666664</v>
      </c>
    </row>
    <row r="1488" spans="1:7" ht="30">
      <c r="A1488" s="190"/>
      <c r="B1488" s="168">
        <f>B1487+1</f>
        <v>1357</v>
      </c>
      <c r="C1488" s="103" t="s">
        <v>741</v>
      </c>
      <c r="D1488" s="167" t="s">
        <v>119</v>
      </c>
      <c r="E1488" s="103" t="s">
        <v>1792</v>
      </c>
      <c r="F1488" s="178" t="s">
        <v>1820</v>
      </c>
      <c r="G1488" s="214">
        <v>73.75</v>
      </c>
    </row>
    <row r="1489" spans="1:7" ht="30">
      <c r="A1489" s="190"/>
      <c r="B1489" s="168">
        <f t="shared" ref="B1489:B1496" si="50">B1488+1</f>
        <v>1358</v>
      </c>
      <c r="C1489" s="103" t="s">
        <v>741</v>
      </c>
      <c r="D1489" s="167" t="s">
        <v>119</v>
      </c>
      <c r="E1489" s="103" t="s">
        <v>1793</v>
      </c>
      <c r="F1489" s="178" t="s">
        <v>1820</v>
      </c>
      <c r="G1489" s="214">
        <v>68.166666666666671</v>
      </c>
    </row>
    <row r="1490" spans="1:7" ht="30">
      <c r="A1490" s="190"/>
      <c r="B1490" s="168">
        <f t="shared" si="50"/>
        <v>1359</v>
      </c>
      <c r="C1490" s="103" t="s">
        <v>741</v>
      </c>
      <c r="D1490" s="167" t="s">
        <v>119</v>
      </c>
      <c r="E1490" s="103" t="s">
        <v>1794</v>
      </c>
      <c r="F1490" s="178" t="s">
        <v>1820</v>
      </c>
      <c r="G1490" s="214">
        <v>80.166666666666671</v>
      </c>
    </row>
    <row r="1491" spans="1:7" ht="30">
      <c r="A1491" s="190"/>
      <c r="B1491" s="168">
        <f t="shared" si="50"/>
        <v>1360</v>
      </c>
      <c r="C1491" s="103" t="s">
        <v>741</v>
      </c>
      <c r="D1491" s="167" t="s">
        <v>119</v>
      </c>
      <c r="E1491" s="103" t="s">
        <v>1795</v>
      </c>
      <c r="F1491" s="178" t="s">
        <v>1820</v>
      </c>
      <c r="G1491" s="214">
        <v>100.41666666666667</v>
      </c>
    </row>
    <row r="1492" spans="1:7" ht="30">
      <c r="A1492" s="190"/>
      <c r="B1492" s="168">
        <f t="shared" si="50"/>
        <v>1361</v>
      </c>
      <c r="C1492" s="103" t="s">
        <v>741</v>
      </c>
      <c r="D1492" s="167" t="s">
        <v>119</v>
      </c>
      <c r="E1492" s="103" t="s">
        <v>1796</v>
      </c>
      <c r="F1492" s="178" t="s">
        <v>1820</v>
      </c>
      <c r="G1492" s="214">
        <v>28.333333333333336</v>
      </c>
    </row>
    <row r="1493" spans="1:7" ht="30">
      <c r="A1493" s="190"/>
      <c r="B1493" s="168">
        <f t="shared" si="50"/>
        <v>1362</v>
      </c>
      <c r="C1493" s="103" t="s">
        <v>741</v>
      </c>
      <c r="D1493" s="167" t="s">
        <v>119</v>
      </c>
      <c r="E1493" s="103" t="s">
        <v>1797</v>
      </c>
      <c r="F1493" s="178" t="s">
        <v>1820</v>
      </c>
      <c r="G1493" s="214">
        <v>25.333333333333332</v>
      </c>
    </row>
    <row r="1494" spans="1:7" ht="30">
      <c r="A1494" s="190"/>
      <c r="B1494" s="168">
        <f t="shared" si="50"/>
        <v>1363</v>
      </c>
      <c r="C1494" s="103" t="s">
        <v>741</v>
      </c>
      <c r="D1494" s="167" t="s">
        <v>119</v>
      </c>
      <c r="E1494" s="103" t="s">
        <v>1798</v>
      </c>
      <c r="F1494" s="178" t="s">
        <v>1820</v>
      </c>
      <c r="G1494" s="214">
        <v>56.416666666666671</v>
      </c>
    </row>
    <row r="1495" spans="1:7" ht="30">
      <c r="A1495" s="190"/>
      <c r="B1495" s="168">
        <f t="shared" si="50"/>
        <v>1364</v>
      </c>
      <c r="C1495" s="103" t="s">
        <v>742</v>
      </c>
      <c r="D1495" s="167" t="s">
        <v>119</v>
      </c>
      <c r="E1495" s="103" t="s">
        <v>1799</v>
      </c>
      <c r="F1495" s="178" t="s">
        <v>1820</v>
      </c>
      <c r="G1495" s="214">
        <v>10.5</v>
      </c>
    </row>
    <row r="1496" spans="1:7" ht="30">
      <c r="A1496" s="190"/>
      <c r="B1496" s="168">
        <f t="shared" si="50"/>
        <v>1365</v>
      </c>
      <c r="C1496" s="103" t="s">
        <v>742</v>
      </c>
      <c r="D1496" s="167" t="s">
        <v>119</v>
      </c>
      <c r="E1496" s="103" t="s">
        <v>1871</v>
      </c>
      <c r="F1496" s="178" t="s">
        <v>1820</v>
      </c>
      <c r="G1496" s="214">
        <v>23.083333333333332</v>
      </c>
    </row>
    <row r="1497" spans="1:7" ht="18">
      <c r="A1497" s="190"/>
      <c r="B1497" s="238"/>
      <c r="C1497" s="199" t="s">
        <v>743</v>
      </c>
      <c r="D1497" s="210"/>
      <c r="E1497" s="210"/>
      <c r="F1497" s="225"/>
      <c r="G1497" s="223"/>
    </row>
    <row r="1498" spans="1:7" ht="15">
      <c r="A1498" s="143" t="s">
        <v>2079</v>
      </c>
      <c r="B1498" s="112"/>
      <c r="C1498" s="107" t="s">
        <v>744</v>
      </c>
      <c r="D1498" s="107"/>
      <c r="E1498" s="107"/>
      <c r="F1498" s="225"/>
      <c r="G1498" s="214"/>
    </row>
    <row r="1499" spans="1:7" ht="15">
      <c r="A1499" s="143"/>
      <c r="B1499" s="168">
        <f>B1496+1</f>
        <v>1366</v>
      </c>
      <c r="C1499" s="108" t="s">
        <v>745</v>
      </c>
      <c r="D1499" s="112" t="s">
        <v>119</v>
      </c>
      <c r="E1499" s="108" t="s">
        <v>746</v>
      </c>
      <c r="F1499" s="178" t="s">
        <v>318</v>
      </c>
      <c r="G1499" s="214" t="s">
        <v>1902</v>
      </c>
    </row>
    <row r="1500" spans="1:7" ht="15">
      <c r="A1500" s="143" t="s">
        <v>2080</v>
      </c>
      <c r="B1500" s="238"/>
      <c r="C1500" s="107" t="s">
        <v>747</v>
      </c>
      <c r="D1500" s="107"/>
      <c r="E1500" s="107"/>
      <c r="F1500" s="230"/>
      <c r="G1500" s="214"/>
    </row>
    <row r="1501" spans="1:7" ht="15">
      <c r="A1501" s="143"/>
      <c r="B1501" s="168">
        <f>B1499+1</f>
        <v>1367</v>
      </c>
      <c r="C1501" s="103" t="s">
        <v>748</v>
      </c>
      <c r="D1501" s="105" t="s">
        <v>119</v>
      </c>
      <c r="E1501" s="103" t="s">
        <v>1374</v>
      </c>
      <c r="F1501" s="178" t="s">
        <v>318</v>
      </c>
      <c r="G1501" s="214">
        <v>12</v>
      </c>
    </row>
    <row r="1502" spans="1:7" ht="30">
      <c r="A1502" s="143"/>
      <c r="B1502" s="168">
        <f>B1501+1</f>
        <v>1368</v>
      </c>
      <c r="C1502" s="130" t="s">
        <v>748</v>
      </c>
      <c r="D1502" s="105" t="s">
        <v>2347</v>
      </c>
      <c r="E1502" s="103" t="s">
        <v>2348</v>
      </c>
      <c r="F1502" s="253" t="s">
        <v>318</v>
      </c>
      <c r="G1502" s="214">
        <v>7.416666666666667</v>
      </c>
    </row>
    <row r="1503" spans="1:7" ht="15">
      <c r="A1503" s="224" t="s">
        <v>2081</v>
      </c>
      <c r="B1503" s="238"/>
      <c r="C1503" s="123" t="s">
        <v>749</v>
      </c>
      <c r="D1503" s="105"/>
      <c r="E1503" s="103"/>
      <c r="F1503" s="178"/>
      <c r="G1503" s="214"/>
    </row>
    <row r="1504" spans="1:7" ht="15">
      <c r="A1504" s="132"/>
      <c r="B1504" s="168">
        <f>B1502+1</f>
        <v>1369</v>
      </c>
      <c r="C1504" s="114" t="s">
        <v>1859</v>
      </c>
      <c r="D1504" s="125" t="s">
        <v>119</v>
      </c>
      <c r="E1504" s="114"/>
      <c r="F1504" s="178" t="s">
        <v>318</v>
      </c>
      <c r="G1504" s="214">
        <v>32.791666666666664</v>
      </c>
    </row>
    <row r="1505" spans="1:7" ht="15">
      <c r="A1505" s="132"/>
      <c r="B1505" s="254">
        <f>B1504+1</f>
        <v>1370</v>
      </c>
      <c r="C1505" s="255" t="s">
        <v>2349</v>
      </c>
      <c r="D1505" s="256" t="s">
        <v>119</v>
      </c>
      <c r="E1505" s="257" t="s">
        <v>2350</v>
      </c>
      <c r="F1505" s="235" t="s">
        <v>318</v>
      </c>
      <c r="G1505" s="214">
        <v>6.2333333333333343</v>
      </c>
    </row>
    <row r="1506" spans="1:7" ht="15">
      <c r="A1506" s="224" t="s">
        <v>2082</v>
      </c>
      <c r="B1506" s="238"/>
      <c r="C1506" s="123" t="s">
        <v>750</v>
      </c>
      <c r="D1506" s="105"/>
      <c r="E1506" s="103"/>
      <c r="F1506" s="178"/>
      <c r="G1506" s="206"/>
    </row>
    <row r="1507" spans="1:7" ht="15">
      <c r="B1507" s="248">
        <f>B1505+1</f>
        <v>1371</v>
      </c>
      <c r="C1507" s="103" t="s">
        <v>751</v>
      </c>
      <c r="D1507" s="105" t="s">
        <v>119</v>
      </c>
      <c r="E1507" s="103"/>
      <c r="F1507" s="178" t="s">
        <v>318</v>
      </c>
      <c r="G1507" s="214">
        <v>8.9166666666666661</v>
      </c>
    </row>
    <row r="1508" spans="1:7" ht="15">
      <c r="A1508" s="224" t="s">
        <v>2083</v>
      </c>
      <c r="B1508" s="238"/>
      <c r="C1508" s="107" t="s">
        <v>1476</v>
      </c>
      <c r="D1508" s="107"/>
      <c r="E1508" s="107"/>
      <c r="F1508" s="178"/>
      <c r="G1508" s="206"/>
    </row>
    <row r="1509" spans="1:7" ht="15">
      <c r="A1509" s="250"/>
      <c r="B1509" s="168">
        <f>B1507+1</f>
        <v>1372</v>
      </c>
      <c r="C1509" s="103" t="s">
        <v>752</v>
      </c>
      <c r="D1509" s="112" t="s">
        <v>119</v>
      </c>
      <c r="E1509" s="103" t="s">
        <v>1771</v>
      </c>
      <c r="F1509" s="178" t="s">
        <v>318</v>
      </c>
      <c r="G1509" s="214">
        <v>57.2</v>
      </c>
    </row>
    <row r="1510" spans="1:7" ht="15">
      <c r="A1510" s="224" t="s">
        <v>2084</v>
      </c>
      <c r="B1510" s="238"/>
      <c r="C1510" s="107" t="s">
        <v>753</v>
      </c>
      <c r="D1510" s="107"/>
      <c r="E1510" s="107"/>
      <c r="F1510" s="151"/>
      <c r="G1510" s="206"/>
    </row>
    <row r="1511" spans="1:7" ht="15">
      <c r="A1511" s="250"/>
      <c r="B1511" s="168">
        <f>B1509+1</f>
        <v>1373</v>
      </c>
      <c r="C1511" s="103" t="s">
        <v>754</v>
      </c>
      <c r="D1511" s="112" t="s">
        <v>119</v>
      </c>
      <c r="E1511" s="103" t="s">
        <v>755</v>
      </c>
      <c r="F1511" s="178" t="s">
        <v>318</v>
      </c>
      <c r="G1511" s="214">
        <v>9.6666666666666661</v>
      </c>
    </row>
    <row r="1512" spans="1:7" ht="15">
      <c r="A1512" s="224" t="s">
        <v>2085</v>
      </c>
      <c r="B1512" s="238"/>
      <c r="C1512" s="107" t="s">
        <v>756</v>
      </c>
      <c r="D1512" s="107"/>
      <c r="E1512" s="107"/>
      <c r="F1512" s="151"/>
      <c r="G1512" s="214"/>
    </row>
    <row r="1513" spans="1:7" ht="15">
      <c r="B1513" s="168">
        <f>B1511+1</f>
        <v>1374</v>
      </c>
      <c r="C1513" s="103" t="s">
        <v>757</v>
      </c>
      <c r="D1513" s="112" t="s">
        <v>119</v>
      </c>
      <c r="E1513" s="103"/>
      <c r="F1513" s="178" t="s">
        <v>318</v>
      </c>
      <c r="G1513" s="214">
        <v>5.416666666666667</v>
      </c>
    </row>
    <row r="1514" spans="1:7" ht="15">
      <c r="A1514" s="224" t="s">
        <v>2086</v>
      </c>
      <c r="B1514" s="238"/>
      <c r="C1514" s="107" t="s">
        <v>1477</v>
      </c>
      <c r="D1514" s="107"/>
      <c r="E1514" s="107"/>
      <c r="F1514" s="151"/>
      <c r="G1514" s="206"/>
    </row>
    <row r="1515" spans="1:7" ht="15">
      <c r="B1515" s="168">
        <f>B1513+1</f>
        <v>1375</v>
      </c>
      <c r="C1515" s="103" t="s">
        <v>758</v>
      </c>
      <c r="D1515" s="112" t="s">
        <v>119</v>
      </c>
      <c r="E1515" s="103" t="s">
        <v>759</v>
      </c>
      <c r="F1515" s="168" t="s">
        <v>252</v>
      </c>
      <c r="G1515" s="206"/>
    </row>
    <row r="1516" spans="1:7" ht="15">
      <c r="A1516" s="224" t="s">
        <v>2087</v>
      </c>
      <c r="B1516" s="238"/>
      <c r="C1516" s="107" t="s">
        <v>760</v>
      </c>
      <c r="D1516" s="107"/>
      <c r="E1516" s="107"/>
      <c r="F1516" s="178"/>
      <c r="G1516" s="214"/>
    </row>
    <row r="1517" spans="1:7" ht="15">
      <c r="B1517" s="168">
        <f>B1515+1</f>
        <v>1376</v>
      </c>
      <c r="C1517" s="123" t="s">
        <v>761</v>
      </c>
      <c r="D1517" s="112" t="s">
        <v>119</v>
      </c>
      <c r="E1517" s="103" t="s">
        <v>762</v>
      </c>
      <c r="F1517" s="258" t="s">
        <v>318</v>
      </c>
      <c r="G1517" s="214">
        <v>0.88</v>
      </c>
    </row>
    <row r="1518" spans="1:7" ht="15">
      <c r="A1518" s="132"/>
      <c r="B1518" s="168">
        <f>B1517+1</f>
        <v>1377</v>
      </c>
      <c r="C1518" s="123" t="s">
        <v>761</v>
      </c>
      <c r="D1518" s="112" t="s">
        <v>119</v>
      </c>
      <c r="E1518" s="103" t="s">
        <v>763</v>
      </c>
      <c r="F1518" s="258" t="s">
        <v>318</v>
      </c>
      <c r="G1518" s="214">
        <v>1.36</v>
      </c>
    </row>
    <row r="1519" spans="1:7" ht="15">
      <c r="A1519" s="132"/>
      <c r="B1519" s="168">
        <f>B1518+1</f>
        <v>1378</v>
      </c>
      <c r="C1519" s="123" t="s">
        <v>761</v>
      </c>
      <c r="D1519" s="112" t="s">
        <v>119</v>
      </c>
      <c r="E1519" s="103" t="s">
        <v>764</v>
      </c>
      <c r="F1519" s="258" t="s">
        <v>318</v>
      </c>
      <c r="G1519" s="214">
        <v>3.2559999999999998</v>
      </c>
    </row>
    <row r="1520" spans="1:7" ht="15">
      <c r="A1520" s="224" t="s">
        <v>2088</v>
      </c>
      <c r="B1520" s="238"/>
      <c r="C1520" s="107" t="s">
        <v>765</v>
      </c>
      <c r="D1520" s="107"/>
      <c r="E1520" s="107"/>
      <c r="F1520" s="178"/>
      <c r="G1520" s="214"/>
    </row>
    <row r="1521" spans="1:7" ht="15">
      <c r="B1521" s="168">
        <f>B1519+1</f>
        <v>1379</v>
      </c>
      <c r="C1521" s="103" t="s">
        <v>716</v>
      </c>
      <c r="D1521" s="112" t="s">
        <v>119</v>
      </c>
      <c r="E1521" s="103" t="s">
        <v>766</v>
      </c>
      <c r="F1521" s="258" t="s">
        <v>318</v>
      </c>
      <c r="G1521" s="214">
        <v>3.5833333333333335</v>
      </c>
    </row>
    <row r="1522" spans="1:7" ht="15">
      <c r="A1522" s="224" t="s">
        <v>2089</v>
      </c>
      <c r="B1522" s="238"/>
      <c r="C1522" s="107" t="s">
        <v>767</v>
      </c>
      <c r="D1522" s="107"/>
      <c r="E1522" s="107"/>
      <c r="F1522" s="178"/>
      <c r="G1522" s="214"/>
    </row>
    <row r="1523" spans="1:7" ht="15">
      <c r="B1523" s="168">
        <f>B1521+1</f>
        <v>1380</v>
      </c>
      <c r="C1523" s="123" t="s">
        <v>768</v>
      </c>
      <c r="D1523" s="112" t="s">
        <v>119</v>
      </c>
      <c r="E1523" s="103" t="s">
        <v>2261</v>
      </c>
      <c r="F1523" s="258" t="s">
        <v>318</v>
      </c>
      <c r="G1523" s="214" t="s">
        <v>1902</v>
      </c>
    </row>
    <row r="1524" spans="1:7" ht="15">
      <c r="A1524" s="224" t="s">
        <v>2090</v>
      </c>
      <c r="B1524" s="238"/>
      <c r="C1524" s="107" t="s">
        <v>1478</v>
      </c>
      <c r="D1524" s="107"/>
      <c r="E1524" s="107"/>
      <c r="F1524" s="178"/>
      <c r="G1524" s="214"/>
    </row>
    <row r="1525" spans="1:7" ht="15">
      <c r="B1525" s="168">
        <f>B1523+1</f>
        <v>1381</v>
      </c>
      <c r="C1525" s="103" t="s">
        <v>769</v>
      </c>
      <c r="D1525" s="112" t="s">
        <v>119</v>
      </c>
      <c r="E1525" s="103" t="s">
        <v>1749</v>
      </c>
      <c r="F1525" s="168" t="s">
        <v>66</v>
      </c>
      <c r="G1525" s="214">
        <v>5.5833333333333339</v>
      </c>
    </row>
    <row r="1526" spans="1:7" ht="15">
      <c r="A1526" s="224" t="s">
        <v>2091</v>
      </c>
      <c r="B1526" s="238"/>
      <c r="C1526" s="107" t="s">
        <v>1479</v>
      </c>
      <c r="D1526" s="107"/>
      <c r="E1526" s="107"/>
      <c r="F1526" s="178"/>
      <c r="G1526" s="214"/>
    </row>
    <row r="1527" spans="1:7" ht="15">
      <c r="B1527" s="168">
        <f>B1525+1</f>
        <v>1382</v>
      </c>
      <c r="C1527" s="145" t="s">
        <v>770</v>
      </c>
      <c r="D1527" s="144" t="s">
        <v>119</v>
      </c>
      <c r="E1527" s="145" t="s">
        <v>2321</v>
      </c>
      <c r="F1527" s="235" t="s">
        <v>252</v>
      </c>
      <c r="G1527" s="214">
        <v>7.5</v>
      </c>
    </row>
    <row r="1528" spans="1:7" ht="15">
      <c r="A1528" s="224" t="s">
        <v>2092</v>
      </c>
      <c r="B1528" s="238"/>
      <c r="C1528" s="107" t="s">
        <v>771</v>
      </c>
      <c r="D1528" s="107"/>
      <c r="E1528" s="107"/>
      <c r="F1528" s="178"/>
      <c r="G1528" s="214"/>
    </row>
    <row r="1529" spans="1:7" ht="15">
      <c r="B1529" s="168">
        <f>B1527+1</f>
        <v>1383</v>
      </c>
      <c r="C1529" s="103" t="s">
        <v>772</v>
      </c>
      <c r="D1529" s="112" t="s">
        <v>119</v>
      </c>
      <c r="E1529" s="103" t="s">
        <v>773</v>
      </c>
      <c r="F1529" s="168" t="s">
        <v>66</v>
      </c>
      <c r="G1529" s="214">
        <v>14.166666666666668</v>
      </c>
    </row>
    <row r="1530" spans="1:7" ht="15">
      <c r="A1530" s="226"/>
      <c r="B1530" s="168">
        <f>B1529+1</f>
        <v>1384</v>
      </c>
      <c r="C1530" s="103" t="s">
        <v>772</v>
      </c>
      <c r="D1530" s="112" t="s">
        <v>119</v>
      </c>
      <c r="E1530" s="103" t="s">
        <v>774</v>
      </c>
      <c r="F1530" s="168" t="s">
        <v>66</v>
      </c>
      <c r="G1530" s="214">
        <v>20.416666666666664</v>
      </c>
    </row>
    <row r="1531" spans="1:7" ht="15">
      <c r="A1531" s="226"/>
      <c r="B1531" s="168">
        <f>B1530+1</f>
        <v>1385</v>
      </c>
      <c r="C1531" s="103" t="s">
        <v>772</v>
      </c>
      <c r="D1531" s="112" t="s">
        <v>119</v>
      </c>
      <c r="E1531" s="103" t="s">
        <v>2225</v>
      </c>
      <c r="F1531" s="168" t="s">
        <v>66</v>
      </c>
      <c r="G1531" s="214">
        <v>25</v>
      </c>
    </row>
    <row r="1532" spans="1:7" ht="15">
      <c r="A1532" s="226"/>
      <c r="B1532" s="168">
        <f t="shared" ref="B1532:B1539" si="51">B1531+1</f>
        <v>1386</v>
      </c>
      <c r="C1532" s="103" t="s">
        <v>772</v>
      </c>
      <c r="D1532" s="112" t="s">
        <v>119</v>
      </c>
      <c r="E1532" s="103" t="s">
        <v>775</v>
      </c>
      <c r="F1532" s="168" t="s">
        <v>66</v>
      </c>
      <c r="G1532" s="214">
        <v>31.666666666666668</v>
      </c>
    </row>
    <row r="1533" spans="1:7" ht="15">
      <c r="A1533" s="226"/>
      <c r="B1533" s="168">
        <f t="shared" si="51"/>
        <v>1387</v>
      </c>
      <c r="C1533" s="103" t="s">
        <v>772</v>
      </c>
      <c r="D1533" s="112" t="s">
        <v>119</v>
      </c>
      <c r="E1533" s="103" t="s">
        <v>776</v>
      </c>
      <c r="F1533" s="168" t="s">
        <v>66</v>
      </c>
      <c r="G1533" s="214">
        <v>36.791666666666671</v>
      </c>
    </row>
    <row r="1534" spans="1:7" ht="15">
      <c r="A1534" s="226"/>
      <c r="B1534" s="168">
        <f t="shared" si="51"/>
        <v>1388</v>
      </c>
      <c r="C1534" s="103" t="s">
        <v>772</v>
      </c>
      <c r="D1534" s="112" t="s">
        <v>119</v>
      </c>
      <c r="E1534" s="103" t="s">
        <v>1671</v>
      </c>
      <c r="F1534" s="168" t="s">
        <v>66</v>
      </c>
      <c r="G1534" s="214">
        <v>25.833333333333336</v>
      </c>
    </row>
    <row r="1535" spans="1:7" ht="15">
      <c r="A1535" s="226"/>
      <c r="B1535" s="168">
        <f t="shared" si="51"/>
        <v>1389</v>
      </c>
      <c r="C1535" s="103" t="s">
        <v>772</v>
      </c>
      <c r="D1535" s="112" t="s">
        <v>119</v>
      </c>
      <c r="E1535" s="103" t="s">
        <v>1672</v>
      </c>
      <c r="F1535" s="168" t="s">
        <v>66</v>
      </c>
      <c r="G1535" s="214">
        <v>33.541666666666664</v>
      </c>
    </row>
    <row r="1536" spans="1:7" ht="15">
      <c r="A1536" s="226"/>
      <c r="B1536" s="168">
        <f t="shared" si="51"/>
        <v>1390</v>
      </c>
      <c r="C1536" s="103" t="s">
        <v>772</v>
      </c>
      <c r="D1536" s="112" t="s">
        <v>119</v>
      </c>
      <c r="E1536" s="103" t="s">
        <v>1673</v>
      </c>
      <c r="F1536" s="168" t="s">
        <v>66</v>
      </c>
      <c r="G1536" s="214">
        <v>40.208333333333343</v>
      </c>
    </row>
    <row r="1537" spans="1:7" ht="15">
      <c r="A1537" s="226"/>
      <c r="B1537" s="168">
        <f t="shared" si="51"/>
        <v>1391</v>
      </c>
      <c r="C1537" s="103" t="s">
        <v>772</v>
      </c>
      <c r="D1537" s="112" t="s">
        <v>119</v>
      </c>
      <c r="E1537" s="103" t="s">
        <v>1674</v>
      </c>
      <c r="F1537" s="168" t="s">
        <v>66</v>
      </c>
      <c r="G1537" s="214">
        <v>49.166666666666671</v>
      </c>
    </row>
    <row r="1538" spans="1:7" ht="15">
      <c r="A1538" s="226"/>
      <c r="B1538" s="168">
        <f t="shared" si="51"/>
        <v>1392</v>
      </c>
      <c r="C1538" s="103" t="s">
        <v>772</v>
      </c>
      <c r="D1538" s="112" t="s">
        <v>119</v>
      </c>
      <c r="E1538" s="103" t="s">
        <v>1675</v>
      </c>
      <c r="F1538" s="168" t="s">
        <v>66</v>
      </c>
      <c r="G1538" s="214">
        <v>79.166666666666671</v>
      </c>
    </row>
    <row r="1539" spans="1:7" ht="15">
      <c r="A1539" s="226"/>
      <c r="B1539" s="168">
        <f t="shared" si="51"/>
        <v>1393</v>
      </c>
      <c r="C1539" s="103" t="s">
        <v>772</v>
      </c>
      <c r="D1539" s="112" t="s">
        <v>119</v>
      </c>
      <c r="E1539" s="103" t="s">
        <v>1676</v>
      </c>
      <c r="F1539" s="168" t="s">
        <v>66</v>
      </c>
      <c r="G1539" s="214">
        <v>95.833333333333343</v>
      </c>
    </row>
    <row r="1540" spans="1:7" ht="18">
      <c r="A1540" s="226"/>
      <c r="B1540" s="238"/>
      <c r="C1540" s="199" t="s">
        <v>1881</v>
      </c>
      <c r="D1540" s="210"/>
      <c r="E1540" s="210"/>
      <c r="F1540" s="230"/>
      <c r="G1540" s="223"/>
    </row>
    <row r="1541" spans="1:7" ht="15">
      <c r="A1541" s="189" t="s">
        <v>2093</v>
      </c>
      <c r="B1541" s="157"/>
      <c r="C1541" s="107" t="s">
        <v>1882</v>
      </c>
      <c r="D1541" s="107"/>
      <c r="E1541" s="107"/>
      <c r="F1541" s="151"/>
      <c r="G1541" s="214"/>
    </row>
    <row r="1542" spans="1:7" ht="15">
      <c r="B1542" s="168">
        <f>B1539+1</f>
        <v>1394</v>
      </c>
      <c r="C1542" s="103" t="s">
        <v>161</v>
      </c>
      <c r="D1542" s="157" t="s">
        <v>1883</v>
      </c>
      <c r="E1542" s="103" t="s">
        <v>1884</v>
      </c>
      <c r="F1542" s="178" t="s">
        <v>66</v>
      </c>
      <c r="G1542" s="214">
        <v>50</v>
      </c>
    </row>
    <row r="1543" spans="1:7" ht="15">
      <c r="A1543" s="190"/>
      <c r="B1543" s="168">
        <f>B1542+1</f>
        <v>1395</v>
      </c>
      <c r="C1543" s="103" t="s">
        <v>161</v>
      </c>
      <c r="D1543" s="157" t="s">
        <v>1883</v>
      </c>
      <c r="E1543" s="103" t="s">
        <v>1885</v>
      </c>
      <c r="F1543" s="178" t="s">
        <v>66</v>
      </c>
      <c r="G1543" s="214">
        <v>65</v>
      </c>
    </row>
    <row r="1544" spans="1:7" ht="15">
      <c r="A1544" s="190"/>
      <c r="B1544" s="168">
        <f>B1543+1</f>
        <v>1396</v>
      </c>
      <c r="C1544" s="103" t="s">
        <v>161</v>
      </c>
      <c r="D1544" s="157" t="s">
        <v>1883</v>
      </c>
      <c r="E1544" s="103" t="s">
        <v>1886</v>
      </c>
      <c r="F1544" s="178" t="s">
        <v>66</v>
      </c>
      <c r="G1544" s="214">
        <v>100</v>
      </c>
    </row>
    <row r="1545" spans="1:7" ht="15">
      <c r="A1545" s="190"/>
      <c r="B1545" s="168">
        <f>B1544+1</f>
        <v>1397</v>
      </c>
      <c r="C1545" s="103" t="s">
        <v>161</v>
      </c>
      <c r="D1545" s="157" t="s">
        <v>1883</v>
      </c>
      <c r="E1545" s="103" t="s">
        <v>1887</v>
      </c>
      <c r="F1545" s="178" t="s">
        <v>66</v>
      </c>
      <c r="G1545" s="214">
        <v>22.5</v>
      </c>
    </row>
    <row r="1546" spans="1:7" ht="15">
      <c r="A1546" s="190"/>
      <c r="B1546" s="168">
        <f>B1545+1</f>
        <v>1398</v>
      </c>
      <c r="C1546" s="103" t="s">
        <v>161</v>
      </c>
      <c r="D1546" s="157" t="s">
        <v>1883</v>
      </c>
      <c r="E1546" s="103" t="s">
        <v>1888</v>
      </c>
      <c r="F1546" s="178" t="s">
        <v>66</v>
      </c>
      <c r="G1546" s="214">
        <v>25</v>
      </c>
    </row>
    <row r="1547" spans="1:7" ht="15">
      <c r="A1547" s="190"/>
      <c r="B1547" s="168">
        <f>B1546+1</f>
        <v>1399</v>
      </c>
      <c r="C1547" s="103" t="s">
        <v>161</v>
      </c>
      <c r="D1547" s="157" t="s">
        <v>1883</v>
      </c>
      <c r="E1547" s="103" t="s">
        <v>1889</v>
      </c>
      <c r="F1547" s="178" t="s">
        <v>66</v>
      </c>
      <c r="G1547" s="214">
        <v>13</v>
      </c>
    </row>
    <row r="1548" spans="1:7" ht="15">
      <c r="A1548" s="189" t="s">
        <v>2094</v>
      </c>
      <c r="B1548" s="238"/>
      <c r="C1548" s="107" t="s">
        <v>1890</v>
      </c>
      <c r="D1548" s="107"/>
      <c r="E1548" s="107"/>
      <c r="F1548" s="215"/>
      <c r="G1548" s="214"/>
    </row>
    <row r="1549" spans="1:7" ht="15">
      <c r="B1549" s="168">
        <f>B1547+1</f>
        <v>1400</v>
      </c>
      <c r="C1549" s="103" t="s">
        <v>1891</v>
      </c>
      <c r="D1549" s="157" t="s">
        <v>119</v>
      </c>
      <c r="E1549" s="103" t="s">
        <v>1892</v>
      </c>
      <c r="F1549" s="178" t="s">
        <v>66</v>
      </c>
      <c r="G1549" s="214">
        <v>5.5</v>
      </c>
    </row>
    <row r="1550" spans="1:7" ht="15">
      <c r="A1550" s="190"/>
      <c r="B1550" s="168">
        <f t="shared" ref="B1550:B1555" si="52">B1549+1</f>
        <v>1401</v>
      </c>
      <c r="C1550" s="103" t="s">
        <v>1891</v>
      </c>
      <c r="D1550" s="157" t="s">
        <v>119</v>
      </c>
      <c r="E1550" s="103" t="s">
        <v>1893</v>
      </c>
      <c r="F1550" s="178" t="s">
        <v>66</v>
      </c>
      <c r="G1550" s="214">
        <v>6.5</v>
      </c>
    </row>
    <row r="1551" spans="1:7" ht="15">
      <c r="A1551" s="190"/>
      <c r="B1551" s="168">
        <f t="shared" si="52"/>
        <v>1402</v>
      </c>
      <c r="C1551" s="103" t="s">
        <v>1891</v>
      </c>
      <c r="D1551" s="157" t="s">
        <v>119</v>
      </c>
      <c r="E1551" s="103" t="s">
        <v>1894</v>
      </c>
      <c r="F1551" s="178" t="s">
        <v>66</v>
      </c>
      <c r="G1551" s="214">
        <v>7.0000000000000009</v>
      </c>
    </row>
    <row r="1552" spans="1:7" ht="15">
      <c r="A1552" s="190"/>
      <c r="B1552" s="168">
        <f t="shared" si="52"/>
        <v>1403</v>
      </c>
      <c r="C1552" s="103" t="s">
        <v>1891</v>
      </c>
      <c r="D1552" s="157" t="s">
        <v>119</v>
      </c>
      <c r="E1552" s="103" t="s">
        <v>1895</v>
      </c>
      <c r="F1552" s="178" t="s">
        <v>66</v>
      </c>
      <c r="G1552" s="214">
        <v>35</v>
      </c>
    </row>
    <row r="1553" spans="1:7" ht="15">
      <c r="A1553" s="190"/>
      <c r="B1553" s="168">
        <f t="shared" si="52"/>
        <v>1404</v>
      </c>
      <c r="C1553" s="103" t="s">
        <v>1891</v>
      </c>
      <c r="D1553" s="157" t="s">
        <v>1883</v>
      </c>
      <c r="E1553" s="122" t="s">
        <v>1896</v>
      </c>
      <c r="F1553" s="178" t="s">
        <v>66</v>
      </c>
      <c r="G1553" s="214">
        <v>60</v>
      </c>
    </row>
    <row r="1554" spans="1:7" ht="15">
      <c r="A1554" s="190"/>
      <c r="B1554" s="168">
        <f t="shared" si="52"/>
        <v>1405</v>
      </c>
      <c r="C1554" s="103" t="s">
        <v>1891</v>
      </c>
      <c r="D1554" s="157" t="s">
        <v>1883</v>
      </c>
      <c r="E1554" s="103" t="s">
        <v>1897</v>
      </c>
      <c r="F1554" s="178" t="s">
        <v>66</v>
      </c>
      <c r="G1554" s="214">
        <v>100</v>
      </c>
    </row>
    <row r="1555" spans="1:7" ht="15">
      <c r="A1555" s="190"/>
      <c r="B1555" s="168">
        <f t="shared" si="52"/>
        <v>1406</v>
      </c>
      <c r="C1555" s="103" t="s">
        <v>1891</v>
      </c>
      <c r="D1555" s="157" t="s">
        <v>1883</v>
      </c>
      <c r="E1555" s="122" t="s">
        <v>1898</v>
      </c>
      <c r="F1555" s="178" t="s">
        <v>66</v>
      </c>
      <c r="G1555" s="214">
        <v>100</v>
      </c>
    </row>
    <row r="1556" spans="1:7" ht="18">
      <c r="A1556" s="190"/>
      <c r="B1556" s="238"/>
      <c r="C1556" s="199" t="s">
        <v>777</v>
      </c>
      <c r="D1556" s="210"/>
      <c r="E1556" s="210"/>
      <c r="F1556" s="222"/>
      <c r="G1556" s="223"/>
    </row>
    <row r="1557" spans="1:7" ht="15">
      <c r="A1557" s="224" t="s">
        <v>2095</v>
      </c>
      <c r="B1557" s="112"/>
      <c r="C1557" s="107" t="s">
        <v>778</v>
      </c>
      <c r="D1557" s="107"/>
      <c r="E1557" s="107"/>
      <c r="F1557" s="222"/>
      <c r="G1557" s="214"/>
    </row>
    <row r="1558" spans="1:7" ht="15">
      <c r="B1558" s="168">
        <f>B1555+1</f>
        <v>1407</v>
      </c>
      <c r="C1558" s="103" t="s">
        <v>779</v>
      </c>
      <c r="D1558" s="112" t="s">
        <v>124</v>
      </c>
      <c r="E1558" s="103" t="s">
        <v>1270</v>
      </c>
      <c r="F1558" s="168" t="s">
        <v>66</v>
      </c>
      <c r="G1558" s="214">
        <v>3.1666666666666669E-2</v>
      </c>
    </row>
    <row r="1559" spans="1:7" ht="15">
      <c r="A1559" s="226"/>
      <c r="B1559" s="168">
        <f t="shared" ref="B1559:B1564" si="53">B1558+1</f>
        <v>1408</v>
      </c>
      <c r="C1559" s="103" t="s">
        <v>779</v>
      </c>
      <c r="D1559" s="112" t="s">
        <v>124</v>
      </c>
      <c r="E1559" s="103" t="s">
        <v>1622</v>
      </c>
      <c r="F1559" s="168" t="s">
        <v>66</v>
      </c>
      <c r="G1559" s="214">
        <v>3.9750000000000001E-2</v>
      </c>
    </row>
    <row r="1560" spans="1:7" ht="15">
      <c r="A1560" s="226"/>
      <c r="B1560" s="168">
        <f t="shared" si="53"/>
        <v>1409</v>
      </c>
      <c r="C1560" s="103" t="s">
        <v>779</v>
      </c>
      <c r="D1560" s="112" t="s">
        <v>124</v>
      </c>
      <c r="E1560" s="103" t="s">
        <v>1271</v>
      </c>
      <c r="F1560" s="168" t="s">
        <v>66</v>
      </c>
      <c r="G1560" s="214">
        <v>7.8750000000000001E-2</v>
      </c>
    </row>
    <row r="1561" spans="1:7" ht="15">
      <c r="A1561" s="226"/>
      <c r="B1561" s="168">
        <f t="shared" si="53"/>
        <v>1410</v>
      </c>
      <c r="C1561" s="103" t="s">
        <v>779</v>
      </c>
      <c r="D1561" s="112" t="s">
        <v>124</v>
      </c>
      <c r="E1561" s="103" t="s">
        <v>1480</v>
      </c>
      <c r="F1561" s="168" t="s">
        <v>66</v>
      </c>
      <c r="G1561" s="214">
        <v>5.5833333333333332E-2</v>
      </c>
    </row>
    <row r="1562" spans="1:7" ht="15">
      <c r="A1562" s="226"/>
      <c r="B1562" s="168">
        <f t="shared" si="53"/>
        <v>1411</v>
      </c>
      <c r="C1562" s="103" t="s">
        <v>779</v>
      </c>
      <c r="D1562" s="112" t="s">
        <v>124</v>
      </c>
      <c r="E1562" s="103" t="s">
        <v>1272</v>
      </c>
      <c r="F1562" s="168" t="s">
        <v>66</v>
      </c>
      <c r="G1562" s="214">
        <v>0.159</v>
      </c>
    </row>
    <row r="1563" spans="1:7" ht="15">
      <c r="A1563" s="226"/>
      <c r="B1563" s="168">
        <f t="shared" si="53"/>
        <v>1412</v>
      </c>
      <c r="C1563" s="103" t="s">
        <v>779</v>
      </c>
      <c r="D1563" s="112" t="s">
        <v>124</v>
      </c>
      <c r="E1563" s="103" t="s">
        <v>1650</v>
      </c>
      <c r="F1563" s="168" t="s">
        <v>66</v>
      </c>
      <c r="G1563" s="214">
        <v>0.2</v>
      </c>
    </row>
    <row r="1564" spans="1:7" ht="15">
      <c r="A1564" s="226"/>
      <c r="B1564" s="168">
        <f t="shared" si="53"/>
        <v>1413</v>
      </c>
      <c r="C1564" s="103" t="s">
        <v>779</v>
      </c>
      <c r="D1564" s="109" t="s">
        <v>124</v>
      </c>
      <c r="E1564" s="103" t="s">
        <v>1623</v>
      </c>
      <c r="F1564" s="168" t="s">
        <v>66</v>
      </c>
      <c r="G1564" s="214">
        <v>0.47699999999999998</v>
      </c>
    </row>
    <row r="1565" spans="1:7" ht="15">
      <c r="A1565" s="224" t="s">
        <v>2096</v>
      </c>
      <c r="B1565" s="238"/>
      <c r="C1565" s="131" t="s">
        <v>780</v>
      </c>
      <c r="D1565" s="129"/>
      <c r="E1565" s="134"/>
      <c r="F1565" s="222"/>
      <c r="G1565" s="214"/>
    </row>
    <row r="1566" spans="1:7" ht="15">
      <c r="B1566" s="168">
        <f>B1564+1</f>
        <v>1414</v>
      </c>
      <c r="C1566" s="103" t="s">
        <v>781</v>
      </c>
      <c r="D1566" s="109" t="s">
        <v>124</v>
      </c>
      <c r="E1566" s="103" t="s">
        <v>1872</v>
      </c>
      <c r="F1566" s="168" t="s">
        <v>66</v>
      </c>
      <c r="G1566" s="214">
        <v>2.5750000000000002</v>
      </c>
    </row>
    <row r="1567" spans="1:7" ht="15">
      <c r="A1567" s="226"/>
      <c r="B1567" s="168">
        <f>B1566+1</f>
        <v>1415</v>
      </c>
      <c r="C1567" s="103" t="s">
        <v>781</v>
      </c>
      <c r="D1567" s="112" t="s">
        <v>124</v>
      </c>
      <c r="E1567" s="103" t="s">
        <v>1273</v>
      </c>
      <c r="F1567" s="168" t="s">
        <v>66</v>
      </c>
      <c r="G1567" s="214">
        <v>9.0999999999999998E-2</v>
      </c>
    </row>
    <row r="1568" spans="1:7" ht="15">
      <c r="A1568" s="226"/>
      <c r="B1568" s="168">
        <f>B1567+1</f>
        <v>1416</v>
      </c>
      <c r="C1568" s="103" t="s">
        <v>781</v>
      </c>
      <c r="D1568" s="112" t="s">
        <v>124</v>
      </c>
      <c r="E1568" s="103" t="s">
        <v>1274</v>
      </c>
      <c r="F1568" s="168" t="s">
        <v>66</v>
      </c>
      <c r="G1568" s="214">
        <v>0.13700000000000001</v>
      </c>
    </row>
    <row r="1569" spans="1:7" ht="15">
      <c r="A1569" s="226"/>
      <c r="B1569" s="168">
        <f t="shared" ref="B1569:B1582" si="54">B1568+1</f>
        <v>1417</v>
      </c>
      <c r="C1569" s="103" t="s">
        <v>781</v>
      </c>
      <c r="D1569" s="112" t="s">
        <v>124</v>
      </c>
      <c r="E1569" s="103" t="s">
        <v>1275</v>
      </c>
      <c r="F1569" s="168" t="s">
        <v>66</v>
      </c>
      <c r="G1569" s="214">
        <v>0.14583333333333334</v>
      </c>
    </row>
    <row r="1570" spans="1:7" ht="15">
      <c r="A1570" s="226"/>
      <c r="B1570" s="168">
        <f t="shared" si="54"/>
        <v>1418</v>
      </c>
      <c r="C1570" s="103" t="s">
        <v>781</v>
      </c>
      <c r="D1570" s="112" t="s">
        <v>124</v>
      </c>
      <c r="E1570" s="103" t="s">
        <v>1276</v>
      </c>
      <c r="F1570" s="168" t="s">
        <v>66</v>
      </c>
      <c r="G1570" s="214">
        <v>0.2</v>
      </c>
    </row>
    <row r="1571" spans="1:7" ht="15">
      <c r="A1571" s="226"/>
      <c r="B1571" s="168">
        <f t="shared" si="54"/>
        <v>1419</v>
      </c>
      <c r="C1571" s="103" t="s">
        <v>781</v>
      </c>
      <c r="D1571" s="112" t="s">
        <v>124</v>
      </c>
      <c r="E1571" s="103" t="s">
        <v>1624</v>
      </c>
      <c r="F1571" s="168" t="s">
        <v>66</v>
      </c>
      <c r="G1571" s="214">
        <v>0.45500000000000002</v>
      </c>
    </row>
    <row r="1572" spans="1:7" ht="15">
      <c r="A1572" s="226"/>
      <c r="B1572" s="168">
        <f t="shared" si="54"/>
        <v>1420</v>
      </c>
      <c r="C1572" s="103" t="s">
        <v>781</v>
      </c>
      <c r="D1572" s="112" t="s">
        <v>124</v>
      </c>
      <c r="E1572" s="103" t="s">
        <v>1277</v>
      </c>
      <c r="F1572" s="168" t="s">
        <v>66</v>
      </c>
      <c r="G1572" s="214">
        <v>0.114</v>
      </c>
    </row>
    <row r="1573" spans="1:7" ht="15">
      <c r="A1573" s="226"/>
      <c r="B1573" s="168">
        <f t="shared" si="54"/>
        <v>1421</v>
      </c>
      <c r="C1573" s="103" t="s">
        <v>781</v>
      </c>
      <c r="D1573" s="112" t="s">
        <v>124</v>
      </c>
      <c r="E1573" s="103" t="s">
        <v>782</v>
      </c>
      <c r="F1573" s="168" t="s">
        <v>66</v>
      </c>
      <c r="G1573" s="214">
        <v>0.17133333333333337</v>
      </c>
    </row>
    <row r="1574" spans="1:7" ht="15">
      <c r="A1574" s="226"/>
      <c r="B1574" s="168">
        <f t="shared" si="54"/>
        <v>1422</v>
      </c>
      <c r="C1574" s="103" t="s">
        <v>781</v>
      </c>
      <c r="D1574" s="112" t="s">
        <v>124</v>
      </c>
      <c r="E1574" s="103" t="s">
        <v>783</v>
      </c>
      <c r="F1574" s="168" t="s">
        <v>66</v>
      </c>
      <c r="G1574" s="214">
        <v>0.21666666666666667</v>
      </c>
    </row>
    <row r="1575" spans="1:7" ht="15">
      <c r="A1575" s="226"/>
      <c r="B1575" s="168">
        <f t="shared" si="54"/>
        <v>1423</v>
      </c>
      <c r="C1575" s="103" t="s">
        <v>781</v>
      </c>
      <c r="D1575" s="112" t="s">
        <v>124</v>
      </c>
      <c r="E1575" s="103" t="s">
        <v>784</v>
      </c>
      <c r="F1575" s="168" t="s">
        <v>66</v>
      </c>
      <c r="G1575" s="214">
        <v>0.31666666666666671</v>
      </c>
    </row>
    <row r="1576" spans="1:7" ht="15">
      <c r="A1576" s="226"/>
      <c r="B1576" s="168">
        <f t="shared" si="54"/>
        <v>1424</v>
      </c>
      <c r="C1576" s="103" t="s">
        <v>781</v>
      </c>
      <c r="D1576" s="112" t="s">
        <v>124</v>
      </c>
      <c r="E1576" s="103" t="s">
        <v>785</v>
      </c>
      <c r="F1576" s="168" t="s">
        <v>66</v>
      </c>
      <c r="G1576" s="214">
        <v>0.44166666666666671</v>
      </c>
    </row>
    <row r="1577" spans="1:7" ht="15">
      <c r="A1577" s="226"/>
      <c r="B1577" s="168">
        <f t="shared" si="54"/>
        <v>1425</v>
      </c>
      <c r="C1577" s="103" t="s">
        <v>781</v>
      </c>
      <c r="D1577" s="112" t="s">
        <v>124</v>
      </c>
      <c r="E1577" s="103" t="s">
        <v>786</v>
      </c>
      <c r="F1577" s="168" t="s">
        <v>66</v>
      </c>
      <c r="G1577" s="214">
        <v>0.625</v>
      </c>
    </row>
    <row r="1578" spans="1:7" ht="15">
      <c r="A1578" s="226"/>
      <c r="B1578" s="168">
        <f t="shared" si="54"/>
        <v>1426</v>
      </c>
      <c r="C1578" s="103" t="s">
        <v>781</v>
      </c>
      <c r="D1578" s="112" t="s">
        <v>124</v>
      </c>
      <c r="E1578" s="103" t="s">
        <v>787</v>
      </c>
      <c r="F1578" s="168" t="s">
        <v>66</v>
      </c>
      <c r="G1578" s="214">
        <v>0.87500000000000011</v>
      </c>
    </row>
    <row r="1579" spans="1:7" ht="15">
      <c r="A1579" s="226"/>
      <c r="B1579" s="168">
        <f t="shared" si="54"/>
        <v>1427</v>
      </c>
      <c r="C1579" s="103" t="s">
        <v>781</v>
      </c>
      <c r="D1579" s="112" t="s">
        <v>124</v>
      </c>
      <c r="E1579" s="103" t="s">
        <v>788</v>
      </c>
      <c r="F1579" s="168" t="s">
        <v>66</v>
      </c>
      <c r="G1579" s="214">
        <v>1.375</v>
      </c>
    </row>
    <row r="1580" spans="1:7" ht="15">
      <c r="A1580" s="226"/>
      <c r="B1580" s="168">
        <f t="shared" si="54"/>
        <v>1428</v>
      </c>
      <c r="C1580" s="103" t="s">
        <v>781</v>
      </c>
      <c r="D1580" s="112" t="s">
        <v>124</v>
      </c>
      <c r="E1580" s="103" t="s">
        <v>1625</v>
      </c>
      <c r="F1580" s="168" t="s">
        <v>66</v>
      </c>
      <c r="G1580" s="214">
        <v>1.6666666666666667</v>
      </c>
    </row>
    <row r="1581" spans="1:7" ht="15">
      <c r="A1581" s="226"/>
      <c r="B1581" s="168">
        <f t="shared" si="54"/>
        <v>1429</v>
      </c>
      <c r="C1581" s="103" t="s">
        <v>781</v>
      </c>
      <c r="D1581" s="112" t="s">
        <v>124</v>
      </c>
      <c r="E1581" s="103" t="s">
        <v>1901</v>
      </c>
      <c r="F1581" s="178" t="s">
        <v>66</v>
      </c>
      <c r="G1581" s="214">
        <v>3.3333333333333335</v>
      </c>
    </row>
    <row r="1582" spans="1:7" ht="15">
      <c r="A1582" s="226"/>
      <c r="B1582" s="168">
        <f t="shared" si="54"/>
        <v>1430</v>
      </c>
      <c r="C1582" s="103" t="s">
        <v>781</v>
      </c>
      <c r="D1582" s="112" t="s">
        <v>124</v>
      </c>
      <c r="E1582" s="103" t="s">
        <v>1626</v>
      </c>
      <c r="F1582" s="178" t="s">
        <v>66</v>
      </c>
      <c r="G1582" s="214">
        <v>4.166666666666667</v>
      </c>
    </row>
    <row r="1583" spans="1:7" ht="15">
      <c r="A1583" s="224" t="s">
        <v>2097</v>
      </c>
      <c r="B1583" s="238"/>
      <c r="C1583" s="107" t="s">
        <v>789</v>
      </c>
      <c r="D1583" s="107"/>
      <c r="E1583" s="107"/>
      <c r="F1583" s="178"/>
      <c r="G1583" s="214"/>
    </row>
    <row r="1584" spans="1:7" ht="15">
      <c r="B1584" s="168">
        <f>B1582+1</f>
        <v>1431</v>
      </c>
      <c r="C1584" s="103" t="s">
        <v>790</v>
      </c>
      <c r="D1584" s="112" t="s">
        <v>124</v>
      </c>
      <c r="E1584" s="103" t="s">
        <v>793</v>
      </c>
      <c r="F1584" s="168" t="s">
        <v>66</v>
      </c>
      <c r="G1584" s="214">
        <v>7.4999999999999997E-2</v>
      </c>
    </row>
    <row r="1585" spans="1:7" ht="15">
      <c r="A1585" s="259"/>
      <c r="B1585" s="126">
        <f>B1584+1</f>
        <v>1432</v>
      </c>
      <c r="C1585" s="103" t="s">
        <v>790</v>
      </c>
      <c r="D1585" s="112" t="s">
        <v>124</v>
      </c>
      <c r="E1585" s="103" t="s">
        <v>1651</v>
      </c>
      <c r="F1585" s="168" t="s">
        <v>66</v>
      </c>
      <c r="G1585" s="214">
        <v>9.7000000000000003E-2</v>
      </c>
    </row>
    <row r="1586" spans="1:7" ht="15">
      <c r="A1586" s="259"/>
      <c r="B1586" s="126">
        <f>B1585+1</f>
        <v>1433</v>
      </c>
      <c r="C1586" s="103" t="s">
        <v>790</v>
      </c>
      <c r="D1586" s="112" t="s">
        <v>124</v>
      </c>
      <c r="E1586" s="103" t="s">
        <v>791</v>
      </c>
      <c r="F1586" s="168" t="s">
        <v>66</v>
      </c>
      <c r="G1586" s="214">
        <v>0.13325000000000001</v>
      </c>
    </row>
    <row r="1587" spans="1:7" ht="15">
      <c r="A1587" s="226"/>
      <c r="B1587" s="126">
        <f t="shared" ref="B1587:B1598" si="55">B1586+1</f>
        <v>1434</v>
      </c>
      <c r="C1587" s="103" t="s">
        <v>790</v>
      </c>
      <c r="D1587" s="112" t="s">
        <v>124</v>
      </c>
      <c r="E1587" s="103" t="s">
        <v>1627</v>
      </c>
      <c r="F1587" s="178" t="s">
        <v>66</v>
      </c>
      <c r="G1587" s="214">
        <v>0.2</v>
      </c>
    </row>
    <row r="1588" spans="1:7" ht="15">
      <c r="A1588" s="226"/>
      <c r="B1588" s="126">
        <f t="shared" si="55"/>
        <v>1435</v>
      </c>
      <c r="C1588" s="103" t="s">
        <v>790</v>
      </c>
      <c r="D1588" s="112" t="s">
        <v>124</v>
      </c>
      <c r="E1588" s="103" t="s">
        <v>792</v>
      </c>
      <c r="F1588" s="168" t="s">
        <v>66</v>
      </c>
      <c r="G1588" s="214">
        <v>0.35349999999999998</v>
      </c>
    </row>
    <row r="1589" spans="1:7" ht="15">
      <c r="A1589" s="226"/>
      <c r="B1589" s="126">
        <f t="shared" si="55"/>
        <v>1436</v>
      </c>
      <c r="C1589" s="103" t="s">
        <v>790</v>
      </c>
      <c r="D1589" s="112" t="s">
        <v>124</v>
      </c>
      <c r="E1589" s="103" t="s">
        <v>794</v>
      </c>
      <c r="F1589" s="168" t="s">
        <v>66</v>
      </c>
      <c r="G1589" s="214">
        <v>3.5999999999999997E-2</v>
      </c>
    </row>
    <row r="1590" spans="1:7" ht="15">
      <c r="A1590" s="226"/>
      <c r="B1590" s="126">
        <f t="shared" si="55"/>
        <v>1437</v>
      </c>
      <c r="C1590" s="103" t="s">
        <v>790</v>
      </c>
      <c r="D1590" s="112" t="s">
        <v>124</v>
      </c>
      <c r="E1590" s="103" t="s">
        <v>1821</v>
      </c>
      <c r="F1590" s="168" t="s">
        <v>66</v>
      </c>
      <c r="G1590" s="214">
        <v>2.8000000000000001E-2</v>
      </c>
    </row>
    <row r="1591" spans="1:7" ht="15">
      <c r="A1591" s="226"/>
      <c r="B1591" s="126">
        <f t="shared" si="55"/>
        <v>1438</v>
      </c>
      <c r="C1591" s="103" t="s">
        <v>790</v>
      </c>
      <c r="D1591" s="112" t="s">
        <v>124</v>
      </c>
      <c r="E1591" s="103" t="s">
        <v>795</v>
      </c>
      <c r="F1591" s="168" t="s">
        <v>66</v>
      </c>
      <c r="G1591" s="214">
        <v>7.2499999999999995E-2</v>
      </c>
    </row>
    <row r="1592" spans="1:7" ht="15">
      <c r="A1592" s="226"/>
      <c r="B1592" s="126">
        <f t="shared" si="55"/>
        <v>1439</v>
      </c>
      <c r="C1592" s="103" t="s">
        <v>790</v>
      </c>
      <c r="D1592" s="112" t="s">
        <v>124</v>
      </c>
      <c r="E1592" s="103" t="s">
        <v>796</v>
      </c>
      <c r="F1592" s="168" t="s">
        <v>66</v>
      </c>
      <c r="G1592" s="214">
        <v>0.10199999999999999</v>
      </c>
    </row>
    <row r="1593" spans="1:7" ht="15">
      <c r="A1593" s="226"/>
      <c r="B1593" s="126">
        <f t="shared" si="55"/>
        <v>1440</v>
      </c>
      <c r="C1593" s="103" t="s">
        <v>790</v>
      </c>
      <c r="D1593" s="112" t="s">
        <v>124</v>
      </c>
      <c r="E1593" s="103" t="s">
        <v>797</v>
      </c>
      <c r="F1593" s="168" t="s">
        <v>66</v>
      </c>
      <c r="G1593" s="214">
        <v>0.16800000000000001</v>
      </c>
    </row>
    <row r="1594" spans="1:7" ht="15">
      <c r="A1594" s="226"/>
      <c r="B1594" s="126">
        <f t="shared" si="55"/>
        <v>1441</v>
      </c>
      <c r="C1594" s="103" t="s">
        <v>790</v>
      </c>
      <c r="D1594" s="112" t="s">
        <v>124</v>
      </c>
      <c r="E1594" s="103" t="s">
        <v>798</v>
      </c>
      <c r="F1594" s="168" t="s">
        <v>66</v>
      </c>
      <c r="G1594" s="214">
        <v>0.23799999999999999</v>
      </c>
    </row>
    <row r="1595" spans="1:7" ht="15">
      <c r="A1595" s="226"/>
      <c r="B1595" s="126">
        <f t="shared" si="55"/>
        <v>1442</v>
      </c>
      <c r="C1595" s="103" t="s">
        <v>790</v>
      </c>
      <c r="D1595" s="112" t="s">
        <v>124</v>
      </c>
      <c r="E1595" s="103" t="s">
        <v>799</v>
      </c>
      <c r="F1595" s="168" t="s">
        <v>66</v>
      </c>
      <c r="G1595" s="214">
        <v>0.46416666666666667</v>
      </c>
    </row>
    <row r="1596" spans="1:7" ht="15">
      <c r="A1596" s="226"/>
      <c r="B1596" s="126">
        <f t="shared" si="55"/>
        <v>1443</v>
      </c>
      <c r="C1596" s="103" t="s">
        <v>790</v>
      </c>
      <c r="D1596" s="112" t="s">
        <v>124</v>
      </c>
      <c r="E1596" s="103" t="s">
        <v>1652</v>
      </c>
      <c r="F1596" s="168" t="s">
        <v>66</v>
      </c>
      <c r="G1596" s="214">
        <v>0.72499999999999998</v>
      </c>
    </row>
    <row r="1597" spans="1:7" ht="15">
      <c r="A1597" s="226"/>
      <c r="B1597" s="126">
        <f t="shared" si="55"/>
        <v>1444</v>
      </c>
      <c r="C1597" s="103" t="s">
        <v>790</v>
      </c>
      <c r="D1597" s="112" t="s">
        <v>124</v>
      </c>
      <c r="E1597" s="103" t="s">
        <v>1653</v>
      </c>
      <c r="F1597" s="168" t="s">
        <v>66</v>
      </c>
      <c r="G1597" s="214">
        <v>0.96</v>
      </c>
    </row>
    <row r="1598" spans="1:7" ht="15">
      <c r="A1598" s="226"/>
      <c r="B1598" s="126">
        <f t="shared" si="55"/>
        <v>1445</v>
      </c>
      <c r="C1598" s="103" t="s">
        <v>790</v>
      </c>
      <c r="D1598" s="112" t="s">
        <v>124</v>
      </c>
      <c r="E1598" s="103" t="s">
        <v>1654</v>
      </c>
      <c r="F1598" s="168" t="s">
        <v>66</v>
      </c>
      <c r="G1598" s="214">
        <v>1.53</v>
      </c>
    </row>
    <row r="1599" spans="1:7" ht="15">
      <c r="A1599" s="224" t="s">
        <v>2098</v>
      </c>
      <c r="B1599" s="238"/>
      <c r="C1599" s="107" t="s">
        <v>800</v>
      </c>
      <c r="D1599" s="107"/>
      <c r="E1599" s="107"/>
      <c r="F1599" s="178"/>
      <c r="G1599" s="214"/>
    </row>
    <row r="1600" spans="1:7" ht="15">
      <c r="B1600" s="126">
        <f>B1598+1</f>
        <v>1446</v>
      </c>
      <c r="C1600" s="103" t="s">
        <v>781</v>
      </c>
      <c r="D1600" s="112" t="s">
        <v>124</v>
      </c>
      <c r="E1600" s="103" t="s">
        <v>1578</v>
      </c>
      <c r="F1600" s="168" t="s">
        <v>66</v>
      </c>
      <c r="G1600" s="214">
        <v>0.29066666666666674</v>
      </c>
    </row>
    <row r="1601" spans="1:7" ht="15">
      <c r="A1601" s="226"/>
      <c r="B1601" s="168">
        <f>B1600+1</f>
        <v>1447</v>
      </c>
      <c r="C1601" s="103" t="s">
        <v>781</v>
      </c>
      <c r="D1601" s="112" t="s">
        <v>124</v>
      </c>
      <c r="E1601" s="103" t="s">
        <v>1655</v>
      </c>
      <c r="F1601" s="168" t="s">
        <v>66</v>
      </c>
      <c r="G1601" s="214">
        <v>0.43333333333333335</v>
      </c>
    </row>
    <row r="1602" spans="1:7" ht="15">
      <c r="A1602" s="226"/>
      <c r="B1602" s="168">
        <f>B1601+1</f>
        <v>1448</v>
      </c>
      <c r="C1602" s="103" t="s">
        <v>781</v>
      </c>
      <c r="D1602" s="112" t="s">
        <v>124</v>
      </c>
      <c r="E1602" s="103" t="s">
        <v>1579</v>
      </c>
      <c r="F1602" s="168" t="s">
        <v>66</v>
      </c>
      <c r="G1602" s="214">
        <v>0.27316666666666667</v>
      </c>
    </row>
    <row r="1603" spans="1:7" ht="15">
      <c r="A1603" s="226"/>
      <c r="B1603" s="168">
        <f t="shared" ref="B1603:B1613" si="56">B1602+1</f>
        <v>1449</v>
      </c>
      <c r="C1603" s="103" t="s">
        <v>781</v>
      </c>
      <c r="D1603" s="112" t="s">
        <v>124</v>
      </c>
      <c r="E1603" s="103" t="s">
        <v>1656</v>
      </c>
      <c r="F1603" s="168" t="s">
        <v>66</v>
      </c>
      <c r="G1603" s="214">
        <v>0.40500000000000003</v>
      </c>
    </row>
    <row r="1604" spans="1:7" ht="15">
      <c r="A1604" s="226"/>
      <c r="B1604" s="168">
        <f t="shared" si="56"/>
        <v>1450</v>
      </c>
      <c r="C1604" s="103" t="s">
        <v>781</v>
      </c>
      <c r="D1604" s="112" t="s">
        <v>124</v>
      </c>
      <c r="E1604" s="103" t="s">
        <v>1657</v>
      </c>
      <c r="F1604" s="168" t="s">
        <v>66</v>
      </c>
      <c r="G1604" s="214">
        <v>0.61199999999999999</v>
      </c>
    </row>
    <row r="1605" spans="1:7" ht="15">
      <c r="A1605" s="226"/>
      <c r="B1605" s="168">
        <f t="shared" si="56"/>
        <v>1451</v>
      </c>
      <c r="C1605" s="103" t="s">
        <v>781</v>
      </c>
      <c r="D1605" s="112" t="s">
        <v>124</v>
      </c>
      <c r="E1605" s="103" t="s">
        <v>1658</v>
      </c>
      <c r="F1605" s="168" t="s">
        <v>66</v>
      </c>
      <c r="G1605" s="214">
        <v>0.96916666666666662</v>
      </c>
    </row>
    <row r="1606" spans="1:7" ht="15">
      <c r="A1606" s="226"/>
      <c r="B1606" s="168">
        <f t="shared" si="56"/>
        <v>1452</v>
      </c>
      <c r="C1606" s="103" t="s">
        <v>781</v>
      </c>
      <c r="D1606" s="112" t="s">
        <v>124</v>
      </c>
      <c r="E1606" s="103" t="s">
        <v>1659</v>
      </c>
      <c r="F1606" s="168" t="s">
        <v>66</v>
      </c>
      <c r="G1606" s="214">
        <v>1.6123333333333336</v>
      </c>
    </row>
    <row r="1607" spans="1:7" ht="15">
      <c r="A1607" s="226"/>
      <c r="B1607" s="168">
        <f t="shared" si="56"/>
        <v>1453</v>
      </c>
      <c r="C1607" s="103" t="s">
        <v>781</v>
      </c>
      <c r="D1607" s="112" t="s">
        <v>124</v>
      </c>
      <c r="E1607" s="103" t="s">
        <v>1660</v>
      </c>
      <c r="F1607" s="168" t="s">
        <v>66</v>
      </c>
      <c r="G1607" s="214">
        <v>0.3505833333333333</v>
      </c>
    </row>
    <row r="1608" spans="1:7" ht="15">
      <c r="A1608" s="226"/>
      <c r="B1608" s="168">
        <f t="shared" si="56"/>
        <v>1454</v>
      </c>
      <c r="C1608" s="103" t="s">
        <v>781</v>
      </c>
      <c r="D1608" s="112" t="s">
        <v>124</v>
      </c>
      <c r="E1608" s="103" t="s">
        <v>801</v>
      </c>
      <c r="F1608" s="168" t="s">
        <v>66</v>
      </c>
      <c r="G1608" s="214">
        <v>0.54833333333333345</v>
      </c>
    </row>
    <row r="1609" spans="1:7" ht="15">
      <c r="A1609" s="226"/>
      <c r="B1609" s="168">
        <f t="shared" si="56"/>
        <v>1455</v>
      </c>
      <c r="C1609" s="103" t="s">
        <v>781</v>
      </c>
      <c r="D1609" s="112" t="s">
        <v>124</v>
      </c>
      <c r="E1609" s="103" t="s">
        <v>802</v>
      </c>
      <c r="F1609" s="168" t="s">
        <v>66</v>
      </c>
      <c r="G1609" s="214">
        <v>0.87433333333333341</v>
      </c>
    </row>
    <row r="1610" spans="1:7" ht="15">
      <c r="A1610" s="226"/>
      <c r="B1610" s="168">
        <f t="shared" si="56"/>
        <v>1456</v>
      </c>
      <c r="C1610" s="103" t="s">
        <v>781</v>
      </c>
      <c r="D1610" s="112" t="s">
        <v>124</v>
      </c>
      <c r="E1610" s="103" t="s">
        <v>1661</v>
      </c>
      <c r="F1610" s="168" t="s">
        <v>66</v>
      </c>
      <c r="G1610" s="214">
        <v>1.2858333333333332</v>
      </c>
    </row>
    <row r="1611" spans="1:7" ht="15">
      <c r="A1611" s="226"/>
      <c r="B1611" s="168">
        <f t="shared" si="56"/>
        <v>1457</v>
      </c>
      <c r="C1611" s="103" t="s">
        <v>781</v>
      </c>
      <c r="D1611" s="112" t="s">
        <v>124</v>
      </c>
      <c r="E1611" s="103" t="s">
        <v>1750</v>
      </c>
      <c r="F1611" s="168" t="s">
        <v>66</v>
      </c>
      <c r="G1611" s="214">
        <v>2.0291666666666672</v>
      </c>
    </row>
    <row r="1612" spans="1:7" ht="15">
      <c r="A1612" s="226"/>
      <c r="B1612" s="168">
        <f t="shared" si="56"/>
        <v>1458</v>
      </c>
      <c r="C1612" s="103" t="s">
        <v>781</v>
      </c>
      <c r="D1612" s="112" t="s">
        <v>124</v>
      </c>
      <c r="E1612" s="103" t="s">
        <v>1662</v>
      </c>
      <c r="F1612" s="168" t="s">
        <v>66</v>
      </c>
      <c r="G1612" s="214">
        <v>3.2749999999999999</v>
      </c>
    </row>
    <row r="1613" spans="1:7" ht="15">
      <c r="A1613" s="226"/>
      <c r="B1613" s="168">
        <f t="shared" si="56"/>
        <v>1459</v>
      </c>
      <c r="C1613" s="103" t="s">
        <v>781</v>
      </c>
      <c r="D1613" s="112" t="s">
        <v>124</v>
      </c>
      <c r="E1613" s="103" t="s">
        <v>1580</v>
      </c>
      <c r="F1613" s="168" t="s">
        <v>66</v>
      </c>
      <c r="G1613" s="214">
        <v>5.0283333333333333</v>
      </c>
    </row>
    <row r="1614" spans="1:7" ht="15">
      <c r="A1614" s="224" t="s">
        <v>2099</v>
      </c>
      <c r="B1614" s="238"/>
      <c r="C1614" s="107" t="s">
        <v>803</v>
      </c>
      <c r="D1614" s="107"/>
      <c r="E1614" s="107"/>
      <c r="F1614" s="178"/>
      <c r="G1614" s="214"/>
    </row>
    <row r="1615" spans="1:7" ht="30">
      <c r="B1615" s="168">
        <f>B1613+1</f>
        <v>1460</v>
      </c>
      <c r="C1615" s="103" t="s">
        <v>790</v>
      </c>
      <c r="D1615" s="112" t="s">
        <v>124</v>
      </c>
      <c r="E1615" s="108" t="s">
        <v>1481</v>
      </c>
      <c r="F1615" s="168" t="s">
        <v>252</v>
      </c>
      <c r="G1615" s="214" t="s">
        <v>1902</v>
      </c>
    </row>
    <row r="1616" spans="1:7" ht="15">
      <c r="A1616" s="224" t="s">
        <v>2100</v>
      </c>
      <c r="B1616" s="238"/>
      <c r="C1616" s="107" t="s">
        <v>804</v>
      </c>
      <c r="D1616" s="107"/>
      <c r="E1616" s="107"/>
      <c r="F1616" s="178"/>
      <c r="G1616" s="214"/>
    </row>
    <row r="1617" spans="1:7" ht="30">
      <c r="B1617" s="168">
        <f>B1615+1</f>
        <v>1461</v>
      </c>
      <c r="C1617" s="108" t="s">
        <v>805</v>
      </c>
      <c r="D1617" s="112" t="s">
        <v>119</v>
      </c>
      <c r="E1617" s="108" t="s">
        <v>806</v>
      </c>
      <c r="F1617" s="178" t="s">
        <v>1278</v>
      </c>
      <c r="G1617" s="214">
        <v>1.1659999999999999</v>
      </c>
    </row>
    <row r="1618" spans="1:7" ht="30">
      <c r="A1618" s="226"/>
      <c r="B1618" s="168">
        <f>B1617+1</f>
        <v>1462</v>
      </c>
      <c r="C1618" s="108" t="s">
        <v>805</v>
      </c>
      <c r="D1618" s="112" t="s">
        <v>119</v>
      </c>
      <c r="E1618" s="108" t="s">
        <v>807</v>
      </c>
      <c r="F1618" s="178" t="s">
        <v>1278</v>
      </c>
      <c r="G1618" s="214">
        <v>1.333</v>
      </c>
    </row>
    <row r="1619" spans="1:7" ht="30">
      <c r="A1619" s="226"/>
      <c r="B1619" s="168">
        <f>B1618+1</f>
        <v>1463</v>
      </c>
      <c r="C1619" s="108" t="s">
        <v>805</v>
      </c>
      <c r="D1619" s="112" t="s">
        <v>119</v>
      </c>
      <c r="E1619" s="108" t="s">
        <v>808</v>
      </c>
      <c r="F1619" s="178" t="s">
        <v>1278</v>
      </c>
      <c r="G1619" s="214">
        <v>1.333</v>
      </c>
    </row>
    <row r="1620" spans="1:7" ht="15">
      <c r="A1620" s="224" t="s">
        <v>2101</v>
      </c>
      <c r="B1620" s="238"/>
      <c r="C1620" s="107" t="s">
        <v>809</v>
      </c>
      <c r="D1620" s="107"/>
      <c r="E1620" s="107"/>
      <c r="F1620" s="178"/>
      <c r="G1620" s="214"/>
    </row>
    <row r="1621" spans="1:7" ht="30">
      <c r="B1621" s="168">
        <f>B1619+1</f>
        <v>1464</v>
      </c>
      <c r="C1621" s="108" t="s">
        <v>810</v>
      </c>
      <c r="D1621" s="112" t="s">
        <v>119</v>
      </c>
      <c r="E1621" s="103" t="s">
        <v>811</v>
      </c>
      <c r="F1621" s="178" t="s">
        <v>1278</v>
      </c>
      <c r="G1621" s="214">
        <v>1.417</v>
      </c>
    </row>
    <row r="1622" spans="1:7" ht="30">
      <c r="A1622" s="226"/>
      <c r="B1622" s="168">
        <f>B1621+1</f>
        <v>1465</v>
      </c>
      <c r="C1622" s="108" t="s">
        <v>810</v>
      </c>
      <c r="D1622" s="112" t="s">
        <v>119</v>
      </c>
      <c r="E1622" s="103" t="s">
        <v>1279</v>
      </c>
      <c r="F1622" s="178" t="s">
        <v>1278</v>
      </c>
      <c r="G1622" s="214">
        <v>1.6659999999999999</v>
      </c>
    </row>
    <row r="1623" spans="1:7" ht="30">
      <c r="A1623" s="226"/>
      <c r="B1623" s="168">
        <f>B1622+1</f>
        <v>1466</v>
      </c>
      <c r="C1623" s="108" t="s">
        <v>810</v>
      </c>
      <c r="D1623" s="112" t="s">
        <v>119</v>
      </c>
      <c r="E1623" s="103" t="s">
        <v>812</v>
      </c>
      <c r="F1623" s="178" t="s">
        <v>1278</v>
      </c>
      <c r="G1623" s="214">
        <v>0.83299999999999996</v>
      </c>
    </row>
    <row r="1624" spans="1:7" ht="30">
      <c r="A1624" s="226"/>
      <c r="B1624" s="168">
        <f t="shared" ref="B1624:B1630" si="57">B1623+1</f>
        <v>1467</v>
      </c>
      <c r="C1624" s="108" t="s">
        <v>810</v>
      </c>
      <c r="D1624" s="112" t="s">
        <v>119</v>
      </c>
      <c r="E1624" s="103" t="s">
        <v>813</v>
      </c>
      <c r="F1624" s="178" t="s">
        <v>1278</v>
      </c>
      <c r="G1624" s="214">
        <v>1.1659999999999999</v>
      </c>
    </row>
    <row r="1625" spans="1:7" ht="30">
      <c r="A1625" s="226"/>
      <c r="B1625" s="168">
        <f t="shared" si="57"/>
        <v>1468</v>
      </c>
      <c r="C1625" s="108" t="s">
        <v>810</v>
      </c>
      <c r="D1625" s="112" t="s">
        <v>119</v>
      </c>
      <c r="E1625" s="103" t="s">
        <v>814</v>
      </c>
      <c r="F1625" s="178" t="s">
        <v>1278</v>
      </c>
      <c r="G1625" s="214">
        <v>1.417</v>
      </c>
    </row>
    <row r="1626" spans="1:7" ht="30">
      <c r="A1626" s="226"/>
      <c r="B1626" s="168">
        <f t="shared" si="57"/>
        <v>1469</v>
      </c>
      <c r="C1626" s="108" t="s">
        <v>810</v>
      </c>
      <c r="D1626" s="112" t="s">
        <v>119</v>
      </c>
      <c r="E1626" s="103" t="s">
        <v>815</v>
      </c>
      <c r="F1626" s="178" t="s">
        <v>1278</v>
      </c>
      <c r="G1626" s="214">
        <v>1.6659999999999999</v>
      </c>
    </row>
    <row r="1627" spans="1:7" ht="30">
      <c r="A1627" s="226"/>
      <c r="B1627" s="168">
        <f t="shared" si="57"/>
        <v>1470</v>
      </c>
      <c r="C1627" s="108" t="s">
        <v>810</v>
      </c>
      <c r="D1627" s="112" t="s">
        <v>119</v>
      </c>
      <c r="E1627" s="103" t="s">
        <v>816</v>
      </c>
      <c r="F1627" s="178" t="s">
        <v>1278</v>
      </c>
      <c r="G1627" s="214">
        <v>1.1659999999999999</v>
      </c>
    </row>
    <row r="1628" spans="1:7" ht="30">
      <c r="A1628" s="226"/>
      <c r="B1628" s="168">
        <f t="shared" si="57"/>
        <v>1471</v>
      </c>
      <c r="C1628" s="108" t="s">
        <v>810</v>
      </c>
      <c r="D1628" s="112" t="s">
        <v>119</v>
      </c>
      <c r="E1628" s="103" t="s">
        <v>817</v>
      </c>
      <c r="F1628" s="178" t="s">
        <v>1278</v>
      </c>
      <c r="G1628" s="214">
        <v>1.333</v>
      </c>
    </row>
    <row r="1629" spans="1:7" ht="30">
      <c r="A1629" s="226"/>
      <c r="B1629" s="168">
        <f t="shared" si="57"/>
        <v>1472</v>
      </c>
      <c r="C1629" s="108" t="s">
        <v>810</v>
      </c>
      <c r="D1629" s="112" t="s">
        <v>119</v>
      </c>
      <c r="E1629" s="103" t="s">
        <v>818</v>
      </c>
      <c r="F1629" s="178" t="s">
        <v>1278</v>
      </c>
      <c r="G1629" s="214">
        <v>1.417</v>
      </c>
    </row>
    <row r="1630" spans="1:7" ht="30">
      <c r="A1630" s="226"/>
      <c r="B1630" s="168">
        <f t="shared" si="57"/>
        <v>1473</v>
      </c>
      <c r="C1630" s="108" t="s">
        <v>810</v>
      </c>
      <c r="D1630" s="112" t="s">
        <v>119</v>
      </c>
      <c r="E1630" s="103" t="s">
        <v>819</v>
      </c>
      <c r="F1630" s="178" t="s">
        <v>1278</v>
      </c>
      <c r="G1630" s="214">
        <v>1.6659999999999999</v>
      </c>
    </row>
    <row r="1631" spans="1:7" ht="15">
      <c r="A1631" s="224" t="s">
        <v>2262</v>
      </c>
      <c r="B1631" s="238"/>
      <c r="C1631" s="107" t="s">
        <v>820</v>
      </c>
      <c r="D1631" s="107"/>
      <c r="E1631" s="107"/>
      <c r="F1631" s="178"/>
      <c r="G1631" s="214"/>
    </row>
    <row r="1632" spans="1:7" ht="15">
      <c r="B1632" s="168">
        <f>B1630+1</f>
        <v>1474</v>
      </c>
      <c r="C1632" s="108" t="s">
        <v>821</v>
      </c>
      <c r="D1632" s="112" t="s">
        <v>119</v>
      </c>
      <c r="E1632" s="108" t="s">
        <v>1280</v>
      </c>
      <c r="F1632" s="168" t="s">
        <v>66</v>
      </c>
      <c r="G1632" s="214">
        <v>0.16666666666666669</v>
      </c>
    </row>
    <row r="1633" spans="1:7" ht="15">
      <c r="A1633" s="226"/>
      <c r="B1633" s="168">
        <f>B1632+1</f>
        <v>1475</v>
      </c>
      <c r="C1633" s="108" t="s">
        <v>822</v>
      </c>
      <c r="D1633" s="112" t="s">
        <v>119</v>
      </c>
      <c r="E1633" s="108" t="s">
        <v>1281</v>
      </c>
      <c r="F1633" s="168" t="s">
        <v>66</v>
      </c>
      <c r="G1633" s="214">
        <v>0.27500000000000002</v>
      </c>
    </row>
    <row r="1634" spans="1:7" ht="15">
      <c r="A1634" s="226"/>
      <c r="B1634" s="168">
        <f>B1633+1</f>
        <v>1476</v>
      </c>
      <c r="C1634" s="108" t="s">
        <v>822</v>
      </c>
      <c r="D1634" s="112" t="s">
        <v>119</v>
      </c>
      <c r="E1634" s="108" t="s">
        <v>1282</v>
      </c>
      <c r="F1634" s="168" t="s">
        <v>66</v>
      </c>
      <c r="G1634" s="214">
        <v>0.38333333333333336</v>
      </c>
    </row>
    <row r="1635" spans="1:7" ht="15">
      <c r="A1635" s="226"/>
      <c r="B1635" s="168">
        <f>B1634+1</f>
        <v>1477</v>
      </c>
      <c r="C1635" s="108" t="s">
        <v>822</v>
      </c>
      <c r="D1635" s="112" t="s">
        <v>119</v>
      </c>
      <c r="E1635" s="108" t="s">
        <v>1283</v>
      </c>
      <c r="F1635" s="168" t="s">
        <v>66</v>
      </c>
      <c r="G1635" s="214">
        <v>0.58333333333333337</v>
      </c>
    </row>
    <row r="1636" spans="1:7" ht="15">
      <c r="A1636" s="224" t="s">
        <v>2102</v>
      </c>
      <c r="B1636" s="238"/>
      <c r="C1636" s="107" t="s">
        <v>823</v>
      </c>
      <c r="D1636" s="107"/>
      <c r="E1636" s="107"/>
      <c r="F1636" s="178"/>
      <c r="G1636" s="214"/>
    </row>
    <row r="1637" spans="1:7" ht="30">
      <c r="B1637" s="168">
        <f>B1635+1</f>
        <v>1478</v>
      </c>
      <c r="C1637" s="108" t="s">
        <v>824</v>
      </c>
      <c r="D1637" s="112" t="s">
        <v>119</v>
      </c>
      <c r="E1637" s="108" t="s">
        <v>1628</v>
      </c>
      <c r="F1637" s="178" t="s">
        <v>1278</v>
      </c>
      <c r="G1637" s="214">
        <v>0.15</v>
      </c>
    </row>
    <row r="1638" spans="1:7" ht="30">
      <c r="A1638" s="226"/>
      <c r="B1638" s="168">
        <f>B1637+1</f>
        <v>1479</v>
      </c>
      <c r="C1638" s="108" t="s">
        <v>824</v>
      </c>
      <c r="D1638" s="112" t="s">
        <v>119</v>
      </c>
      <c r="E1638" s="108" t="s">
        <v>825</v>
      </c>
      <c r="F1638" s="178" t="s">
        <v>1278</v>
      </c>
      <c r="G1638" s="214">
        <v>0.1</v>
      </c>
    </row>
    <row r="1639" spans="1:7" ht="30">
      <c r="A1639" s="226"/>
      <c r="B1639" s="168">
        <f>B1638+1</f>
        <v>1480</v>
      </c>
      <c r="C1639" s="108" t="s">
        <v>824</v>
      </c>
      <c r="D1639" s="112" t="s">
        <v>119</v>
      </c>
      <c r="E1639" s="108" t="s">
        <v>826</v>
      </c>
      <c r="F1639" s="178" t="s">
        <v>1278</v>
      </c>
      <c r="G1639" s="214">
        <v>0.15</v>
      </c>
    </row>
    <row r="1640" spans="1:7" ht="30">
      <c r="A1640" s="226"/>
      <c r="B1640" s="168">
        <f t="shared" ref="B1640:B1645" si="58">B1639+1</f>
        <v>1481</v>
      </c>
      <c r="C1640" s="108" t="s">
        <v>824</v>
      </c>
      <c r="D1640" s="112" t="s">
        <v>119</v>
      </c>
      <c r="E1640" s="108" t="s">
        <v>827</v>
      </c>
      <c r="F1640" s="178" t="s">
        <v>1278</v>
      </c>
      <c r="G1640" s="214">
        <v>0.2</v>
      </c>
    </row>
    <row r="1641" spans="1:7" ht="30">
      <c r="A1641" s="226"/>
      <c r="B1641" s="168">
        <f t="shared" si="58"/>
        <v>1482</v>
      </c>
      <c r="C1641" s="108" t="s">
        <v>824</v>
      </c>
      <c r="D1641" s="112" t="s">
        <v>119</v>
      </c>
      <c r="E1641" s="108" t="s">
        <v>828</v>
      </c>
      <c r="F1641" s="178" t="s">
        <v>1278</v>
      </c>
      <c r="G1641" s="214">
        <v>0.3</v>
      </c>
    </row>
    <row r="1642" spans="1:7" ht="30">
      <c r="A1642" s="226"/>
      <c r="B1642" s="168">
        <f t="shared" si="58"/>
        <v>1483</v>
      </c>
      <c r="C1642" s="108" t="s">
        <v>824</v>
      </c>
      <c r="D1642" s="112" t="s">
        <v>119</v>
      </c>
      <c r="E1642" s="108" t="s">
        <v>829</v>
      </c>
      <c r="F1642" s="178" t="s">
        <v>1278</v>
      </c>
      <c r="G1642" s="214">
        <v>0.33300000000000002</v>
      </c>
    </row>
    <row r="1643" spans="1:7" ht="30">
      <c r="A1643" s="226"/>
      <c r="B1643" s="168">
        <f t="shared" si="58"/>
        <v>1484</v>
      </c>
      <c r="C1643" s="108" t="s">
        <v>824</v>
      </c>
      <c r="D1643" s="112" t="s">
        <v>119</v>
      </c>
      <c r="E1643" s="108" t="s">
        <v>830</v>
      </c>
      <c r="F1643" s="178" t="s">
        <v>1278</v>
      </c>
      <c r="G1643" s="214">
        <v>0.83299999999999996</v>
      </c>
    </row>
    <row r="1644" spans="1:7" ht="30">
      <c r="A1644" s="226"/>
      <c r="B1644" s="168">
        <f t="shared" si="58"/>
        <v>1485</v>
      </c>
      <c r="C1644" s="108" t="s">
        <v>824</v>
      </c>
      <c r="D1644" s="112" t="s">
        <v>119</v>
      </c>
      <c r="E1644" s="108" t="s">
        <v>831</v>
      </c>
      <c r="F1644" s="178" t="s">
        <v>1278</v>
      </c>
      <c r="G1644" s="214">
        <v>0.15</v>
      </c>
    </row>
    <row r="1645" spans="1:7" ht="30">
      <c r="A1645" s="226"/>
      <c r="B1645" s="168">
        <f t="shared" si="58"/>
        <v>1486</v>
      </c>
      <c r="C1645" s="108" t="s">
        <v>824</v>
      </c>
      <c r="D1645" s="112" t="s">
        <v>119</v>
      </c>
      <c r="E1645" s="108" t="s">
        <v>832</v>
      </c>
      <c r="F1645" s="178" t="s">
        <v>1278</v>
      </c>
      <c r="G1645" s="214">
        <v>0.125</v>
      </c>
    </row>
    <row r="1646" spans="1:7" ht="15">
      <c r="A1646" s="224" t="s">
        <v>2103</v>
      </c>
      <c r="B1646" s="238"/>
      <c r="C1646" s="107" t="s">
        <v>833</v>
      </c>
      <c r="D1646" s="107"/>
      <c r="E1646" s="107"/>
      <c r="F1646" s="178"/>
      <c r="G1646" s="260"/>
    </row>
    <row r="1647" spans="1:7" ht="30">
      <c r="B1647" s="168">
        <f>B1645+1</f>
        <v>1487</v>
      </c>
      <c r="C1647" s="103" t="s">
        <v>834</v>
      </c>
      <c r="D1647" s="112" t="s">
        <v>119</v>
      </c>
      <c r="E1647" s="103" t="s">
        <v>1751</v>
      </c>
      <c r="F1647" s="178" t="s">
        <v>1752</v>
      </c>
      <c r="G1647" s="214">
        <v>0.16666666666666669</v>
      </c>
    </row>
    <row r="1648" spans="1:7" ht="30">
      <c r="A1648" s="226"/>
      <c r="B1648" s="168">
        <f t="shared" ref="B1648:B1653" si="59">B1647+1</f>
        <v>1488</v>
      </c>
      <c r="C1648" s="103" t="s">
        <v>834</v>
      </c>
      <c r="D1648" s="112" t="s">
        <v>119</v>
      </c>
      <c r="E1648" s="103" t="s">
        <v>835</v>
      </c>
      <c r="F1648" s="178" t="s">
        <v>1752</v>
      </c>
      <c r="G1648" s="214">
        <v>0.16666666666666669</v>
      </c>
    </row>
    <row r="1649" spans="1:7" ht="30">
      <c r="A1649" s="226"/>
      <c r="B1649" s="168">
        <f t="shared" si="59"/>
        <v>1489</v>
      </c>
      <c r="C1649" s="103" t="s">
        <v>834</v>
      </c>
      <c r="D1649" s="112" t="s">
        <v>119</v>
      </c>
      <c r="E1649" s="103" t="s">
        <v>1753</v>
      </c>
      <c r="F1649" s="178" t="s">
        <v>1752</v>
      </c>
      <c r="G1649" s="214">
        <v>0.16666666666666669</v>
      </c>
    </row>
    <row r="1650" spans="1:7" ht="30">
      <c r="A1650" s="226"/>
      <c r="B1650" s="168">
        <f t="shared" si="59"/>
        <v>1490</v>
      </c>
      <c r="C1650" s="103" t="s">
        <v>834</v>
      </c>
      <c r="D1650" s="112" t="s">
        <v>119</v>
      </c>
      <c r="E1650" s="103" t="s">
        <v>1772</v>
      </c>
      <c r="F1650" s="178" t="s">
        <v>1752</v>
      </c>
      <c r="G1650" s="214">
        <v>0.16666666666666669</v>
      </c>
    </row>
    <row r="1651" spans="1:7" ht="30">
      <c r="A1651" s="226"/>
      <c r="B1651" s="168">
        <f t="shared" si="59"/>
        <v>1491</v>
      </c>
      <c r="C1651" s="103" t="s">
        <v>834</v>
      </c>
      <c r="D1651" s="112" t="s">
        <v>119</v>
      </c>
      <c r="E1651" s="103" t="s">
        <v>1754</v>
      </c>
      <c r="F1651" s="178" t="s">
        <v>1752</v>
      </c>
      <c r="G1651" s="214">
        <v>0.16666666666666669</v>
      </c>
    </row>
    <row r="1652" spans="1:7" ht="30">
      <c r="A1652" s="226"/>
      <c r="B1652" s="168">
        <f t="shared" si="59"/>
        <v>1492</v>
      </c>
      <c r="C1652" s="103" t="s">
        <v>834</v>
      </c>
      <c r="D1652" s="112" t="s">
        <v>119</v>
      </c>
      <c r="E1652" s="103" t="s">
        <v>1755</v>
      </c>
      <c r="F1652" s="178" t="s">
        <v>1752</v>
      </c>
      <c r="G1652" s="214">
        <v>0.16666666666666669</v>
      </c>
    </row>
    <row r="1653" spans="1:7" ht="30">
      <c r="A1653" s="226"/>
      <c r="B1653" s="168">
        <f t="shared" si="59"/>
        <v>1493</v>
      </c>
      <c r="C1653" s="103" t="s">
        <v>834</v>
      </c>
      <c r="D1653" s="112" t="s">
        <v>119</v>
      </c>
      <c r="E1653" s="103" t="s">
        <v>1756</v>
      </c>
      <c r="F1653" s="178" t="s">
        <v>1752</v>
      </c>
      <c r="G1653" s="214">
        <v>0.16666666666666669</v>
      </c>
    </row>
    <row r="1654" spans="1:7" ht="15">
      <c r="A1654" s="224" t="s">
        <v>2104</v>
      </c>
      <c r="B1654" s="238"/>
      <c r="C1654" s="107" t="s">
        <v>836</v>
      </c>
      <c r="D1654" s="107"/>
      <c r="E1654" s="107"/>
      <c r="F1654" s="178"/>
      <c r="G1654" s="214"/>
    </row>
    <row r="1655" spans="1:7" ht="30">
      <c r="A1655" s="132"/>
      <c r="B1655" s="168">
        <f>B1653+1</f>
        <v>1494</v>
      </c>
      <c r="C1655" s="103" t="s">
        <v>834</v>
      </c>
      <c r="D1655" s="112" t="s">
        <v>119</v>
      </c>
      <c r="E1655" s="103" t="s">
        <v>1836</v>
      </c>
      <c r="F1655" s="178" t="s">
        <v>1837</v>
      </c>
      <c r="G1655" s="214">
        <v>0.25</v>
      </c>
    </row>
    <row r="1656" spans="1:7" ht="30">
      <c r="A1656" s="132"/>
      <c r="B1656" s="168">
        <f>B1655+1</f>
        <v>1495</v>
      </c>
      <c r="C1656" s="103" t="s">
        <v>834</v>
      </c>
      <c r="D1656" s="112" t="s">
        <v>119</v>
      </c>
      <c r="E1656" s="103" t="s">
        <v>1838</v>
      </c>
      <c r="F1656" s="178" t="s">
        <v>1837</v>
      </c>
      <c r="G1656" s="214">
        <v>0.25</v>
      </c>
    </row>
    <row r="1657" spans="1:7" ht="30">
      <c r="A1657" s="132"/>
      <c r="B1657" s="168">
        <f>B1656+1</f>
        <v>1496</v>
      </c>
      <c r="C1657" s="103" t="s">
        <v>834</v>
      </c>
      <c r="D1657" s="112" t="s">
        <v>119</v>
      </c>
      <c r="E1657" s="103" t="s">
        <v>1839</v>
      </c>
      <c r="F1657" s="178" t="s">
        <v>1837</v>
      </c>
      <c r="G1657" s="214">
        <v>0.25</v>
      </c>
    </row>
    <row r="1658" spans="1:7" ht="30">
      <c r="A1658" s="132"/>
      <c r="B1658" s="168">
        <f>B1657+1</f>
        <v>1497</v>
      </c>
      <c r="C1658" s="103" t="s">
        <v>834</v>
      </c>
      <c r="D1658" s="112" t="s">
        <v>119</v>
      </c>
      <c r="E1658" s="108" t="s">
        <v>1773</v>
      </c>
      <c r="F1658" s="178" t="s">
        <v>1774</v>
      </c>
      <c r="G1658" s="214">
        <v>0.33333333333333337</v>
      </c>
    </row>
    <row r="1659" spans="1:7" ht="30">
      <c r="A1659" s="132"/>
      <c r="B1659" s="168">
        <f>B1658+1</f>
        <v>1498</v>
      </c>
      <c r="C1659" s="103" t="s">
        <v>834</v>
      </c>
      <c r="D1659" s="112" t="s">
        <v>119</v>
      </c>
      <c r="E1659" s="108" t="s">
        <v>1629</v>
      </c>
      <c r="F1659" s="178" t="s">
        <v>1774</v>
      </c>
      <c r="G1659" s="214">
        <v>0.5</v>
      </c>
    </row>
    <row r="1660" spans="1:7" ht="15">
      <c r="A1660" s="224" t="s">
        <v>2105</v>
      </c>
      <c r="B1660" s="238"/>
      <c r="C1660" s="107" t="s">
        <v>1482</v>
      </c>
      <c r="D1660" s="107"/>
      <c r="E1660" s="107"/>
      <c r="F1660" s="178"/>
      <c r="G1660" s="214"/>
    </row>
    <row r="1661" spans="1:7" ht="30">
      <c r="B1661" s="168">
        <f>B1659+1</f>
        <v>1499</v>
      </c>
      <c r="C1661" s="103" t="s">
        <v>837</v>
      </c>
      <c r="D1661" s="112" t="s">
        <v>119</v>
      </c>
      <c r="E1661" s="103" t="s">
        <v>971</v>
      </c>
      <c r="F1661" s="168" t="s">
        <v>66</v>
      </c>
      <c r="G1661" s="214">
        <v>12.5</v>
      </c>
    </row>
    <row r="1662" spans="1:7" ht="30">
      <c r="A1662" s="226"/>
      <c r="B1662" s="168">
        <f>B1661+1</f>
        <v>1500</v>
      </c>
      <c r="C1662" s="103" t="s">
        <v>837</v>
      </c>
      <c r="D1662" s="112" t="s">
        <v>119</v>
      </c>
      <c r="E1662" s="103" t="s">
        <v>972</v>
      </c>
      <c r="F1662" s="168" t="s">
        <v>66</v>
      </c>
      <c r="G1662" s="214">
        <v>20</v>
      </c>
    </row>
    <row r="1663" spans="1:7" ht="30">
      <c r="A1663" s="226"/>
      <c r="B1663" s="168">
        <f>B1662+1</f>
        <v>1501</v>
      </c>
      <c r="C1663" s="103" t="s">
        <v>837</v>
      </c>
      <c r="D1663" s="112" t="s">
        <v>119</v>
      </c>
      <c r="E1663" s="103" t="s">
        <v>973</v>
      </c>
      <c r="F1663" s="168" t="s">
        <v>66</v>
      </c>
      <c r="G1663" s="214">
        <v>30</v>
      </c>
    </row>
    <row r="1664" spans="1:7" ht="30">
      <c r="A1664" s="226"/>
      <c r="B1664" s="168">
        <f>B1663+1</f>
        <v>1502</v>
      </c>
      <c r="C1664" s="103" t="s">
        <v>837</v>
      </c>
      <c r="D1664" s="112" t="s">
        <v>119</v>
      </c>
      <c r="E1664" s="103" t="s">
        <v>974</v>
      </c>
      <c r="F1664" s="168" t="s">
        <v>66</v>
      </c>
      <c r="G1664" s="214">
        <v>50</v>
      </c>
    </row>
    <row r="1665" spans="1:7" ht="30">
      <c r="A1665" s="226"/>
      <c r="B1665" s="168">
        <f>B1664+1</f>
        <v>1503</v>
      </c>
      <c r="C1665" s="103" t="s">
        <v>837</v>
      </c>
      <c r="D1665" s="112" t="s">
        <v>119</v>
      </c>
      <c r="E1665" s="103" t="s">
        <v>975</v>
      </c>
      <c r="F1665" s="168" t="s">
        <v>66</v>
      </c>
      <c r="G1665" s="214">
        <v>57.5</v>
      </c>
    </row>
    <row r="1666" spans="1:7" ht="30">
      <c r="A1666" s="226"/>
      <c r="B1666" s="168">
        <f>B1665+1</f>
        <v>1504</v>
      </c>
      <c r="C1666" s="103" t="s">
        <v>837</v>
      </c>
      <c r="D1666" s="112" t="s">
        <v>119</v>
      </c>
      <c r="E1666" s="103" t="s">
        <v>976</v>
      </c>
      <c r="F1666" s="168" t="s">
        <v>66</v>
      </c>
      <c r="G1666" s="214">
        <v>70</v>
      </c>
    </row>
    <row r="1667" spans="1:7" ht="15">
      <c r="A1667" s="146" t="s">
        <v>2106</v>
      </c>
      <c r="B1667" s="238"/>
      <c r="C1667" s="107" t="s">
        <v>838</v>
      </c>
      <c r="D1667" s="261"/>
      <c r="E1667" s="261"/>
      <c r="F1667" s="261"/>
      <c r="G1667" s="260"/>
    </row>
    <row r="1668" spans="1:7" ht="30">
      <c r="A1668" s="262"/>
      <c r="B1668" s="168">
        <f>B1666+1</f>
        <v>1505</v>
      </c>
      <c r="C1668" s="108" t="s">
        <v>805</v>
      </c>
      <c r="D1668" s="112" t="s">
        <v>119</v>
      </c>
      <c r="E1668" s="108" t="s">
        <v>2263</v>
      </c>
      <c r="F1668" s="126" t="s">
        <v>1284</v>
      </c>
      <c r="G1668" s="214">
        <v>1.667</v>
      </c>
    </row>
    <row r="1669" spans="1:7" ht="15">
      <c r="A1669" s="146" t="s">
        <v>2107</v>
      </c>
      <c r="B1669" s="238"/>
      <c r="C1669" s="107" t="s">
        <v>839</v>
      </c>
      <c r="D1669" s="261"/>
      <c r="E1669" s="261"/>
      <c r="F1669" s="261"/>
      <c r="G1669" s="260"/>
    </row>
    <row r="1670" spans="1:7" ht="30">
      <c r="A1670" s="262"/>
      <c r="B1670" s="168">
        <f>B1668+1</f>
        <v>1506</v>
      </c>
      <c r="C1670" s="108" t="s">
        <v>805</v>
      </c>
      <c r="D1670" s="112" t="s">
        <v>119</v>
      </c>
      <c r="E1670" s="108" t="s">
        <v>2264</v>
      </c>
      <c r="F1670" s="126" t="s">
        <v>1284</v>
      </c>
      <c r="G1670" s="214">
        <v>2</v>
      </c>
    </row>
    <row r="1671" spans="1:7" ht="15">
      <c r="A1671" s="224" t="s">
        <v>2108</v>
      </c>
      <c r="B1671" s="238"/>
      <c r="C1671" s="107" t="s">
        <v>840</v>
      </c>
      <c r="D1671" s="107"/>
      <c r="E1671" s="107"/>
      <c r="F1671" s="178"/>
      <c r="G1671" s="214"/>
    </row>
    <row r="1672" spans="1:7" ht="30">
      <c r="A1672" s="262"/>
      <c r="B1672" s="168">
        <f>B1670+1</f>
        <v>1507</v>
      </c>
      <c r="C1672" s="108" t="s">
        <v>805</v>
      </c>
      <c r="D1672" s="112" t="s">
        <v>119</v>
      </c>
      <c r="E1672" s="108" t="s">
        <v>2265</v>
      </c>
      <c r="F1672" s="126" t="s">
        <v>1284</v>
      </c>
      <c r="G1672" s="214" t="s">
        <v>1902</v>
      </c>
    </row>
    <row r="1673" spans="1:7" ht="15">
      <c r="A1673" s="224" t="s">
        <v>2109</v>
      </c>
      <c r="B1673" s="238"/>
      <c r="C1673" s="107" t="s">
        <v>841</v>
      </c>
      <c r="D1673" s="107"/>
      <c r="E1673" s="107"/>
      <c r="F1673" s="178"/>
      <c r="G1673" s="214"/>
    </row>
    <row r="1674" spans="1:7" ht="15">
      <c r="B1674" s="168">
        <f>B1672+1</f>
        <v>1508</v>
      </c>
      <c r="C1674" s="108" t="s">
        <v>842</v>
      </c>
      <c r="D1674" s="112" t="s">
        <v>119</v>
      </c>
      <c r="E1674" s="108" t="s">
        <v>843</v>
      </c>
      <c r="F1674" s="168" t="s">
        <v>252</v>
      </c>
      <c r="G1674" s="214" t="s">
        <v>1902</v>
      </c>
    </row>
    <row r="1675" spans="1:7" ht="18">
      <c r="A1675" s="226"/>
      <c r="B1675" s="238"/>
      <c r="C1675" s="199" t="s">
        <v>2351</v>
      </c>
      <c r="D1675" s="210"/>
      <c r="E1675" s="210"/>
      <c r="F1675" s="230"/>
      <c r="G1675" s="214"/>
    </row>
    <row r="1676" spans="1:7" ht="15">
      <c r="A1676" s="189" t="s">
        <v>2110</v>
      </c>
      <c r="B1676" s="157"/>
      <c r="C1676" s="107" t="s">
        <v>844</v>
      </c>
      <c r="D1676" s="107"/>
      <c r="E1676" s="107"/>
      <c r="F1676" s="230"/>
      <c r="G1676" s="214"/>
    </row>
    <row r="1677" spans="1:7" ht="30">
      <c r="B1677" s="168">
        <f>B1674+1</f>
        <v>1509</v>
      </c>
      <c r="C1677" s="103" t="s">
        <v>845</v>
      </c>
      <c r="D1677" s="157" t="s">
        <v>138</v>
      </c>
      <c r="E1677" s="103" t="s">
        <v>1775</v>
      </c>
      <c r="F1677" s="178" t="s">
        <v>1285</v>
      </c>
      <c r="G1677" s="214">
        <v>1.0671666666666666</v>
      </c>
    </row>
    <row r="1678" spans="1:7" ht="30">
      <c r="A1678" s="190"/>
      <c r="B1678" s="168">
        <f>B1677+1</f>
        <v>1510</v>
      </c>
      <c r="C1678" s="103" t="s">
        <v>852</v>
      </c>
      <c r="D1678" s="157" t="s">
        <v>138</v>
      </c>
      <c r="E1678" s="103" t="s">
        <v>1849</v>
      </c>
      <c r="F1678" s="178" t="s">
        <v>1285</v>
      </c>
      <c r="G1678" s="214">
        <v>0.89583333333333337</v>
      </c>
    </row>
    <row r="1679" spans="1:7" ht="30">
      <c r="A1679" s="190"/>
      <c r="B1679" s="168">
        <f>B1678+1</f>
        <v>1511</v>
      </c>
      <c r="C1679" s="103" t="s">
        <v>846</v>
      </c>
      <c r="D1679" s="157" t="s">
        <v>138</v>
      </c>
      <c r="E1679" s="103" t="s">
        <v>1860</v>
      </c>
      <c r="F1679" s="178" t="s">
        <v>1285</v>
      </c>
      <c r="G1679" s="214">
        <v>1.6666666666666667</v>
      </c>
    </row>
    <row r="1680" spans="1:7" ht="30">
      <c r="A1680" s="190"/>
      <c r="B1680" s="168">
        <f t="shared" ref="B1680:B1714" si="60">B1679+1</f>
        <v>1512</v>
      </c>
      <c r="C1680" s="103" t="s">
        <v>1840</v>
      </c>
      <c r="D1680" s="157" t="s">
        <v>138</v>
      </c>
      <c r="E1680" s="103" t="s">
        <v>1841</v>
      </c>
      <c r="F1680" s="178" t="s">
        <v>1285</v>
      </c>
      <c r="G1680" s="214">
        <v>0.38916666666666672</v>
      </c>
    </row>
    <row r="1681" spans="1:7" ht="30">
      <c r="A1681" s="190"/>
      <c r="B1681" s="168">
        <f t="shared" si="60"/>
        <v>1513</v>
      </c>
      <c r="C1681" s="103" t="s">
        <v>845</v>
      </c>
      <c r="D1681" s="157" t="s">
        <v>119</v>
      </c>
      <c r="E1681" s="103" t="s">
        <v>2266</v>
      </c>
      <c r="F1681" s="219" t="s">
        <v>1414</v>
      </c>
      <c r="G1681" s="214">
        <v>2.125</v>
      </c>
    </row>
    <row r="1682" spans="1:7" ht="30">
      <c r="A1682" s="190"/>
      <c r="B1682" s="168">
        <f t="shared" si="60"/>
        <v>1514</v>
      </c>
      <c r="C1682" s="103" t="s">
        <v>845</v>
      </c>
      <c r="D1682" s="157" t="s">
        <v>119</v>
      </c>
      <c r="E1682" s="103" t="s">
        <v>1776</v>
      </c>
      <c r="F1682" s="219" t="s">
        <v>1414</v>
      </c>
      <c r="G1682" s="214">
        <v>1.9166666666666665</v>
      </c>
    </row>
    <row r="1683" spans="1:7" ht="30">
      <c r="A1683" s="190"/>
      <c r="B1683" s="168">
        <f t="shared" si="60"/>
        <v>1515</v>
      </c>
      <c r="C1683" s="103" t="s">
        <v>845</v>
      </c>
      <c r="D1683" s="157" t="s">
        <v>119</v>
      </c>
      <c r="E1683" s="103" t="s">
        <v>1612</v>
      </c>
      <c r="F1683" s="219" t="s">
        <v>1414</v>
      </c>
      <c r="G1683" s="214">
        <v>2.1583333333333332</v>
      </c>
    </row>
    <row r="1684" spans="1:7" ht="30">
      <c r="A1684" s="190"/>
      <c r="B1684" s="168">
        <f t="shared" si="60"/>
        <v>1516</v>
      </c>
      <c r="C1684" s="103" t="s">
        <v>845</v>
      </c>
      <c r="D1684" s="157" t="s">
        <v>119</v>
      </c>
      <c r="E1684" s="103" t="s">
        <v>1777</v>
      </c>
      <c r="F1684" s="219" t="s">
        <v>1414</v>
      </c>
      <c r="G1684" s="214">
        <v>2.4583333333333335</v>
      </c>
    </row>
    <row r="1685" spans="1:7" ht="30">
      <c r="A1685" s="190" t="s">
        <v>2022</v>
      </c>
      <c r="B1685" s="168">
        <f t="shared" si="60"/>
        <v>1517</v>
      </c>
      <c r="C1685" s="103" t="s">
        <v>845</v>
      </c>
      <c r="D1685" s="157" t="s">
        <v>119</v>
      </c>
      <c r="E1685" s="103" t="s">
        <v>1677</v>
      </c>
      <c r="F1685" s="219" t="s">
        <v>1414</v>
      </c>
      <c r="G1685" s="214">
        <v>1.825</v>
      </c>
    </row>
    <row r="1686" spans="1:7" ht="30">
      <c r="A1686" s="190"/>
      <c r="B1686" s="168">
        <f t="shared" si="60"/>
        <v>1518</v>
      </c>
      <c r="C1686" s="103" t="s">
        <v>845</v>
      </c>
      <c r="D1686" s="157" t="s">
        <v>140</v>
      </c>
      <c r="E1686" s="103" t="s">
        <v>1850</v>
      </c>
      <c r="F1686" s="178" t="s">
        <v>1290</v>
      </c>
      <c r="G1686" s="214">
        <v>1.6383333333333334</v>
      </c>
    </row>
    <row r="1687" spans="1:7" ht="30">
      <c r="A1687" s="190"/>
      <c r="B1687" s="168">
        <f t="shared" si="60"/>
        <v>1519</v>
      </c>
      <c r="C1687" s="103" t="s">
        <v>847</v>
      </c>
      <c r="D1687" s="157" t="s">
        <v>138</v>
      </c>
      <c r="E1687" s="103" t="s">
        <v>1286</v>
      </c>
      <c r="F1687" s="178" t="s">
        <v>1285</v>
      </c>
      <c r="G1687" s="214">
        <v>0.88749999999999996</v>
      </c>
    </row>
    <row r="1688" spans="1:7" ht="30">
      <c r="A1688" s="190"/>
      <c r="B1688" s="168">
        <f t="shared" si="60"/>
        <v>1520</v>
      </c>
      <c r="C1688" s="103" t="s">
        <v>847</v>
      </c>
      <c r="D1688" s="157" t="s">
        <v>138</v>
      </c>
      <c r="E1688" s="103" t="s">
        <v>1483</v>
      </c>
      <c r="F1688" s="178" t="s">
        <v>1285</v>
      </c>
      <c r="G1688" s="214">
        <v>0.14583333333333334</v>
      </c>
    </row>
    <row r="1689" spans="1:7" ht="30">
      <c r="A1689" s="190"/>
      <c r="B1689" s="168">
        <f t="shared" si="60"/>
        <v>1521</v>
      </c>
      <c r="C1689" s="103" t="s">
        <v>847</v>
      </c>
      <c r="D1689" s="157" t="s">
        <v>138</v>
      </c>
      <c r="E1689" s="103" t="s">
        <v>1851</v>
      </c>
      <c r="F1689" s="178" t="s">
        <v>1285</v>
      </c>
      <c r="G1689" s="214">
        <v>0.10666666666666667</v>
      </c>
    </row>
    <row r="1690" spans="1:7" ht="30">
      <c r="A1690" s="190"/>
      <c r="B1690" s="168">
        <f t="shared" si="60"/>
        <v>1522</v>
      </c>
      <c r="C1690" s="103" t="s">
        <v>847</v>
      </c>
      <c r="D1690" s="157" t="s">
        <v>138</v>
      </c>
      <c r="E1690" s="103" t="s">
        <v>1287</v>
      </c>
      <c r="F1690" s="178" t="s">
        <v>1285</v>
      </c>
      <c r="G1690" s="214">
        <v>6.6666666666666666E-2</v>
      </c>
    </row>
    <row r="1691" spans="1:7" ht="30">
      <c r="A1691" s="190"/>
      <c r="B1691" s="168">
        <f t="shared" si="60"/>
        <v>1523</v>
      </c>
      <c r="C1691" s="103" t="s">
        <v>847</v>
      </c>
      <c r="D1691" s="157" t="s">
        <v>138</v>
      </c>
      <c r="E1691" s="103" t="s">
        <v>1484</v>
      </c>
      <c r="F1691" s="178" t="s">
        <v>1285</v>
      </c>
      <c r="G1691" s="214">
        <v>0.19</v>
      </c>
    </row>
    <row r="1692" spans="1:7" ht="30">
      <c r="A1692" s="190"/>
      <c r="B1692" s="168">
        <f t="shared" si="60"/>
        <v>1524</v>
      </c>
      <c r="C1692" s="103" t="s">
        <v>847</v>
      </c>
      <c r="D1692" s="157" t="s">
        <v>138</v>
      </c>
      <c r="E1692" s="103" t="s">
        <v>1485</v>
      </c>
      <c r="F1692" s="178" t="s">
        <v>1285</v>
      </c>
      <c r="G1692" s="214">
        <v>5.3333333333333337E-2</v>
      </c>
    </row>
    <row r="1693" spans="1:7" ht="30">
      <c r="A1693" s="190"/>
      <c r="B1693" s="168">
        <f t="shared" si="60"/>
        <v>1525</v>
      </c>
      <c r="C1693" s="103" t="s">
        <v>847</v>
      </c>
      <c r="D1693" s="157" t="s">
        <v>138</v>
      </c>
      <c r="E1693" s="108" t="s">
        <v>1686</v>
      </c>
      <c r="F1693" s="178" t="s">
        <v>1288</v>
      </c>
      <c r="G1693" s="214">
        <v>5.5000000000000007E-2</v>
      </c>
    </row>
    <row r="1694" spans="1:7" ht="30">
      <c r="A1694" s="190"/>
      <c r="B1694" s="168">
        <f t="shared" si="60"/>
        <v>1526</v>
      </c>
      <c r="C1694" s="103" t="s">
        <v>847</v>
      </c>
      <c r="D1694" s="157" t="s">
        <v>138</v>
      </c>
      <c r="E1694" s="108" t="s">
        <v>1842</v>
      </c>
      <c r="F1694" s="178" t="s">
        <v>1288</v>
      </c>
      <c r="G1694" s="214">
        <v>0.14166666666666669</v>
      </c>
    </row>
    <row r="1695" spans="1:7" ht="30">
      <c r="A1695" s="190"/>
      <c r="B1695" s="168">
        <f t="shared" si="60"/>
        <v>1527</v>
      </c>
      <c r="C1695" s="103" t="s">
        <v>847</v>
      </c>
      <c r="D1695" s="157" t="s">
        <v>138</v>
      </c>
      <c r="E1695" s="108" t="s">
        <v>1843</v>
      </c>
      <c r="F1695" s="178" t="s">
        <v>1288</v>
      </c>
      <c r="G1695" s="214">
        <v>6.5833333333333341E-2</v>
      </c>
    </row>
    <row r="1696" spans="1:7" ht="30">
      <c r="A1696" s="190"/>
      <c r="B1696" s="168">
        <f t="shared" si="60"/>
        <v>1528</v>
      </c>
      <c r="C1696" s="103" t="s">
        <v>847</v>
      </c>
      <c r="D1696" s="157" t="s">
        <v>138</v>
      </c>
      <c r="E1696" s="108" t="s">
        <v>1687</v>
      </c>
      <c r="F1696" s="178" t="s">
        <v>1288</v>
      </c>
      <c r="G1696" s="214">
        <v>0.10166666666666667</v>
      </c>
    </row>
    <row r="1697" spans="1:7" ht="30">
      <c r="A1697" s="190"/>
      <c r="B1697" s="168">
        <f t="shared" si="60"/>
        <v>1529</v>
      </c>
      <c r="C1697" s="103" t="s">
        <v>847</v>
      </c>
      <c r="D1697" s="157" t="s">
        <v>138</v>
      </c>
      <c r="E1697" s="108" t="s">
        <v>1581</v>
      </c>
      <c r="F1697" s="178" t="s">
        <v>1378</v>
      </c>
      <c r="G1697" s="214">
        <v>0.25</v>
      </c>
    </row>
    <row r="1698" spans="1:7" ht="30">
      <c r="A1698" s="190"/>
      <c r="B1698" s="168">
        <f t="shared" si="60"/>
        <v>1530</v>
      </c>
      <c r="C1698" s="103" t="s">
        <v>847</v>
      </c>
      <c r="D1698" s="157" t="s">
        <v>138</v>
      </c>
      <c r="E1698" s="108" t="s">
        <v>1289</v>
      </c>
      <c r="F1698" s="178" t="s">
        <v>1290</v>
      </c>
      <c r="G1698" s="214">
        <v>0.52500000000000002</v>
      </c>
    </row>
    <row r="1699" spans="1:7" ht="30">
      <c r="A1699" s="190"/>
      <c r="B1699" s="168">
        <f t="shared" si="60"/>
        <v>1531</v>
      </c>
      <c r="C1699" s="103" t="s">
        <v>847</v>
      </c>
      <c r="D1699" s="157" t="s">
        <v>138</v>
      </c>
      <c r="E1699" s="108" t="s">
        <v>1822</v>
      </c>
      <c r="F1699" s="178" t="s">
        <v>1290</v>
      </c>
      <c r="G1699" s="214">
        <v>1.2150000000000001</v>
      </c>
    </row>
    <row r="1700" spans="1:7" ht="30">
      <c r="A1700" s="190"/>
      <c r="B1700" s="168">
        <f t="shared" si="60"/>
        <v>1532</v>
      </c>
      <c r="C1700" s="103" t="s">
        <v>847</v>
      </c>
      <c r="D1700" s="157" t="s">
        <v>138</v>
      </c>
      <c r="E1700" s="108" t="s">
        <v>1823</v>
      </c>
      <c r="F1700" s="178" t="s">
        <v>1290</v>
      </c>
      <c r="G1700" s="214">
        <v>0.60416666666666663</v>
      </c>
    </row>
    <row r="1701" spans="1:7" ht="30">
      <c r="A1701" s="190"/>
      <c r="B1701" s="168">
        <f t="shared" si="60"/>
        <v>1533</v>
      </c>
      <c r="C1701" s="103" t="s">
        <v>847</v>
      </c>
      <c r="D1701" s="157" t="s">
        <v>138</v>
      </c>
      <c r="E1701" s="103" t="s">
        <v>1291</v>
      </c>
      <c r="F1701" s="178" t="s">
        <v>1290</v>
      </c>
      <c r="G1701" s="214">
        <v>0.64583333333333337</v>
      </c>
    </row>
    <row r="1702" spans="1:7" ht="30">
      <c r="A1702" s="190"/>
      <c r="B1702" s="168">
        <f t="shared" si="60"/>
        <v>1534</v>
      </c>
      <c r="C1702" s="103" t="s">
        <v>847</v>
      </c>
      <c r="D1702" s="157" t="s">
        <v>138</v>
      </c>
      <c r="E1702" s="103" t="s">
        <v>1688</v>
      </c>
      <c r="F1702" s="178" t="s">
        <v>1689</v>
      </c>
      <c r="G1702" s="214">
        <v>1.2075</v>
      </c>
    </row>
    <row r="1703" spans="1:7" ht="30">
      <c r="A1703" s="190"/>
      <c r="B1703" s="168">
        <f t="shared" si="60"/>
        <v>1535</v>
      </c>
      <c r="C1703" s="103" t="s">
        <v>847</v>
      </c>
      <c r="D1703" s="157" t="s">
        <v>119</v>
      </c>
      <c r="E1703" s="103" t="s">
        <v>2267</v>
      </c>
      <c r="F1703" s="219" t="s">
        <v>1414</v>
      </c>
      <c r="G1703" s="214">
        <v>0.55000000000000004</v>
      </c>
    </row>
    <row r="1704" spans="1:7" ht="30">
      <c r="A1704" s="190"/>
      <c r="B1704" s="168">
        <f t="shared" si="60"/>
        <v>1536</v>
      </c>
      <c r="C1704" s="103" t="s">
        <v>847</v>
      </c>
      <c r="D1704" s="157" t="s">
        <v>138</v>
      </c>
      <c r="E1704" s="108" t="s">
        <v>1292</v>
      </c>
      <c r="F1704" s="178" t="s">
        <v>1290</v>
      </c>
      <c r="G1704" s="214">
        <v>5.5000000000000007E-2</v>
      </c>
    </row>
    <row r="1705" spans="1:7" ht="30">
      <c r="A1705" s="190"/>
      <c r="B1705" s="168">
        <f t="shared" si="60"/>
        <v>1537</v>
      </c>
      <c r="C1705" s="103" t="s">
        <v>847</v>
      </c>
      <c r="D1705" s="157" t="s">
        <v>138</v>
      </c>
      <c r="E1705" s="108" t="s">
        <v>1293</v>
      </c>
      <c r="F1705" s="178" t="s">
        <v>1290</v>
      </c>
      <c r="G1705" s="214">
        <v>7.8333333333333338E-2</v>
      </c>
    </row>
    <row r="1706" spans="1:7" ht="45">
      <c r="A1706" s="190"/>
      <c r="B1706" s="168">
        <f t="shared" si="60"/>
        <v>1538</v>
      </c>
      <c r="C1706" s="103" t="s">
        <v>847</v>
      </c>
      <c r="D1706" s="157" t="s">
        <v>138</v>
      </c>
      <c r="E1706" s="103" t="s">
        <v>1294</v>
      </c>
      <c r="F1706" s="178" t="s">
        <v>552</v>
      </c>
      <c r="G1706" s="214">
        <v>0.20399999999999999</v>
      </c>
    </row>
    <row r="1707" spans="1:7" ht="45">
      <c r="A1707" s="190"/>
      <c r="B1707" s="168">
        <f t="shared" si="60"/>
        <v>1539</v>
      </c>
      <c r="C1707" s="103" t="s">
        <v>847</v>
      </c>
      <c r="D1707" s="157" t="s">
        <v>138</v>
      </c>
      <c r="E1707" s="103" t="s">
        <v>1486</v>
      </c>
      <c r="F1707" s="178" t="s">
        <v>552</v>
      </c>
      <c r="G1707" s="214">
        <v>0.30199999999999999</v>
      </c>
    </row>
    <row r="1708" spans="1:7" ht="45">
      <c r="A1708" s="190"/>
      <c r="B1708" s="168">
        <f t="shared" si="60"/>
        <v>1540</v>
      </c>
      <c r="C1708" s="103" t="s">
        <v>847</v>
      </c>
      <c r="D1708" s="157" t="s">
        <v>138</v>
      </c>
      <c r="E1708" s="103" t="s">
        <v>2322</v>
      </c>
      <c r="F1708" s="178" t="s">
        <v>1012</v>
      </c>
      <c r="G1708" s="214">
        <v>0.23000000000000004</v>
      </c>
    </row>
    <row r="1709" spans="1:7" ht="45">
      <c r="A1709" s="190"/>
      <c r="B1709" s="168">
        <f t="shared" si="60"/>
        <v>1541</v>
      </c>
      <c r="C1709" s="103" t="s">
        <v>847</v>
      </c>
      <c r="D1709" s="157" t="s">
        <v>138</v>
      </c>
      <c r="E1709" s="103" t="s">
        <v>2323</v>
      </c>
      <c r="F1709" s="178" t="s">
        <v>1012</v>
      </c>
      <c r="G1709" s="214">
        <v>0.17166666666666666</v>
      </c>
    </row>
    <row r="1710" spans="1:7" ht="30">
      <c r="A1710" s="190"/>
      <c r="B1710" s="168">
        <f t="shared" si="60"/>
        <v>1542</v>
      </c>
      <c r="C1710" s="103" t="s">
        <v>848</v>
      </c>
      <c r="D1710" s="157" t="s">
        <v>138</v>
      </c>
      <c r="E1710" s="215" t="s">
        <v>2324</v>
      </c>
      <c r="F1710" s="178" t="s">
        <v>1285</v>
      </c>
      <c r="G1710" s="214">
        <v>0.53166666666666673</v>
      </c>
    </row>
    <row r="1711" spans="1:7" ht="30">
      <c r="A1711" s="190"/>
      <c r="B1711" s="168">
        <f t="shared" si="60"/>
        <v>1543</v>
      </c>
      <c r="C1711" s="103" t="s">
        <v>2268</v>
      </c>
      <c r="D1711" s="157" t="s">
        <v>138</v>
      </c>
      <c r="E1711" s="108" t="s">
        <v>2269</v>
      </c>
      <c r="F1711" s="178" t="s">
        <v>1288</v>
      </c>
      <c r="G1711" s="214">
        <v>0.63416666666666666</v>
      </c>
    </row>
    <row r="1712" spans="1:7" ht="30">
      <c r="A1712" s="190"/>
      <c r="B1712" s="168">
        <f t="shared" si="60"/>
        <v>1544</v>
      </c>
      <c r="C1712" s="103" t="s">
        <v>848</v>
      </c>
      <c r="D1712" s="157" t="s">
        <v>138</v>
      </c>
      <c r="E1712" s="108" t="s">
        <v>1295</v>
      </c>
      <c r="F1712" s="178" t="s">
        <v>1290</v>
      </c>
      <c r="G1712" s="214">
        <v>0.53583333333333338</v>
      </c>
    </row>
    <row r="1713" spans="1:7" ht="30">
      <c r="A1713" s="190"/>
      <c r="B1713" s="168">
        <f t="shared" si="60"/>
        <v>1545</v>
      </c>
      <c r="C1713" s="103" t="s">
        <v>1844</v>
      </c>
      <c r="D1713" s="157" t="s">
        <v>138</v>
      </c>
      <c r="E1713" s="108" t="s">
        <v>1845</v>
      </c>
      <c r="F1713" s="178" t="s">
        <v>1689</v>
      </c>
      <c r="G1713" s="214">
        <v>0.34249999999999997</v>
      </c>
    </row>
    <row r="1714" spans="1:7" ht="30">
      <c r="A1714" s="190"/>
      <c r="B1714" s="168">
        <f t="shared" si="60"/>
        <v>1546</v>
      </c>
      <c r="C1714" s="103" t="s">
        <v>849</v>
      </c>
      <c r="D1714" s="157" t="s">
        <v>138</v>
      </c>
      <c r="E1714" s="103" t="s">
        <v>2325</v>
      </c>
      <c r="F1714" s="178" t="s">
        <v>1006</v>
      </c>
      <c r="G1714" s="214">
        <v>1.1666666666666667</v>
      </c>
    </row>
    <row r="1715" spans="1:7" ht="15">
      <c r="A1715" s="189" t="s">
        <v>2111</v>
      </c>
      <c r="B1715" s="238"/>
      <c r="C1715" s="107" t="s">
        <v>850</v>
      </c>
      <c r="D1715" s="107"/>
      <c r="E1715" s="107"/>
      <c r="F1715" s="215"/>
      <c r="G1715" s="214"/>
    </row>
    <row r="1716" spans="1:7" ht="30">
      <c r="A1716" s="190" t="s">
        <v>2022</v>
      </c>
      <c r="B1716" s="168">
        <f>B1714+1</f>
        <v>1547</v>
      </c>
      <c r="C1716" s="103" t="s">
        <v>851</v>
      </c>
      <c r="D1716" s="157" t="s">
        <v>138</v>
      </c>
      <c r="E1716" s="147" t="s">
        <v>1375</v>
      </c>
      <c r="F1716" s="178" t="s">
        <v>1285</v>
      </c>
      <c r="G1716" s="214">
        <v>0.44000000000000006</v>
      </c>
    </row>
    <row r="1717" spans="1:7" ht="30">
      <c r="A1717" s="190" t="s">
        <v>2022</v>
      </c>
      <c r="B1717" s="168">
        <f>B1716+1</f>
        <v>1548</v>
      </c>
      <c r="C1717" s="103" t="s">
        <v>851</v>
      </c>
      <c r="D1717" s="157" t="s">
        <v>138</v>
      </c>
      <c r="E1717" s="147" t="s">
        <v>1376</v>
      </c>
      <c r="F1717" s="178" t="s">
        <v>1285</v>
      </c>
      <c r="G1717" s="214">
        <v>0.62333333333333341</v>
      </c>
    </row>
    <row r="1718" spans="1:7" ht="30">
      <c r="A1718" s="190"/>
      <c r="B1718" s="168">
        <f>B1717+1</f>
        <v>1549</v>
      </c>
      <c r="C1718" s="103" t="s">
        <v>852</v>
      </c>
      <c r="D1718" s="157" t="s">
        <v>138</v>
      </c>
      <c r="E1718" s="147" t="s">
        <v>1377</v>
      </c>
      <c r="F1718" s="178" t="s">
        <v>1285</v>
      </c>
      <c r="G1718" s="214">
        <v>1.6203333333333334</v>
      </c>
    </row>
    <row r="1719" spans="1:7" ht="30">
      <c r="A1719" s="190" t="s">
        <v>2022</v>
      </c>
      <c r="B1719" s="168">
        <f t="shared" ref="B1719:B1724" si="61">B1718+1</f>
        <v>1550</v>
      </c>
      <c r="C1719" s="103" t="s">
        <v>851</v>
      </c>
      <c r="D1719" s="157" t="s">
        <v>138</v>
      </c>
      <c r="E1719" s="147" t="s">
        <v>1296</v>
      </c>
      <c r="F1719" s="178" t="s">
        <v>1285</v>
      </c>
      <c r="G1719" s="214">
        <v>0.71</v>
      </c>
    </row>
    <row r="1720" spans="1:7" ht="30">
      <c r="A1720" s="190" t="s">
        <v>2022</v>
      </c>
      <c r="B1720" s="168">
        <f t="shared" si="61"/>
        <v>1551</v>
      </c>
      <c r="C1720" s="103" t="s">
        <v>851</v>
      </c>
      <c r="D1720" s="157" t="s">
        <v>138</v>
      </c>
      <c r="E1720" s="147" t="s">
        <v>1297</v>
      </c>
      <c r="F1720" s="178" t="s">
        <v>1285</v>
      </c>
      <c r="G1720" s="214">
        <v>0.40166666666666667</v>
      </c>
    </row>
    <row r="1721" spans="1:7" ht="30">
      <c r="A1721" s="190"/>
      <c r="B1721" s="168">
        <f t="shared" si="61"/>
        <v>1552</v>
      </c>
      <c r="C1721" s="103" t="s">
        <v>852</v>
      </c>
      <c r="D1721" s="157" t="s">
        <v>140</v>
      </c>
      <c r="E1721" s="147" t="s">
        <v>853</v>
      </c>
      <c r="F1721" s="178" t="s">
        <v>1290</v>
      </c>
      <c r="G1721" s="214">
        <v>0.59583333333333333</v>
      </c>
    </row>
    <row r="1722" spans="1:7" ht="30">
      <c r="A1722" s="190"/>
      <c r="B1722" s="168">
        <f t="shared" si="61"/>
        <v>1553</v>
      </c>
      <c r="C1722" s="103" t="s">
        <v>852</v>
      </c>
      <c r="D1722" s="157" t="s">
        <v>140</v>
      </c>
      <c r="E1722" s="147" t="s">
        <v>854</v>
      </c>
      <c r="F1722" s="178" t="s">
        <v>1290</v>
      </c>
      <c r="G1722" s="214">
        <v>0.75</v>
      </c>
    </row>
    <row r="1723" spans="1:7" ht="30">
      <c r="A1723" s="190"/>
      <c r="B1723" s="168">
        <f t="shared" si="61"/>
        <v>1554</v>
      </c>
      <c r="C1723" s="103" t="s">
        <v>852</v>
      </c>
      <c r="D1723" s="157" t="s">
        <v>140</v>
      </c>
      <c r="E1723" s="147" t="s">
        <v>977</v>
      </c>
      <c r="F1723" s="178" t="s">
        <v>1290</v>
      </c>
      <c r="G1723" s="214">
        <v>1.3333333333333335</v>
      </c>
    </row>
    <row r="1724" spans="1:7" ht="30">
      <c r="A1724" s="190"/>
      <c r="B1724" s="168">
        <f t="shared" si="61"/>
        <v>1555</v>
      </c>
      <c r="C1724" s="103" t="s">
        <v>852</v>
      </c>
      <c r="D1724" s="157" t="s">
        <v>140</v>
      </c>
      <c r="E1724" s="147" t="s">
        <v>1852</v>
      </c>
      <c r="F1724" s="178" t="s">
        <v>1689</v>
      </c>
      <c r="G1724" s="214">
        <v>0.6166666666666667</v>
      </c>
    </row>
    <row r="1725" spans="1:7" ht="17.25" customHeight="1">
      <c r="A1725" s="189" t="s">
        <v>2112</v>
      </c>
      <c r="B1725" s="238"/>
      <c r="C1725" s="107" t="s">
        <v>855</v>
      </c>
      <c r="D1725" s="107"/>
      <c r="E1725" s="107"/>
      <c r="F1725" s="215"/>
      <c r="G1725" s="214"/>
    </row>
    <row r="1726" spans="1:7" ht="30">
      <c r="B1726" s="168">
        <f>B1724+1</f>
        <v>1556</v>
      </c>
      <c r="C1726" s="103" t="s">
        <v>856</v>
      </c>
      <c r="D1726" s="157" t="s">
        <v>138</v>
      </c>
      <c r="E1726" s="147" t="s">
        <v>1778</v>
      </c>
      <c r="F1726" s="178" t="s">
        <v>1285</v>
      </c>
      <c r="G1726" s="214">
        <v>1.2730833333333333</v>
      </c>
    </row>
    <row r="1727" spans="1:7" ht="30">
      <c r="A1727" s="190"/>
      <c r="B1727" s="168">
        <f>B1726+1</f>
        <v>1557</v>
      </c>
      <c r="C1727" s="103" t="s">
        <v>856</v>
      </c>
      <c r="D1727" s="157" t="s">
        <v>138</v>
      </c>
      <c r="E1727" s="147" t="s">
        <v>1298</v>
      </c>
      <c r="F1727" s="178" t="s">
        <v>1285</v>
      </c>
      <c r="G1727" s="214">
        <v>1.2275</v>
      </c>
    </row>
    <row r="1728" spans="1:7" ht="30">
      <c r="A1728" s="190"/>
      <c r="B1728" s="168">
        <f>B1727+1</f>
        <v>1558</v>
      </c>
      <c r="C1728" s="103" t="s">
        <v>852</v>
      </c>
      <c r="D1728" s="263" t="s">
        <v>140</v>
      </c>
      <c r="E1728" s="148" t="s">
        <v>1853</v>
      </c>
      <c r="F1728" s="219" t="s">
        <v>1290</v>
      </c>
      <c r="G1728" s="214">
        <v>0.95</v>
      </c>
    </row>
    <row r="1729" spans="1:7" ht="30">
      <c r="A1729" s="190"/>
      <c r="B1729" s="168">
        <f t="shared" ref="B1729:B1737" si="62">B1728+1</f>
        <v>1559</v>
      </c>
      <c r="C1729" s="103" t="s">
        <v>852</v>
      </c>
      <c r="D1729" s="263" t="s">
        <v>140</v>
      </c>
      <c r="E1729" s="113" t="s">
        <v>1854</v>
      </c>
      <c r="F1729" s="219" t="s">
        <v>1290</v>
      </c>
      <c r="G1729" s="214">
        <v>0.98833333333333329</v>
      </c>
    </row>
    <row r="1730" spans="1:7" ht="30">
      <c r="A1730" s="190"/>
      <c r="B1730" s="168">
        <f t="shared" si="62"/>
        <v>1560</v>
      </c>
      <c r="C1730" s="114" t="s">
        <v>852</v>
      </c>
      <c r="D1730" s="263" t="s">
        <v>119</v>
      </c>
      <c r="E1730" s="114" t="s">
        <v>1779</v>
      </c>
      <c r="F1730" s="219" t="s">
        <v>1414</v>
      </c>
      <c r="G1730" s="214">
        <v>0.82500000000000007</v>
      </c>
    </row>
    <row r="1731" spans="1:7" ht="15">
      <c r="A1731" s="190"/>
      <c r="B1731" s="168">
        <f t="shared" si="62"/>
        <v>1561</v>
      </c>
      <c r="C1731" s="114" t="s">
        <v>852</v>
      </c>
      <c r="D1731" s="263" t="s">
        <v>138</v>
      </c>
      <c r="E1731" s="264" t="s">
        <v>1833</v>
      </c>
      <c r="F1731" s="219" t="s">
        <v>252</v>
      </c>
      <c r="G1731" s="214">
        <v>0.80166666666666664</v>
      </c>
    </row>
    <row r="1732" spans="1:7" ht="30">
      <c r="A1732" s="190"/>
      <c r="B1732" s="168">
        <f t="shared" si="62"/>
        <v>1562</v>
      </c>
      <c r="C1732" s="114" t="s">
        <v>852</v>
      </c>
      <c r="D1732" s="263" t="s">
        <v>119</v>
      </c>
      <c r="E1732" s="114" t="s">
        <v>1861</v>
      </c>
      <c r="F1732" s="219" t="s">
        <v>1862</v>
      </c>
      <c r="G1732" s="214">
        <v>0.75</v>
      </c>
    </row>
    <row r="1733" spans="1:7" ht="30">
      <c r="A1733" s="190"/>
      <c r="B1733" s="168">
        <f t="shared" si="62"/>
        <v>1563</v>
      </c>
      <c r="C1733" s="114" t="s">
        <v>852</v>
      </c>
      <c r="D1733" s="263" t="s">
        <v>119</v>
      </c>
      <c r="E1733" s="114" t="s">
        <v>1824</v>
      </c>
      <c r="F1733" s="219" t="s">
        <v>1414</v>
      </c>
      <c r="G1733" s="214">
        <v>0.54166666666666674</v>
      </c>
    </row>
    <row r="1734" spans="1:7" ht="30">
      <c r="A1734" s="190"/>
      <c r="B1734" s="168">
        <f t="shared" si="62"/>
        <v>1564</v>
      </c>
      <c r="C1734" s="114" t="s">
        <v>852</v>
      </c>
      <c r="D1734" s="263" t="s">
        <v>119</v>
      </c>
      <c r="E1734" s="264" t="s">
        <v>2270</v>
      </c>
      <c r="F1734" s="219" t="s">
        <v>1414</v>
      </c>
      <c r="G1734" s="214">
        <v>1.3091666666666666</v>
      </c>
    </row>
    <row r="1735" spans="1:7" ht="30">
      <c r="A1735" s="190"/>
      <c r="B1735" s="168">
        <f t="shared" si="62"/>
        <v>1565</v>
      </c>
      <c r="C1735" s="114" t="s">
        <v>852</v>
      </c>
      <c r="D1735" s="263" t="s">
        <v>138</v>
      </c>
      <c r="E1735" s="264" t="s">
        <v>1780</v>
      </c>
      <c r="F1735" s="219" t="s">
        <v>1414</v>
      </c>
      <c r="G1735" s="214">
        <v>1.8833333333333333</v>
      </c>
    </row>
    <row r="1736" spans="1:7" ht="30">
      <c r="A1736" s="190"/>
      <c r="B1736" s="168">
        <f t="shared" si="62"/>
        <v>1566</v>
      </c>
      <c r="C1736" s="114" t="s">
        <v>852</v>
      </c>
      <c r="D1736" s="263" t="s">
        <v>138</v>
      </c>
      <c r="E1736" s="264" t="s">
        <v>1825</v>
      </c>
      <c r="F1736" s="219" t="s">
        <v>1414</v>
      </c>
      <c r="G1736" s="214">
        <v>1.0666666666666667</v>
      </c>
    </row>
    <row r="1737" spans="1:7" ht="30">
      <c r="A1737" s="190"/>
      <c r="B1737" s="168">
        <f t="shared" si="62"/>
        <v>1567</v>
      </c>
      <c r="C1737" s="114" t="s">
        <v>852</v>
      </c>
      <c r="D1737" s="157" t="s">
        <v>140</v>
      </c>
      <c r="E1737" s="264" t="s">
        <v>2352</v>
      </c>
      <c r="F1737" s="178" t="s">
        <v>1006</v>
      </c>
      <c r="G1737" s="214">
        <v>2.6333333333333337</v>
      </c>
    </row>
    <row r="1738" spans="1:7" ht="15">
      <c r="A1738" s="189" t="s">
        <v>2113</v>
      </c>
      <c r="B1738" s="238"/>
      <c r="C1738" s="107" t="s">
        <v>857</v>
      </c>
      <c r="D1738" s="107"/>
      <c r="E1738" s="107"/>
      <c r="F1738" s="215"/>
      <c r="G1738" s="214"/>
    </row>
    <row r="1739" spans="1:7" ht="30">
      <c r="A1739" s="190"/>
      <c r="B1739" s="168">
        <f>B1737+1</f>
        <v>1568</v>
      </c>
      <c r="C1739" s="103" t="s">
        <v>858</v>
      </c>
      <c r="D1739" s="157" t="s">
        <v>138</v>
      </c>
      <c r="E1739" s="147" t="s">
        <v>859</v>
      </c>
      <c r="F1739" s="178" t="s">
        <v>1285</v>
      </c>
      <c r="G1739" s="214">
        <v>0.17916666666666667</v>
      </c>
    </row>
    <row r="1740" spans="1:7" ht="30">
      <c r="A1740" s="190"/>
      <c r="B1740" s="168">
        <f>B1739+1</f>
        <v>1569</v>
      </c>
      <c r="C1740" s="103" t="s">
        <v>858</v>
      </c>
      <c r="D1740" s="157" t="s">
        <v>138</v>
      </c>
      <c r="E1740" s="147" t="s">
        <v>860</v>
      </c>
      <c r="F1740" s="178" t="s">
        <v>1285</v>
      </c>
      <c r="G1740" s="214">
        <v>0.13333333333333333</v>
      </c>
    </row>
    <row r="1741" spans="1:7" ht="30">
      <c r="A1741" s="190"/>
      <c r="B1741" s="168">
        <f>B1740+1</f>
        <v>1570</v>
      </c>
      <c r="C1741" s="103" t="s">
        <v>858</v>
      </c>
      <c r="D1741" s="157" t="s">
        <v>138</v>
      </c>
      <c r="E1741" s="147" t="s">
        <v>1299</v>
      </c>
      <c r="F1741" s="178" t="s">
        <v>1285</v>
      </c>
      <c r="G1741" s="214">
        <v>0.12333333333333334</v>
      </c>
    </row>
    <row r="1742" spans="1:7" ht="30">
      <c r="A1742" s="190"/>
      <c r="B1742" s="168">
        <f t="shared" ref="B1742:B1759" si="63">B1741+1</f>
        <v>1571</v>
      </c>
      <c r="C1742" s="103" t="s">
        <v>858</v>
      </c>
      <c r="D1742" s="157" t="s">
        <v>138</v>
      </c>
      <c r="E1742" s="147" t="s">
        <v>1300</v>
      </c>
      <c r="F1742" s="178" t="s">
        <v>1285</v>
      </c>
      <c r="G1742" s="214">
        <v>0.13333333333333333</v>
      </c>
    </row>
    <row r="1743" spans="1:7" ht="30">
      <c r="A1743" s="190"/>
      <c r="B1743" s="168">
        <f t="shared" si="63"/>
        <v>1572</v>
      </c>
      <c r="C1743" s="103" t="s">
        <v>858</v>
      </c>
      <c r="D1743" s="157" t="s">
        <v>138</v>
      </c>
      <c r="E1743" s="147" t="s">
        <v>1301</v>
      </c>
      <c r="F1743" s="178" t="s">
        <v>1285</v>
      </c>
      <c r="G1743" s="214">
        <v>0.16666666666666669</v>
      </c>
    </row>
    <row r="1744" spans="1:7" ht="30">
      <c r="A1744" s="190"/>
      <c r="B1744" s="168">
        <f t="shared" si="63"/>
        <v>1573</v>
      </c>
      <c r="C1744" s="103" t="s">
        <v>858</v>
      </c>
      <c r="D1744" s="157" t="s">
        <v>138</v>
      </c>
      <c r="E1744" s="147" t="s">
        <v>1855</v>
      </c>
      <c r="F1744" s="178" t="s">
        <v>1413</v>
      </c>
      <c r="G1744" s="214">
        <v>0.12666666666666668</v>
      </c>
    </row>
    <row r="1745" spans="1:7" ht="30">
      <c r="A1745" s="190"/>
      <c r="B1745" s="168">
        <f t="shared" si="63"/>
        <v>1574</v>
      </c>
      <c r="C1745" s="103" t="s">
        <v>858</v>
      </c>
      <c r="D1745" s="157" t="s">
        <v>138</v>
      </c>
      <c r="E1745" s="147" t="s">
        <v>861</v>
      </c>
      <c r="F1745" s="178" t="s">
        <v>1285</v>
      </c>
      <c r="G1745" s="214">
        <v>0.55833333333333335</v>
      </c>
    </row>
    <row r="1746" spans="1:7" ht="30">
      <c r="A1746" s="190"/>
      <c r="B1746" s="168">
        <f t="shared" si="63"/>
        <v>1575</v>
      </c>
      <c r="C1746" s="103" t="s">
        <v>858</v>
      </c>
      <c r="D1746" s="157" t="s">
        <v>138</v>
      </c>
      <c r="E1746" s="147" t="s">
        <v>978</v>
      </c>
      <c r="F1746" s="178" t="s">
        <v>1285</v>
      </c>
      <c r="G1746" s="214">
        <v>0.14583333333333334</v>
      </c>
    </row>
    <row r="1747" spans="1:7" ht="30">
      <c r="A1747" s="190"/>
      <c r="B1747" s="168">
        <f t="shared" si="63"/>
        <v>1576</v>
      </c>
      <c r="C1747" s="103" t="s">
        <v>858</v>
      </c>
      <c r="D1747" s="157" t="s">
        <v>138</v>
      </c>
      <c r="E1747" s="149" t="s">
        <v>1856</v>
      </c>
      <c r="F1747" s="178" t="s">
        <v>1413</v>
      </c>
      <c r="G1747" s="214">
        <v>0.16666666666666669</v>
      </c>
    </row>
    <row r="1748" spans="1:7" ht="30">
      <c r="A1748" s="190"/>
      <c r="B1748" s="168">
        <f t="shared" si="63"/>
        <v>1577</v>
      </c>
      <c r="C1748" s="103" t="s">
        <v>858</v>
      </c>
      <c r="D1748" s="157" t="s">
        <v>138</v>
      </c>
      <c r="E1748" s="149" t="s">
        <v>862</v>
      </c>
      <c r="F1748" s="178" t="s">
        <v>1413</v>
      </c>
      <c r="G1748" s="214">
        <v>0.16083333333333336</v>
      </c>
    </row>
    <row r="1749" spans="1:7" ht="30">
      <c r="A1749" s="190"/>
      <c r="B1749" s="168">
        <f t="shared" si="63"/>
        <v>1578</v>
      </c>
      <c r="C1749" s="103" t="s">
        <v>858</v>
      </c>
      <c r="D1749" s="157" t="s">
        <v>138</v>
      </c>
      <c r="E1749" s="149" t="s">
        <v>1857</v>
      </c>
      <c r="F1749" s="178" t="s">
        <v>1413</v>
      </c>
      <c r="G1749" s="214">
        <v>0.10666666666666667</v>
      </c>
    </row>
    <row r="1750" spans="1:7" ht="30">
      <c r="A1750" s="190"/>
      <c r="B1750" s="168">
        <f t="shared" si="63"/>
        <v>1579</v>
      </c>
      <c r="C1750" s="103" t="s">
        <v>858</v>
      </c>
      <c r="D1750" s="157" t="s">
        <v>138</v>
      </c>
      <c r="E1750" s="149" t="s">
        <v>863</v>
      </c>
      <c r="F1750" s="178" t="s">
        <v>1413</v>
      </c>
      <c r="G1750" s="214">
        <v>9.7166666666666665E-2</v>
      </c>
    </row>
    <row r="1751" spans="1:7" ht="30">
      <c r="A1751" s="190"/>
      <c r="B1751" s="168">
        <f t="shared" si="63"/>
        <v>1580</v>
      </c>
      <c r="C1751" s="103" t="s">
        <v>858</v>
      </c>
      <c r="D1751" s="157" t="s">
        <v>138</v>
      </c>
      <c r="E1751" s="149" t="s">
        <v>864</v>
      </c>
      <c r="F1751" s="178" t="s">
        <v>1413</v>
      </c>
      <c r="G1751" s="214">
        <v>0.125</v>
      </c>
    </row>
    <row r="1752" spans="1:7" ht="30">
      <c r="A1752" s="190"/>
      <c r="B1752" s="168">
        <f t="shared" si="63"/>
        <v>1581</v>
      </c>
      <c r="C1752" s="103" t="s">
        <v>858</v>
      </c>
      <c r="D1752" s="157" t="s">
        <v>138</v>
      </c>
      <c r="E1752" s="149" t="s">
        <v>865</v>
      </c>
      <c r="F1752" s="178" t="s">
        <v>1288</v>
      </c>
      <c r="G1752" s="214">
        <v>0.13916666666666669</v>
      </c>
    </row>
    <row r="1753" spans="1:7" ht="30">
      <c r="A1753" s="190"/>
      <c r="B1753" s="168">
        <f t="shared" si="63"/>
        <v>1582</v>
      </c>
      <c r="C1753" s="103" t="s">
        <v>858</v>
      </c>
      <c r="D1753" s="157" t="s">
        <v>138</v>
      </c>
      <c r="E1753" s="149" t="s">
        <v>866</v>
      </c>
      <c r="F1753" s="178" t="s">
        <v>1288</v>
      </c>
      <c r="G1753" s="214">
        <v>0.19416666666666668</v>
      </c>
    </row>
    <row r="1754" spans="1:7" ht="30">
      <c r="A1754" s="190"/>
      <c r="B1754" s="168">
        <f t="shared" si="63"/>
        <v>1583</v>
      </c>
      <c r="C1754" s="103" t="s">
        <v>858</v>
      </c>
      <c r="D1754" s="157" t="s">
        <v>138</v>
      </c>
      <c r="E1754" s="149" t="s">
        <v>1302</v>
      </c>
      <c r="F1754" s="178" t="s">
        <v>1288</v>
      </c>
      <c r="G1754" s="214">
        <v>0.14499999999999999</v>
      </c>
    </row>
    <row r="1755" spans="1:7" ht="30">
      <c r="A1755" s="190"/>
      <c r="B1755" s="168">
        <f t="shared" si="63"/>
        <v>1584</v>
      </c>
      <c r="C1755" s="103" t="s">
        <v>858</v>
      </c>
      <c r="D1755" s="157" t="s">
        <v>138</v>
      </c>
      <c r="E1755" s="149" t="s">
        <v>867</v>
      </c>
      <c r="F1755" s="178" t="s">
        <v>1288</v>
      </c>
      <c r="G1755" s="214">
        <v>0.21250000000000002</v>
      </c>
    </row>
    <row r="1756" spans="1:7" ht="30">
      <c r="A1756" s="190"/>
      <c r="B1756" s="168">
        <f t="shared" si="63"/>
        <v>1585</v>
      </c>
      <c r="C1756" s="103" t="s">
        <v>858</v>
      </c>
      <c r="D1756" s="157" t="s">
        <v>138</v>
      </c>
      <c r="E1756" s="149" t="s">
        <v>1487</v>
      </c>
      <c r="F1756" s="178" t="s">
        <v>1378</v>
      </c>
      <c r="G1756" s="214">
        <v>0.16400000000000001</v>
      </c>
    </row>
    <row r="1757" spans="1:7" ht="30">
      <c r="A1757" s="190"/>
      <c r="B1757" s="168">
        <f t="shared" si="63"/>
        <v>1586</v>
      </c>
      <c r="C1757" s="103" t="s">
        <v>858</v>
      </c>
      <c r="D1757" s="157" t="s">
        <v>138</v>
      </c>
      <c r="E1757" s="149" t="s">
        <v>1582</v>
      </c>
      <c r="F1757" s="178" t="s">
        <v>1378</v>
      </c>
      <c r="G1757" s="214">
        <v>0.184</v>
      </c>
    </row>
    <row r="1758" spans="1:7" ht="30">
      <c r="A1758" s="190"/>
      <c r="B1758" s="168">
        <f t="shared" si="63"/>
        <v>1587</v>
      </c>
      <c r="C1758" s="103" t="s">
        <v>858</v>
      </c>
      <c r="D1758" s="157" t="s">
        <v>138</v>
      </c>
      <c r="E1758" s="149" t="s">
        <v>1488</v>
      </c>
      <c r="F1758" s="178" t="s">
        <v>1378</v>
      </c>
      <c r="G1758" s="214">
        <v>0.36</v>
      </c>
    </row>
    <row r="1759" spans="1:7" ht="30">
      <c r="A1759" s="190"/>
      <c r="B1759" s="168">
        <f t="shared" si="63"/>
        <v>1588</v>
      </c>
      <c r="C1759" s="103" t="s">
        <v>858</v>
      </c>
      <c r="D1759" s="157" t="s">
        <v>138</v>
      </c>
      <c r="E1759" s="149" t="s">
        <v>1489</v>
      </c>
      <c r="F1759" s="178" t="s">
        <v>1378</v>
      </c>
      <c r="G1759" s="214">
        <v>0.188</v>
      </c>
    </row>
    <row r="1760" spans="1:7" ht="15">
      <c r="A1760" s="189" t="s">
        <v>2114</v>
      </c>
      <c r="B1760" s="238"/>
      <c r="C1760" s="107" t="s">
        <v>868</v>
      </c>
      <c r="D1760" s="107"/>
      <c r="E1760" s="107"/>
      <c r="F1760" s="215"/>
      <c r="G1760" s="214"/>
    </row>
    <row r="1761" spans="1:7" ht="30">
      <c r="A1761" s="190"/>
      <c r="B1761" s="168">
        <f>B1759+1</f>
        <v>1589</v>
      </c>
      <c r="C1761" s="103" t="s">
        <v>869</v>
      </c>
      <c r="D1761" s="157" t="s">
        <v>138</v>
      </c>
      <c r="E1761" s="147" t="s">
        <v>2326</v>
      </c>
      <c r="F1761" s="178" t="s">
        <v>1413</v>
      </c>
      <c r="G1761" s="214">
        <v>0.28666666666666668</v>
      </c>
    </row>
    <row r="1762" spans="1:7" ht="30">
      <c r="A1762" s="190"/>
      <c r="B1762" s="168">
        <f>B1761+1</f>
        <v>1590</v>
      </c>
      <c r="C1762" s="103" t="s">
        <v>869</v>
      </c>
      <c r="D1762" s="157" t="s">
        <v>140</v>
      </c>
      <c r="E1762" s="147" t="s">
        <v>1490</v>
      </c>
      <c r="F1762" s="178" t="s">
        <v>1413</v>
      </c>
      <c r="G1762" s="214">
        <v>0.42500000000000004</v>
      </c>
    </row>
    <row r="1763" spans="1:7" ht="31.2">
      <c r="A1763" s="190"/>
      <c r="B1763" s="168">
        <f>B1762+1</f>
        <v>1591</v>
      </c>
      <c r="C1763" s="103" t="s">
        <v>869</v>
      </c>
      <c r="D1763" s="157" t="s">
        <v>140</v>
      </c>
      <c r="E1763" s="103" t="s">
        <v>2226</v>
      </c>
      <c r="F1763" s="178" t="s">
        <v>1006</v>
      </c>
      <c r="G1763" s="214">
        <v>0.97083333333333344</v>
      </c>
    </row>
    <row r="1764" spans="1:7" ht="30">
      <c r="A1764" s="190"/>
      <c r="B1764" s="168">
        <f t="shared" ref="B1764:B1769" si="64">B1763+1</f>
        <v>1592</v>
      </c>
      <c r="C1764" s="103" t="s">
        <v>869</v>
      </c>
      <c r="D1764" s="157" t="s">
        <v>138</v>
      </c>
      <c r="E1764" s="147" t="s">
        <v>1491</v>
      </c>
      <c r="F1764" s="178" t="s">
        <v>1285</v>
      </c>
      <c r="G1764" s="214">
        <v>0.41666666666666669</v>
      </c>
    </row>
    <row r="1765" spans="1:7" ht="30">
      <c r="A1765" s="190"/>
      <c r="B1765" s="168">
        <f t="shared" si="64"/>
        <v>1593</v>
      </c>
      <c r="C1765" s="103" t="s">
        <v>869</v>
      </c>
      <c r="D1765" s="157" t="s">
        <v>138</v>
      </c>
      <c r="E1765" s="265" t="s">
        <v>1379</v>
      </c>
      <c r="F1765" s="178" t="s">
        <v>1285</v>
      </c>
      <c r="G1765" s="214">
        <v>0.36083333333333334</v>
      </c>
    </row>
    <row r="1766" spans="1:7" ht="30">
      <c r="A1766" s="190"/>
      <c r="B1766" s="168">
        <f t="shared" si="64"/>
        <v>1594</v>
      </c>
      <c r="C1766" s="103" t="s">
        <v>869</v>
      </c>
      <c r="D1766" s="157" t="s">
        <v>119</v>
      </c>
      <c r="E1766" s="215" t="s">
        <v>2271</v>
      </c>
      <c r="F1766" s="178" t="s">
        <v>1414</v>
      </c>
      <c r="G1766" s="214">
        <v>0.83333333333333337</v>
      </c>
    </row>
    <row r="1767" spans="1:7" ht="30">
      <c r="A1767" s="190"/>
      <c r="B1767" s="168">
        <f t="shared" si="64"/>
        <v>1595</v>
      </c>
      <c r="C1767" s="103" t="s">
        <v>869</v>
      </c>
      <c r="D1767" s="157" t="s">
        <v>119</v>
      </c>
      <c r="E1767" s="215" t="s">
        <v>2272</v>
      </c>
      <c r="F1767" s="178" t="s">
        <v>1414</v>
      </c>
      <c r="G1767" s="214">
        <v>0.58333333333333337</v>
      </c>
    </row>
    <row r="1768" spans="1:7" ht="30">
      <c r="B1768" s="168">
        <f t="shared" si="64"/>
        <v>1596</v>
      </c>
      <c r="C1768" s="103" t="s">
        <v>869</v>
      </c>
      <c r="D1768" s="157" t="s">
        <v>140</v>
      </c>
      <c r="E1768" s="265" t="s">
        <v>1690</v>
      </c>
      <c r="F1768" s="178" t="s">
        <v>1288</v>
      </c>
      <c r="G1768" s="214">
        <v>0.39916666666666667</v>
      </c>
    </row>
    <row r="1769" spans="1:7" ht="15">
      <c r="A1769" s="190"/>
      <c r="B1769" s="168">
        <f t="shared" si="64"/>
        <v>1597</v>
      </c>
      <c r="C1769" s="103" t="s">
        <v>869</v>
      </c>
      <c r="D1769" s="157" t="s">
        <v>140</v>
      </c>
      <c r="E1769" s="215" t="s">
        <v>2273</v>
      </c>
      <c r="F1769" s="178" t="s">
        <v>1828</v>
      </c>
      <c r="G1769" s="214">
        <v>3.7083333333333335</v>
      </c>
    </row>
    <row r="1770" spans="1:7" ht="18" customHeight="1">
      <c r="A1770" s="189" t="s">
        <v>2115</v>
      </c>
      <c r="B1770" s="238"/>
      <c r="C1770" s="107" t="s">
        <v>870</v>
      </c>
      <c r="D1770" s="107"/>
      <c r="E1770" s="107"/>
      <c r="F1770" s="215"/>
      <c r="G1770" s="214"/>
    </row>
    <row r="1771" spans="1:7" ht="30">
      <c r="A1771" s="190"/>
      <c r="B1771" s="168">
        <f>B1769+1</f>
        <v>1598</v>
      </c>
      <c r="C1771" s="103" t="s">
        <v>871</v>
      </c>
      <c r="D1771" s="157" t="s">
        <v>119</v>
      </c>
      <c r="E1771" s="147" t="s">
        <v>1492</v>
      </c>
      <c r="F1771" s="178" t="s">
        <v>1413</v>
      </c>
      <c r="G1771" s="214">
        <v>1.0833333333333335</v>
      </c>
    </row>
    <row r="1772" spans="1:7" ht="30">
      <c r="A1772" s="190"/>
      <c r="B1772" s="168">
        <f>B1771+1</f>
        <v>1599</v>
      </c>
      <c r="C1772" s="103" t="s">
        <v>872</v>
      </c>
      <c r="D1772" s="157" t="s">
        <v>119</v>
      </c>
      <c r="E1772" s="147" t="s">
        <v>1380</v>
      </c>
      <c r="F1772" s="178" t="s">
        <v>1285</v>
      </c>
      <c r="G1772" s="214">
        <v>0.54166666666666674</v>
      </c>
    </row>
    <row r="1773" spans="1:7" ht="30">
      <c r="A1773" s="190"/>
      <c r="B1773" s="168">
        <f>B1772+1</f>
        <v>1600</v>
      </c>
      <c r="C1773" s="103" t="s">
        <v>873</v>
      </c>
      <c r="D1773" s="157" t="s">
        <v>140</v>
      </c>
      <c r="E1773" s="215" t="s">
        <v>1604</v>
      </c>
      <c r="F1773" s="178" t="s">
        <v>1414</v>
      </c>
      <c r="G1773" s="214">
        <v>1.05</v>
      </c>
    </row>
    <row r="1774" spans="1:7" ht="15">
      <c r="A1774" s="189" t="s">
        <v>2116</v>
      </c>
      <c r="B1774" s="238"/>
      <c r="C1774" s="107" t="s">
        <v>874</v>
      </c>
      <c r="D1774" s="107"/>
      <c r="E1774" s="107"/>
      <c r="F1774" s="215"/>
      <c r="G1774" s="214"/>
    </row>
    <row r="1775" spans="1:7" ht="19.5" customHeight="1">
      <c r="A1775" s="190"/>
      <c r="B1775" s="168">
        <f>B1773+1</f>
        <v>1601</v>
      </c>
      <c r="C1775" s="103" t="s">
        <v>875</v>
      </c>
      <c r="D1775" s="157" t="s">
        <v>138</v>
      </c>
      <c r="E1775" s="103" t="s">
        <v>876</v>
      </c>
      <c r="F1775" s="178" t="s">
        <v>505</v>
      </c>
      <c r="G1775" s="214" t="s">
        <v>1902</v>
      </c>
    </row>
    <row r="1776" spans="1:7" ht="15">
      <c r="A1776" s="189" t="s">
        <v>2117</v>
      </c>
      <c r="B1776" s="238"/>
      <c r="C1776" s="107" t="s">
        <v>877</v>
      </c>
      <c r="D1776" s="107"/>
      <c r="E1776" s="107"/>
      <c r="F1776" s="215"/>
      <c r="G1776" s="214"/>
    </row>
    <row r="1777" spans="1:7" ht="30">
      <c r="B1777" s="168">
        <f>B1775+1</f>
        <v>1602</v>
      </c>
      <c r="C1777" s="103" t="s">
        <v>852</v>
      </c>
      <c r="D1777" s="157" t="s">
        <v>138</v>
      </c>
      <c r="E1777" s="147" t="s">
        <v>1493</v>
      </c>
      <c r="F1777" s="178" t="s">
        <v>1290</v>
      </c>
      <c r="G1777" s="214">
        <v>0.35833333333333334</v>
      </c>
    </row>
    <row r="1778" spans="1:7" ht="30">
      <c r="A1778" s="190"/>
      <c r="B1778" s="168">
        <f>B1777+1</f>
        <v>1603</v>
      </c>
      <c r="C1778" s="103" t="s">
        <v>852</v>
      </c>
      <c r="D1778" s="157" t="s">
        <v>138</v>
      </c>
      <c r="E1778" s="147" t="s">
        <v>878</v>
      </c>
      <c r="F1778" s="178" t="s">
        <v>1288</v>
      </c>
      <c r="G1778" s="214">
        <v>0.58416666666666661</v>
      </c>
    </row>
    <row r="1779" spans="1:7" ht="30">
      <c r="A1779" s="190"/>
      <c r="B1779" s="168">
        <f>B1778+1</f>
        <v>1604</v>
      </c>
      <c r="C1779" s="103" t="s">
        <v>852</v>
      </c>
      <c r="D1779" s="157" t="s">
        <v>138</v>
      </c>
      <c r="E1779" s="147" t="s">
        <v>1781</v>
      </c>
      <c r="F1779" s="178" t="s">
        <v>1285</v>
      </c>
      <c r="G1779" s="214">
        <v>0.83000000000000007</v>
      </c>
    </row>
    <row r="1780" spans="1:7" ht="30">
      <c r="A1780" s="190"/>
      <c r="B1780" s="168">
        <f t="shared" ref="B1780:B1794" si="65">B1779+1</f>
        <v>1605</v>
      </c>
      <c r="C1780" s="103" t="s">
        <v>852</v>
      </c>
      <c r="D1780" s="157" t="s">
        <v>138</v>
      </c>
      <c r="E1780" s="147" t="s">
        <v>1381</v>
      </c>
      <c r="F1780" s="178" t="s">
        <v>1285</v>
      </c>
      <c r="G1780" s="214">
        <v>0.8</v>
      </c>
    </row>
    <row r="1781" spans="1:7" ht="30">
      <c r="A1781" s="190"/>
      <c r="B1781" s="168">
        <f t="shared" si="65"/>
        <v>1606</v>
      </c>
      <c r="C1781" s="103" t="s">
        <v>852</v>
      </c>
      <c r="D1781" s="157" t="s">
        <v>138</v>
      </c>
      <c r="E1781" s="147" t="s">
        <v>1494</v>
      </c>
      <c r="F1781" s="178" t="s">
        <v>1290</v>
      </c>
      <c r="G1781" s="214">
        <v>0.55000000000000004</v>
      </c>
    </row>
    <row r="1782" spans="1:7" ht="30">
      <c r="A1782" s="190"/>
      <c r="B1782" s="168">
        <f t="shared" si="65"/>
        <v>1607</v>
      </c>
      <c r="C1782" s="103" t="s">
        <v>852</v>
      </c>
      <c r="D1782" s="157" t="s">
        <v>138</v>
      </c>
      <c r="E1782" s="147" t="s">
        <v>1846</v>
      </c>
      <c r="F1782" s="178" t="s">
        <v>1288</v>
      </c>
      <c r="G1782" s="214">
        <v>0.47</v>
      </c>
    </row>
    <row r="1783" spans="1:7" ht="30">
      <c r="A1783" s="190"/>
      <c r="B1783" s="168">
        <f t="shared" si="65"/>
        <v>1608</v>
      </c>
      <c r="C1783" s="103" t="s">
        <v>852</v>
      </c>
      <c r="D1783" s="157" t="s">
        <v>138</v>
      </c>
      <c r="E1783" s="147" t="s">
        <v>979</v>
      </c>
      <c r="F1783" s="178" t="s">
        <v>1288</v>
      </c>
      <c r="G1783" s="214">
        <v>0.36</v>
      </c>
    </row>
    <row r="1784" spans="1:7" ht="30">
      <c r="A1784" s="190"/>
      <c r="B1784" s="168">
        <f t="shared" si="65"/>
        <v>1609</v>
      </c>
      <c r="C1784" s="103" t="s">
        <v>852</v>
      </c>
      <c r="D1784" s="157" t="s">
        <v>138</v>
      </c>
      <c r="E1784" s="147" t="s">
        <v>1382</v>
      </c>
      <c r="F1784" s="178" t="s">
        <v>1285</v>
      </c>
      <c r="G1784" s="214">
        <v>0.42650000000000005</v>
      </c>
    </row>
    <row r="1785" spans="1:7" ht="30">
      <c r="A1785" s="190"/>
      <c r="B1785" s="168">
        <f t="shared" si="65"/>
        <v>1610</v>
      </c>
      <c r="C1785" s="103" t="s">
        <v>852</v>
      </c>
      <c r="D1785" s="157" t="s">
        <v>140</v>
      </c>
      <c r="E1785" s="147" t="s">
        <v>1495</v>
      </c>
      <c r="F1785" s="178" t="s">
        <v>1290</v>
      </c>
      <c r="G1785" s="214">
        <v>0.93333333333333346</v>
      </c>
    </row>
    <row r="1786" spans="1:7" ht="30">
      <c r="A1786" s="190"/>
      <c r="B1786" s="168">
        <f t="shared" si="65"/>
        <v>1611</v>
      </c>
      <c r="C1786" s="103" t="s">
        <v>852</v>
      </c>
      <c r="D1786" s="157" t="s">
        <v>138</v>
      </c>
      <c r="E1786" s="147" t="s">
        <v>879</v>
      </c>
      <c r="F1786" s="178" t="s">
        <v>1288</v>
      </c>
      <c r="G1786" s="214">
        <v>0.63166666666666671</v>
      </c>
    </row>
    <row r="1787" spans="1:7" ht="15">
      <c r="A1787" s="190"/>
      <c r="B1787" s="168">
        <f t="shared" si="65"/>
        <v>1612</v>
      </c>
      <c r="C1787" s="103" t="s">
        <v>852</v>
      </c>
      <c r="D1787" s="157" t="s">
        <v>140</v>
      </c>
      <c r="E1787" s="103" t="s">
        <v>1829</v>
      </c>
      <c r="F1787" s="178" t="s">
        <v>1828</v>
      </c>
      <c r="G1787" s="214">
        <v>25.916666666666668</v>
      </c>
    </row>
    <row r="1788" spans="1:7" ht="30">
      <c r="A1788" s="190"/>
      <c r="B1788" s="168">
        <f t="shared" si="65"/>
        <v>1613</v>
      </c>
      <c r="C1788" s="103" t="s">
        <v>852</v>
      </c>
      <c r="D1788" s="157" t="s">
        <v>138</v>
      </c>
      <c r="E1788" s="147" t="s">
        <v>1782</v>
      </c>
      <c r="F1788" s="178" t="s">
        <v>1285</v>
      </c>
      <c r="G1788" s="214">
        <v>0.36083333333333334</v>
      </c>
    </row>
    <row r="1789" spans="1:7" ht="30">
      <c r="A1789" s="190"/>
      <c r="B1789" s="168">
        <f t="shared" si="65"/>
        <v>1614</v>
      </c>
      <c r="C1789" s="103" t="s">
        <v>851</v>
      </c>
      <c r="D1789" s="157" t="s">
        <v>138</v>
      </c>
      <c r="E1789" s="265" t="s">
        <v>1383</v>
      </c>
      <c r="F1789" s="178" t="s">
        <v>1285</v>
      </c>
      <c r="G1789" s="214">
        <v>0.43833333333333335</v>
      </c>
    </row>
    <row r="1790" spans="1:7" ht="15">
      <c r="A1790" s="190"/>
      <c r="B1790" s="168">
        <f t="shared" si="65"/>
        <v>1615</v>
      </c>
      <c r="C1790" s="103" t="s">
        <v>851</v>
      </c>
      <c r="D1790" s="157" t="s">
        <v>140</v>
      </c>
      <c r="E1790" s="215" t="s">
        <v>1830</v>
      </c>
      <c r="F1790" s="178" t="s">
        <v>1828</v>
      </c>
      <c r="G1790" s="214">
        <v>12.416666666666668</v>
      </c>
    </row>
    <row r="1791" spans="1:7" ht="30">
      <c r="A1791" s="190"/>
      <c r="B1791" s="168">
        <f t="shared" si="65"/>
        <v>1616</v>
      </c>
      <c r="C1791" s="103" t="s">
        <v>851</v>
      </c>
      <c r="D1791" s="157" t="s">
        <v>138</v>
      </c>
      <c r="E1791" s="265" t="s">
        <v>1783</v>
      </c>
      <c r="F1791" s="178" t="s">
        <v>1285</v>
      </c>
      <c r="G1791" s="214">
        <v>0.58333333333333337</v>
      </c>
    </row>
    <row r="1792" spans="1:7" ht="30">
      <c r="A1792" s="190"/>
      <c r="B1792" s="168">
        <f t="shared" si="65"/>
        <v>1617</v>
      </c>
      <c r="C1792" s="103" t="s">
        <v>851</v>
      </c>
      <c r="D1792" s="157" t="s">
        <v>140</v>
      </c>
      <c r="E1792" s="265" t="s">
        <v>1496</v>
      </c>
      <c r="F1792" s="178" t="s">
        <v>1290</v>
      </c>
      <c r="G1792" s="214">
        <v>0.79166666666666663</v>
      </c>
    </row>
    <row r="1793" spans="1:7" ht="30">
      <c r="A1793" s="190"/>
      <c r="B1793" s="168">
        <f t="shared" si="65"/>
        <v>1618</v>
      </c>
      <c r="C1793" s="103" t="s">
        <v>851</v>
      </c>
      <c r="D1793" s="157" t="s">
        <v>119</v>
      </c>
      <c r="E1793" s="215" t="s">
        <v>2274</v>
      </c>
      <c r="F1793" s="178" t="s">
        <v>1414</v>
      </c>
      <c r="G1793" s="214">
        <v>3.75</v>
      </c>
    </row>
    <row r="1794" spans="1:7" ht="30">
      <c r="A1794" s="190"/>
      <c r="B1794" s="168">
        <f t="shared" si="65"/>
        <v>1619</v>
      </c>
      <c r="C1794" s="103" t="s">
        <v>851</v>
      </c>
      <c r="D1794" s="157" t="s">
        <v>119</v>
      </c>
      <c r="E1794" s="215" t="s">
        <v>2275</v>
      </c>
      <c r="F1794" s="178" t="s">
        <v>1414</v>
      </c>
      <c r="G1794" s="214">
        <v>3.1666666666666665</v>
      </c>
    </row>
    <row r="1795" spans="1:7" ht="18">
      <c r="A1795" s="190"/>
      <c r="B1795" s="238"/>
      <c r="C1795" s="266" t="s">
        <v>880</v>
      </c>
      <c r="D1795" s="230"/>
      <c r="E1795" s="230"/>
      <c r="F1795" s="178"/>
      <c r="G1795" s="267"/>
    </row>
    <row r="1796" spans="1:7" ht="15">
      <c r="A1796" s="268" t="s">
        <v>2118</v>
      </c>
      <c r="B1796" s="115"/>
      <c r="C1796" s="151" t="s">
        <v>881</v>
      </c>
      <c r="D1796" s="151"/>
      <c r="E1796" s="151"/>
      <c r="F1796" s="178"/>
      <c r="G1796" s="214"/>
    </row>
    <row r="1797" spans="1:7" ht="15">
      <c r="B1797" s="168">
        <f>B1794+1</f>
        <v>1620</v>
      </c>
      <c r="C1797" s="118" t="s">
        <v>882</v>
      </c>
      <c r="D1797" s="115" t="s">
        <v>135</v>
      </c>
      <c r="E1797" s="116" t="s">
        <v>1303</v>
      </c>
      <c r="F1797" s="126" t="s">
        <v>384</v>
      </c>
      <c r="G1797" s="214">
        <v>2.5</v>
      </c>
    </row>
    <row r="1798" spans="1:7" ht="15">
      <c r="A1798" s="135"/>
      <c r="B1798" s="168">
        <f>B1797+1</f>
        <v>1621</v>
      </c>
      <c r="C1798" s="118" t="s">
        <v>882</v>
      </c>
      <c r="D1798" s="115" t="s">
        <v>135</v>
      </c>
      <c r="E1798" s="116" t="s">
        <v>1304</v>
      </c>
      <c r="F1798" s="126" t="s">
        <v>384</v>
      </c>
      <c r="G1798" s="214">
        <v>2.0833333333333335</v>
      </c>
    </row>
    <row r="1799" spans="1:7" ht="15">
      <c r="A1799" s="135"/>
      <c r="B1799" s="168">
        <f>B1798+1</f>
        <v>1622</v>
      </c>
      <c r="C1799" s="118" t="s">
        <v>882</v>
      </c>
      <c r="D1799" s="115" t="s">
        <v>135</v>
      </c>
      <c r="E1799" s="116" t="s">
        <v>1305</v>
      </c>
      <c r="F1799" s="178" t="s">
        <v>384</v>
      </c>
      <c r="G1799" s="214">
        <v>2.5</v>
      </c>
    </row>
    <row r="1800" spans="1:7" ht="15">
      <c r="A1800" s="135"/>
      <c r="B1800" s="168">
        <f t="shared" ref="B1800:B1810" si="66">B1799+1</f>
        <v>1623</v>
      </c>
      <c r="C1800" s="118" t="s">
        <v>882</v>
      </c>
      <c r="D1800" s="115" t="s">
        <v>135</v>
      </c>
      <c r="E1800" s="116" t="s">
        <v>1306</v>
      </c>
      <c r="F1800" s="178" t="s">
        <v>384</v>
      </c>
      <c r="G1800" s="214">
        <v>2</v>
      </c>
    </row>
    <row r="1801" spans="1:7" ht="15">
      <c r="A1801" s="135"/>
      <c r="B1801" s="168">
        <f t="shared" si="66"/>
        <v>1624</v>
      </c>
      <c r="C1801" s="118" t="s">
        <v>882</v>
      </c>
      <c r="D1801" s="115" t="s">
        <v>135</v>
      </c>
      <c r="E1801" s="116" t="s">
        <v>883</v>
      </c>
      <c r="F1801" s="126" t="s">
        <v>384</v>
      </c>
      <c r="G1801" s="214">
        <v>2.5</v>
      </c>
    </row>
    <row r="1802" spans="1:7" ht="15">
      <c r="A1802" s="135"/>
      <c r="B1802" s="168">
        <f t="shared" si="66"/>
        <v>1625</v>
      </c>
      <c r="C1802" s="118" t="s">
        <v>882</v>
      </c>
      <c r="D1802" s="115" t="s">
        <v>135</v>
      </c>
      <c r="E1802" s="117" t="s">
        <v>884</v>
      </c>
      <c r="F1802" s="126" t="s">
        <v>384</v>
      </c>
      <c r="G1802" s="214">
        <v>1.25</v>
      </c>
    </row>
    <row r="1803" spans="1:7" ht="15">
      <c r="A1803" s="135"/>
      <c r="B1803" s="168">
        <f t="shared" si="66"/>
        <v>1626</v>
      </c>
      <c r="C1803" s="118" t="s">
        <v>882</v>
      </c>
      <c r="D1803" s="115" t="s">
        <v>135</v>
      </c>
      <c r="E1803" s="116" t="s">
        <v>885</v>
      </c>
      <c r="F1803" s="126" t="s">
        <v>384</v>
      </c>
      <c r="G1803" s="214">
        <v>3.3333333333333335</v>
      </c>
    </row>
    <row r="1804" spans="1:7" ht="15">
      <c r="A1804" s="135"/>
      <c r="B1804" s="168">
        <f t="shared" si="66"/>
        <v>1627</v>
      </c>
      <c r="C1804" s="118" t="s">
        <v>882</v>
      </c>
      <c r="D1804" s="115" t="s">
        <v>135</v>
      </c>
      <c r="E1804" s="116" t="s">
        <v>886</v>
      </c>
      <c r="F1804" s="126" t="s">
        <v>384</v>
      </c>
      <c r="G1804" s="214">
        <v>2.916666666666667</v>
      </c>
    </row>
    <row r="1805" spans="1:7" ht="15">
      <c r="A1805" s="135"/>
      <c r="B1805" s="168">
        <f t="shared" si="66"/>
        <v>1628</v>
      </c>
      <c r="C1805" s="118" t="s">
        <v>882</v>
      </c>
      <c r="D1805" s="115" t="s">
        <v>135</v>
      </c>
      <c r="E1805" s="116" t="s">
        <v>1307</v>
      </c>
      <c r="F1805" s="126" t="s">
        <v>384</v>
      </c>
      <c r="G1805" s="214">
        <v>3.75</v>
      </c>
    </row>
    <row r="1806" spans="1:7" ht="15">
      <c r="A1806" s="135"/>
      <c r="B1806" s="168">
        <f t="shared" si="66"/>
        <v>1629</v>
      </c>
      <c r="C1806" s="118" t="s">
        <v>882</v>
      </c>
      <c r="D1806" s="115" t="s">
        <v>135</v>
      </c>
      <c r="E1806" s="116" t="s">
        <v>1308</v>
      </c>
      <c r="F1806" s="126" t="s">
        <v>384</v>
      </c>
      <c r="G1806" s="214">
        <v>2.3333333333333335</v>
      </c>
    </row>
    <row r="1807" spans="1:7" ht="15">
      <c r="A1807" s="135"/>
      <c r="B1807" s="168">
        <f t="shared" si="66"/>
        <v>1630</v>
      </c>
      <c r="C1807" s="118" t="s">
        <v>882</v>
      </c>
      <c r="D1807" s="115" t="s">
        <v>135</v>
      </c>
      <c r="E1807" s="116" t="s">
        <v>887</v>
      </c>
      <c r="F1807" s="126" t="s">
        <v>384</v>
      </c>
      <c r="G1807" s="214">
        <v>4</v>
      </c>
    </row>
    <row r="1808" spans="1:7" ht="15">
      <c r="A1808" s="135"/>
      <c r="B1808" s="168">
        <f t="shared" si="66"/>
        <v>1631</v>
      </c>
      <c r="C1808" s="118" t="s">
        <v>882</v>
      </c>
      <c r="D1808" s="115" t="s">
        <v>135</v>
      </c>
      <c r="E1808" s="116" t="s">
        <v>1497</v>
      </c>
      <c r="F1808" s="126" t="s">
        <v>384</v>
      </c>
      <c r="G1808" s="214">
        <v>3.1666666666666665</v>
      </c>
    </row>
    <row r="1809" spans="1:7" ht="15">
      <c r="A1809" s="135"/>
      <c r="B1809" s="168">
        <f t="shared" si="66"/>
        <v>1632</v>
      </c>
      <c r="C1809" s="118" t="s">
        <v>882</v>
      </c>
      <c r="D1809" s="115" t="s">
        <v>135</v>
      </c>
      <c r="E1809" s="116" t="s">
        <v>888</v>
      </c>
      <c r="F1809" s="126" t="s">
        <v>384</v>
      </c>
      <c r="G1809" s="214">
        <v>4.291666666666667</v>
      </c>
    </row>
    <row r="1810" spans="1:7" ht="15">
      <c r="A1810" s="135"/>
      <c r="B1810" s="168">
        <f t="shared" si="66"/>
        <v>1633</v>
      </c>
      <c r="C1810" s="118" t="s">
        <v>882</v>
      </c>
      <c r="D1810" s="115" t="s">
        <v>135</v>
      </c>
      <c r="E1810" s="116" t="s">
        <v>1498</v>
      </c>
      <c r="F1810" s="126" t="s">
        <v>384</v>
      </c>
      <c r="G1810" s="214">
        <v>3.3250000000000002</v>
      </c>
    </row>
    <row r="1811" spans="1:7" ht="15">
      <c r="A1811" s="268" t="s">
        <v>2119</v>
      </c>
      <c r="B1811" s="238"/>
      <c r="C1811" s="151" t="s">
        <v>889</v>
      </c>
      <c r="D1811" s="151"/>
      <c r="E1811" s="151"/>
      <c r="F1811" s="178"/>
      <c r="G1811" s="214"/>
    </row>
    <row r="1812" spans="1:7" ht="15">
      <c r="A1812" s="143"/>
      <c r="B1812" s="168">
        <f>B1810+1</f>
        <v>1634</v>
      </c>
      <c r="C1812" s="118" t="s">
        <v>890</v>
      </c>
      <c r="D1812" s="115" t="s">
        <v>135</v>
      </c>
      <c r="E1812" s="116" t="s">
        <v>883</v>
      </c>
      <c r="F1812" s="126" t="s">
        <v>384</v>
      </c>
      <c r="G1812" s="214">
        <v>4.166666666666667</v>
      </c>
    </row>
    <row r="1813" spans="1:7" ht="15">
      <c r="A1813" s="143"/>
      <c r="B1813" s="168">
        <f>B1812+1</f>
        <v>1635</v>
      </c>
      <c r="C1813" s="118" t="s">
        <v>890</v>
      </c>
      <c r="D1813" s="115" t="s">
        <v>135</v>
      </c>
      <c r="E1813" s="116" t="s">
        <v>884</v>
      </c>
      <c r="F1813" s="126" t="s">
        <v>384</v>
      </c>
      <c r="G1813" s="214">
        <v>3.3333333333333335</v>
      </c>
    </row>
    <row r="1814" spans="1:7" ht="15">
      <c r="A1814" s="143"/>
      <c r="B1814" s="168">
        <f>B1813+1</f>
        <v>1636</v>
      </c>
      <c r="C1814" s="118" t="s">
        <v>890</v>
      </c>
      <c r="D1814" s="115" t="s">
        <v>135</v>
      </c>
      <c r="E1814" s="116" t="s">
        <v>891</v>
      </c>
      <c r="F1814" s="126" t="s">
        <v>384</v>
      </c>
      <c r="G1814" s="214">
        <v>20</v>
      </c>
    </row>
    <row r="1815" spans="1:7" ht="15">
      <c r="A1815" s="143"/>
      <c r="B1815" s="168">
        <f>B1814+1</f>
        <v>1637</v>
      </c>
      <c r="C1815" s="118" t="s">
        <v>890</v>
      </c>
      <c r="D1815" s="115" t="s">
        <v>135</v>
      </c>
      <c r="E1815" s="116" t="s">
        <v>892</v>
      </c>
      <c r="F1815" s="126" t="s">
        <v>384</v>
      </c>
      <c r="G1815" s="214">
        <v>16.666666666666668</v>
      </c>
    </row>
    <row r="1816" spans="1:7" ht="15">
      <c r="A1816" s="143"/>
      <c r="B1816" s="168">
        <f>B1815+1</f>
        <v>1638</v>
      </c>
      <c r="C1816" s="118" t="s">
        <v>890</v>
      </c>
      <c r="D1816" s="115" t="s">
        <v>135</v>
      </c>
      <c r="E1816" s="116" t="s">
        <v>888</v>
      </c>
      <c r="F1816" s="126" t="s">
        <v>318</v>
      </c>
      <c r="G1816" s="214">
        <v>12.5</v>
      </c>
    </row>
    <row r="1817" spans="1:7" ht="15">
      <c r="A1817" s="143"/>
      <c r="B1817" s="168">
        <f>B1816+1</f>
        <v>1639</v>
      </c>
      <c r="C1817" s="118" t="s">
        <v>890</v>
      </c>
      <c r="D1817" s="115" t="s">
        <v>135</v>
      </c>
      <c r="E1817" s="116" t="s">
        <v>1498</v>
      </c>
      <c r="F1817" s="126" t="s">
        <v>318</v>
      </c>
      <c r="G1817" s="214">
        <v>10</v>
      </c>
    </row>
    <row r="1818" spans="1:7" ht="18">
      <c r="A1818" s="143"/>
      <c r="B1818" s="238"/>
      <c r="C1818" s="266" t="s">
        <v>1499</v>
      </c>
      <c r="D1818" s="230"/>
      <c r="E1818" s="230"/>
      <c r="F1818" s="222"/>
      <c r="G1818" s="206"/>
    </row>
    <row r="1819" spans="1:7" ht="15">
      <c r="A1819" s="268" t="s">
        <v>2120</v>
      </c>
      <c r="B1819" s="168"/>
      <c r="C1819" s="151" t="s">
        <v>893</v>
      </c>
      <c r="D1819" s="151"/>
      <c r="E1819" s="151"/>
      <c r="F1819" s="222"/>
      <c r="G1819" s="214"/>
    </row>
    <row r="1820" spans="1:7" ht="15">
      <c r="A1820" s="143"/>
      <c r="B1820" s="168">
        <f>B1817+1</f>
        <v>1640</v>
      </c>
      <c r="C1820" s="116" t="s">
        <v>894</v>
      </c>
      <c r="D1820" s="115" t="s">
        <v>135</v>
      </c>
      <c r="E1820" s="116" t="s">
        <v>895</v>
      </c>
      <c r="F1820" s="178" t="s">
        <v>384</v>
      </c>
      <c r="G1820" s="214">
        <v>2.6</v>
      </c>
    </row>
    <row r="1821" spans="1:7" ht="15">
      <c r="A1821" s="143"/>
      <c r="B1821" s="168">
        <f t="shared" ref="B1821:B1826" si="67">B1820+1</f>
        <v>1641</v>
      </c>
      <c r="C1821" s="116" t="s">
        <v>894</v>
      </c>
      <c r="D1821" s="115" t="s">
        <v>135</v>
      </c>
      <c r="E1821" s="116" t="s">
        <v>896</v>
      </c>
      <c r="F1821" s="178" t="s">
        <v>897</v>
      </c>
      <c r="G1821" s="214">
        <v>4.8166666666666673</v>
      </c>
    </row>
    <row r="1822" spans="1:7" ht="15">
      <c r="A1822" s="143"/>
      <c r="B1822" s="168">
        <f t="shared" si="67"/>
        <v>1642</v>
      </c>
      <c r="C1822" s="116" t="s">
        <v>894</v>
      </c>
      <c r="D1822" s="115" t="s">
        <v>135</v>
      </c>
      <c r="E1822" s="116" t="s">
        <v>1415</v>
      </c>
      <c r="F1822" s="178" t="s">
        <v>897</v>
      </c>
      <c r="G1822" s="214">
        <v>4.166666666666667</v>
      </c>
    </row>
    <row r="1823" spans="1:7" ht="15">
      <c r="A1823" s="143"/>
      <c r="B1823" s="168">
        <f t="shared" si="67"/>
        <v>1643</v>
      </c>
      <c r="C1823" s="116" t="s">
        <v>894</v>
      </c>
      <c r="D1823" s="115" t="s">
        <v>135</v>
      </c>
      <c r="E1823" s="116" t="s">
        <v>898</v>
      </c>
      <c r="F1823" s="178" t="s">
        <v>318</v>
      </c>
      <c r="G1823" s="214">
        <v>3.1666666666666665</v>
      </c>
    </row>
    <row r="1824" spans="1:7" ht="15">
      <c r="A1824" s="143"/>
      <c r="B1824" s="168">
        <f t="shared" si="67"/>
        <v>1644</v>
      </c>
      <c r="C1824" s="116" t="s">
        <v>894</v>
      </c>
      <c r="D1824" s="115" t="s">
        <v>135</v>
      </c>
      <c r="E1824" s="116" t="s">
        <v>1605</v>
      </c>
      <c r="F1824" s="178" t="s">
        <v>897</v>
      </c>
      <c r="G1824" s="214">
        <v>4</v>
      </c>
    </row>
    <row r="1825" spans="1:7" ht="15">
      <c r="A1825" s="143"/>
      <c r="B1825" s="168">
        <f t="shared" si="67"/>
        <v>1645</v>
      </c>
      <c r="C1825" s="116" t="s">
        <v>894</v>
      </c>
      <c r="D1825" s="115" t="s">
        <v>135</v>
      </c>
      <c r="E1825" s="116" t="s">
        <v>1605</v>
      </c>
      <c r="F1825" s="178" t="s">
        <v>897</v>
      </c>
      <c r="G1825" s="214">
        <v>1</v>
      </c>
    </row>
    <row r="1826" spans="1:7" ht="15">
      <c r="A1826" s="143"/>
      <c r="B1826" s="168">
        <f t="shared" si="67"/>
        <v>1646</v>
      </c>
      <c r="C1826" s="116" t="s">
        <v>894</v>
      </c>
      <c r="D1826" s="115" t="s">
        <v>135</v>
      </c>
      <c r="E1826" s="150" t="s">
        <v>1500</v>
      </c>
      <c r="F1826" s="178" t="s">
        <v>384</v>
      </c>
      <c r="G1826" s="214">
        <v>2.5</v>
      </c>
    </row>
    <row r="1827" spans="1:7" ht="15">
      <c r="A1827" s="268" t="s">
        <v>2121</v>
      </c>
      <c r="B1827" s="238"/>
      <c r="C1827" s="151" t="s">
        <v>899</v>
      </c>
      <c r="D1827" s="151"/>
      <c r="E1827" s="151"/>
      <c r="F1827" s="178"/>
      <c r="G1827" s="214"/>
    </row>
    <row r="1828" spans="1:7" ht="15">
      <c r="A1828" s="143"/>
      <c r="B1828" s="168">
        <f>B1826+1</f>
        <v>1647</v>
      </c>
      <c r="C1828" s="116" t="s">
        <v>121</v>
      </c>
      <c r="D1828" s="115" t="s">
        <v>135</v>
      </c>
      <c r="E1828" s="116" t="s">
        <v>900</v>
      </c>
      <c r="F1828" s="178" t="s">
        <v>318</v>
      </c>
      <c r="G1828" s="214">
        <v>1.6666666666666667</v>
      </c>
    </row>
    <row r="1829" spans="1:7" ht="15">
      <c r="A1829" s="143"/>
      <c r="B1829" s="168">
        <f>B1828+1</f>
        <v>1648</v>
      </c>
      <c r="C1829" s="116" t="s">
        <v>121</v>
      </c>
      <c r="D1829" s="115" t="s">
        <v>135</v>
      </c>
      <c r="E1829" s="116" t="s">
        <v>901</v>
      </c>
      <c r="F1829" s="178" t="s">
        <v>318</v>
      </c>
      <c r="G1829" s="214">
        <v>1.4916666666666667</v>
      </c>
    </row>
    <row r="1830" spans="1:7" ht="15">
      <c r="A1830" s="143"/>
      <c r="B1830" s="168">
        <f>B1829+1</f>
        <v>1649</v>
      </c>
      <c r="C1830" s="116" t="s">
        <v>121</v>
      </c>
      <c r="D1830" s="115" t="s">
        <v>135</v>
      </c>
      <c r="E1830" s="116" t="s">
        <v>1442</v>
      </c>
      <c r="F1830" s="178" t="s">
        <v>384</v>
      </c>
      <c r="G1830" s="214">
        <v>3.7166666666666668</v>
      </c>
    </row>
    <row r="1831" spans="1:7" ht="15">
      <c r="A1831" s="143"/>
      <c r="B1831" s="168">
        <f t="shared" ref="B1831:B1841" si="68">B1830+1</f>
        <v>1650</v>
      </c>
      <c r="C1831" s="116" t="s">
        <v>121</v>
      </c>
      <c r="D1831" s="115" t="s">
        <v>135</v>
      </c>
      <c r="E1831" s="116" t="s">
        <v>902</v>
      </c>
      <c r="F1831" s="178" t="s">
        <v>384</v>
      </c>
      <c r="G1831" s="214">
        <v>1.4916666666666667</v>
      </c>
    </row>
    <row r="1832" spans="1:7" ht="15">
      <c r="A1832" s="143"/>
      <c r="B1832" s="168">
        <f t="shared" si="68"/>
        <v>1651</v>
      </c>
      <c r="C1832" s="116" t="s">
        <v>121</v>
      </c>
      <c r="D1832" s="115" t="s">
        <v>135</v>
      </c>
      <c r="E1832" s="116" t="s">
        <v>902</v>
      </c>
      <c r="F1832" s="178" t="s">
        <v>897</v>
      </c>
      <c r="G1832" s="214">
        <v>4.8083333333333336</v>
      </c>
    </row>
    <row r="1833" spans="1:7" ht="15">
      <c r="A1833" s="143"/>
      <c r="B1833" s="168">
        <f t="shared" si="68"/>
        <v>1652</v>
      </c>
      <c r="C1833" s="116" t="s">
        <v>121</v>
      </c>
      <c r="D1833" s="115" t="s">
        <v>135</v>
      </c>
      <c r="E1833" s="116" t="s">
        <v>903</v>
      </c>
      <c r="F1833" s="178" t="s">
        <v>897</v>
      </c>
      <c r="G1833" s="214">
        <v>4.6833333333333336</v>
      </c>
    </row>
    <row r="1834" spans="1:7" ht="15">
      <c r="A1834" s="143"/>
      <c r="B1834" s="168">
        <f t="shared" si="68"/>
        <v>1653</v>
      </c>
      <c r="C1834" s="116" t="s">
        <v>121</v>
      </c>
      <c r="D1834" s="115" t="s">
        <v>135</v>
      </c>
      <c r="E1834" s="116" t="s">
        <v>1501</v>
      </c>
      <c r="F1834" s="178" t="s">
        <v>897</v>
      </c>
      <c r="G1834" s="214">
        <v>4.5000000000000009</v>
      </c>
    </row>
    <row r="1835" spans="1:7" ht="15">
      <c r="A1835" s="143"/>
      <c r="B1835" s="168">
        <f t="shared" si="68"/>
        <v>1654</v>
      </c>
      <c r="C1835" s="116" t="s">
        <v>121</v>
      </c>
      <c r="D1835" s="115" t="s">
        <v>135</v>
      </c>
      <c r="E1835" s="116" t="s">
        <v>1443</v>
      </c>
      <c r="F1835" s="178" t="s">
        <v>318</v>
      </c>
      <c r="G1835" s="214">
        <v>3.0833333333333335</v>
      </c>
    </row>
    <row r="1836" spans="1:7" ht="15">
      <c r="A1836" s="143"/>
      <c r="B1836" s="168">
        <f t="shared" si="68"/>
        <v>1655</v>
      </c>
      <c r="C1836" s="116" t="s">
        <v>121</v>
      </c>
      <c r="D1836" s="115" t="s">
        <v>135</v>
      </c>
      <c r="E1836" s="116" t="s">
        <v>1826</v>
      </c>
      <c r="F1836" s="178" t="s">
        <v>552</v>
      </c>
      <c r="G1836" s="214">
        <v>9.1666666666666679</v>
      </c>
    </row>
    <row r="1837" spans="1:7" ht="15">
      <c r="A1837" s="143"/>
      <c r="B1837" s="168">
        <f t="shared" si="68"/>
        <v>1656</v>
      </c>
      <c r="C1837" s="116" t="s">
        <v>121</v>
      </c>
      <c r="D1837" s="115" t="s">
        <v>135</v>
      </c>
      <c r="E1837" s="116" t="s">
        <v>1502</v>
      </c>
      <c r="F1837" s="178" t="s">
        <v>552</v>
      </c>
      <c r="G1837" s="214">
        <v>8.4083333333333332</v>
      </c>
    </row>
    <row r="1838" spans="1:7" ht="15">
      <c r="A1838" s="143"/>
      <c r="B1838" s="168">
        <f t="shared" si="68"/>
        <v>1657</v>
      </c>
      <c r="C1838" s="116" t="s">
        <v>121</v>
      </c>
      <c r="D1838" s="115" t="s">
        <v>135</v>
      </c>
      <c r="E1838" s="116" t="s">
        <v>904</v>
      </c>
      <c r="F1838" s="178" t="s">
        <v>552</v>
      </c>
      <c r="G1838" s="214">
        <v>12.875</v>
      </c>
    </row>
    <row r="1839" spans="1:7" ht="15">
      <c r="A1839" s="143"/>
      <c r="B1839" s="168">
        <f t="shared" si="68"/>
        <v>1658</v>
      </c>
      <c r="C1839" s="116" t="s">
        <v>121</v>
      </c>
      <c r="D1839" s="115" t="s">
        <v>135</v>
      </c>
      <c r="E1839" s="116" t="s">
        <v>905</v>
      </c>
      <c r="F1839" s="178" t="s">
        <v>384</v>
      </c>
      <c r="G1839" s="214">
        <v>1.4916666666666667</v>
      </c>
    </row>
    <row r="1840" spans="1:7" ht="15">
      <c r="A1840" s="143"/>
      <c r="B1840" s="168">
        <f t="shared" si="68"/>
        <v>1659</v>
      </c>
      <c r="C1840" s="116" t="s">
        <v>121</v>
      </c>
      <c r="D1840" s="115" t="s">
        <v>135</v>
      </c>
      <c r="E1840" s="116" t="s">
        <v>1503</v>
      </c>
      <c r="F1840" s="178" t="s">
        <v>318</v>
      </c>
      <c r="G1840" s="142">
        <v>4.97</v>
      </c>
    </row>
    <row r="1841" spans="1:7" ht="15">
      <c r="A1841" s="143"/>
      <c r="B1841" s="168">
        <f t="shared" si="68"/>
        <v>1660</v>
      </c>
      <c r="C1841" s="116" t="s">
        <v>121</v>
      </c>
      <c r="D1841" s="115" t="s">
        <v>135</v>
      </c>
      <c r="E1841" s="116" t="s">
        <v>2231</v>
      </c>
      <c r="F1841" s="178" t="s">
        <v>318</v>
      </c>
      <c r="G1841" s="214">
        <v>5.65</v>
      </c>
    </row>
    <row r="1842" spans="1:7" ht="15">
      <c r="A1842" s="268" t="s">
        <v>2122</v>
      </c>
      <c r="B1842" s="238"/>
      <c r="C1842" s="151" t="s">
        <v>906</v>
      </c>
      <c r="D1842" s="151"/>
      <c r="E1842" s="151"/>
      <c r="F1842" s="178"/>
      <c r="G1842" s="214"/>
    </row>
    <row r="1843" spans="1:7" ht="30">
      <c r="B1843" s="168">
        <f>B1841+1</f>
        <v>1661</v>
      </c>
      <c r="C1843" s="116" t="s">
        <v>907</v>
      </c>
      <c r="D1843" s="115" t="s">
        <v>119</v>
      </c>
      <c r="E1843" s="116" t="s">
        <v>1504</v>
      </c>
      <c r="F1843" s="178" t="s">
        <v>66</v>
      </c>
      <c r="G1843" s="214">
        <v>0.71249999999999991</v>
      </c>
    </row>
    <row r="1844" spans="1:7" ht="30">
      <c r="A1844" s="135"/>
      <c r="B1844" s="168">
        <f>B1843+1</f>
        <v>1662</v>
      </c>
      <c r="C1844" s="116" t="s">
        <v>907</v>
      </c>
      <c r="D1844" s="115" t="s">
        <v>119</v>
      </c>
      <c r="E1844" s="116" t="s">
        <v>1505</v>
      </c>
      <c r="F1844" s="178" t="s">
        <v>66</v>
      </c>
      <c r="G1844" s="214">
        <v>0.85416666666666663</v>
      </c>
    </row>
    <row r="1845" spans="1:7" ht="30">
      <c r="A1845" s="135"/>
      <c r="B1845" s="168">
        <f>B1844+1</f>
        <v>1663</v>
      </c>
      <c r="C1845" s="116" t="s">
        <v>907</v>
      </c>
      <c r="D1845" s="115" t="s">
        <v>119</v>
      </c>
      <c r="E1845" s="116" t="s">
        <v>1506</v>
      </c>
      <c r="F1845" s="178" t="s">
        <v>66</v>
      </c>
      <c r="G1845" s="214">
        <v>0.85833333333333339</v>
      </c>
    </row>
    <row r="1846" spans="1:7" ht="30">
      <c r="A1846" s="135"/>
      <c r="B1846" s="168">
        <f t="shared" ref="B1846:B1863" si="69">B1845+1</f>
        <v>1664</v>
      </c>
      <c r="C1846" s="116" t="s">
        <v>907</v>
      </c>
      <c r="D1846" s="115" t="s">
        <v>119</v>
      </c>
      <c r="E1846" s="116" t="s">
        <v>1507</v>
      </c>
      <c r="F1846" s="178" t="s">
        <v>66</v>
      </c>
      <c r="G1846" s="214">
        <v>0.93333333333333346</v>
      </c>
    </row>
    <row r="1847" spans="1:7" ht="30">
      <c r="A1847" s="135"/>
      <c r="B1847" s="168">
        <f t="shared" si="69"/>
        <v>1665</v>
      </c>
      <c r="C1847" s="116" t="s">
        <v>907</v>
      </c>
      <c r="D1847" s="115" t="s">
        <v>119</v>
      </c>
      <c r="E1847" s="116" t="s">
        <v>1508</v>
      </c>
      <c r="F1847" s="178" t="s">
        <v>66</v>
      </c>
      <c r="G1847" s="214">
        <v>1.1291666666666669</v>
      </c>
    </row>
    <row r="1848" spans="1:7" ht="30">
      <c r="A1848" s="135"/>
      <c r="B1848" s="168">
        <f t="shared" si="69"/>
        <v>1666</v>
      </c>
      <c r="C1848" s="116" t="s">
        <v>907</v>
      </c>
      <c r="D1848" s="115" t="s">
        <v>119</v>
      </c>
      <c r="E1848" s="116" t="s">
        <v>1509</v>
      </c>
      <c r="F1848" s="178" t="s">
        <v>66</v>
      </c>
      <c r="G1848" s="214">
        <v>0.43333333333333335</v>
      </c>
    </row>
    <row r="1849" spans="1:7" ht="30">
      <c r="A1849" s="135"/>
      <c r="B1849" s="168">
        <f t="shared" si="69"/>
        <v>1667</v>
      </c>
      <c r="C1849" s="116" t="s">
        <v>907</v>
      </c>
      <c r="D1849" s="115" t="s">
        <v>119</v>
      </c>
      <c r="E1849" s="116" t="s">
        <v>1510</v>
      </c>
      <c r="F1849" s="178" t="s">
        <v>66</v>
      </c>
      <c r="G1849" s="214">
        <v>0.70416666666666672</v>
      </c>
    </row>
    <row r="1850" spans="1:7" ht="30">
      <c r="A1850" s="135"/>
      <c r="B1850" s="168">
        <f t="shared" si="69"/>
        <v>1668</v>
      </c>
      <c r="C1850" s="116" t="s">
        <v>907</v>
      </c>
      <c r="D1850" s="115" t="s">
        <v>119</v>
      </c>
      <c r="E1850" s="116" t="s">
        <v>1511</v>
      </c>
      <c r="F1850" s="178" t="s">
        <v>66</v>
      </c>
      <c r="G1850" s="214">
        <v>0.87083333333333335</v>
      </c>
    </row>
    <row r="1851" spans="1:7" ht="30">
      <c r="A1851" s="135"/>
      <c r="B1851" s="168">
        <f t="shared" si="69"/>
        <v>1669</v>
      </c>
      <c r="C1851" s="116" t="s">
        <v>907</v>
      </c>
      <c r="D1851" s="115" t="s">
        <v>119</v>
      </c>
      <c r="E1851" s="116" t="s">
        <v>1512</v>
      </c>
      <c r="F1851" s="178" t="s">
        <v>66</v>
      </c>
      <c r="G1851" s="214">
        <v>0.8208333333333333</v>
      </c>
    </row>
    <row r="1852" spans="1:7" ht="30">
      <c r="A1852" s="135"/>
      <c r="B1852" s="168">
        <f t="shared" si="69"/>
        <v>1670</v>
      </c>
      <c r="C1852" s="116" t="s">
        <v>907</v>
      </c>
      <c r="D1852" s="115" t="s">
        <v>119</v>
      </c>
      <c r="E1852" s="116" t="s">
        <v>1513</v>
      </c>
      <c r="F1852" s="178" t="s">
        <v>66</v>
      </c>
      <c r="G1852" s="214">
        <v>1.0125000000000002</v>
      </c>
    </row>
    <row r="1853" spans="1:7" ht="30">
      <c r="A1853" s="135"/>
      <c r="B1853" s="168">
        <f t="shared" si="69"/>
        <v>1671</v>
      </c>
      <c r="C1853" s="116" t="s">
        <v>907</v>
      </c>
      <c r="D1853" s="115" t="s">
        <v>119</v>
      </c>
      <c r="E1853" s="116" t="s">
        <v>1514</v>
      </c>
      <c r="F1853" s="178" t="s">
        <v>66</v>
      </c>
      <c r="G1853" s="214">
        <v>0.99583333333333357</v>
      </c>
    </row>
    <row r="1854" spans="1:7" ht="30">
      <c r="A1854" s="135"/>
      <c r="B1854" s="168">
        <f t="shared" si="69"/>
        <v>1672</v>
      </c>
      <c r="C1854" s="117" t="s">
        <v>907</v>
      </c>
      <c r="D1854" s="115" t="s">
        <v>119</v>
      </c>
      <c r="E1854" s="117" t="s">
        <v>1515</v>
      </c>
      <c r="F1854" s="178" t="s">
        <v>66</v>
      </c>
      <c r="G1854" s="214">
        <v>0.79200000000000004</v>
      </c>
    </row>
    <row r="1855" spans="1:7" ht="30">
      <c r="A1855" s="135"/>
      <c r="B1855" s="168">
        <f t="shared" si="69"/>
        <v>1673</v>
      </c>
      <c r="C1855" s="117" t="s">
        <v>907</v>
      </c>
      <c r="D1855" s="115" t="s">
        <v>119</v>
      </c>
      <c r="E1855" s="117" t="s">
        <v>1516</v>
      </c>
      <c r="F1855" s="178" t="s">
        <v>66</v>
      </c>
      <c r="G1855" s="214">
        <v>0.6</v>
      </c>
    </row>
    <row r="1856" spans="1:7" ht="30">
      <c r="A1856" s="135"/>
      <c r="B1856" s="168">
        <f t="shared" si="69"/>
        <v>1674</v>
      </c>
      <c r="C1856" s="116" t="s">
        <v>907</v>
      </c>
      <c r="D1856" s="115" t="s">
        <v>119</v>
      </c>
      <c r="E1856" s="116" t="s">
        <v>1517</v>
      </c>
      <c r="F1856" s="178" t="s">
        <v>66</v>
      </c>
      <c r="G1856" s="214">
        <v>0.69166666666666665</v>
      </c>
    </row>
    <row r="1857" spans="1:7" ht="30">
      <c r="A1857" s="135"/>
      <c r="B1857" s="168">
        <f t="shared" si="69"/>
        <v>1675</v>
      </c>
      <c r="C1857" s="116" t="s">
        <v>907</v>
      </c>
      <c r="D1857" s="115" t="s">
        <v>119</v>
      </c>
      <c r="E1857" s="116" t="s">
        <v>1518</v>
      </c>
      <c r="F1857" s="178" t="s">
        <v>66</v>
      </c>
      <c r="G1857" s="214">
        <v>0.76666666666666661</v>
      </c>
    </row>
    <row r="1858" spans="1:7" ht="30">
      <c r="A1858" s="135"/>
      <c r="B1858" s="168">
        <f t="shared" si="69"/>
        <v>1676</v>
      </c>
      <c r="C1858" s="116" t="s">
        <v>907</v>
      </c>
      <c r="D1858" s="115" t="s">
        <v>119</v>
      </c>
      <c r="E1858" s="116" t="s">
        <v>1519</v>
      </c>
      <c r="F1858" s="178" t="s">
        <v>66</v>
      </c>
      <c r="G1858" s="214">
        <v>0.92916666666666681</v>
      </c>
    </row>
    <row r="1859" spans="1:7" ht="30">
      <c r="A1859" s="135"/>
      <c r="B1859" s="168">
        <f t="shared" si="69"/>
        <v>1677</v>
      </c>
      <c r="C1859" s="116" t="s">
        <v>907</v>
      </c>
      <c r="D1859" s="115" t="s">
        <v>119</v>
      </c>
      <c r="E1859" s="116" t="s">
        <v>1520</v>
      </c>
      <c r="F1859" s="178" t="s">
        <v>66</v>
      </c>
      <c r="G1859" s="214">
        <v>0.92500000000000004</v>
      </c>
    </row>
    <row r="1860" spans="1:7" ht="30">
      <c r="A1860" s="135"/>
      <c r="B1860" s="168">
        <f t="shared" si="69"/>
        <v>1678</v>
      </c>
      <c r="C1860" s="116" t="s">
        <v>907</v>
      </c>
      <c r="D1860" s="115" t="s">
        <v>119</v>
      </c>
      <c r="E1860" s="116" t="s">
        <v>1521</v>
      </c>
      <c r="F1860" s="178" t="s">
        <v>66</v>
      </c>
      <c r="G1860" s="214">
        <v>1.1083333333333334</v>
      </c>
    </row>
    <row r="1861" spans="1:7" ht="30">
      <c r="A1861" s="135"/>
      <c r="B1861" s="168">
        <f t="shared" si="69"/>
        <v>1679</v>
      </c>
      <c r="C1861" s="116" t="s">
        <v>907</v>
      </c>
      <c r="D1861" s="115" t="s">
        <v>119</v>
      </c>
      <c r="E1861" s="116" t="s">
        <v>1522</v>
      </c>
      <c r="F1861" s="178" t="s">
        <v>66</v>
      </c>
      <c r="G1861" s="214">
        <v>1.1208333333333333</v>
      </c>
    </row>
    <row r="1862" spans="1:7" ht="30">
      <c r="A1862" s="135"/>
      <c r="B1862" s="168">
        <f t="shared" si="69"/>
        <v>1680</v>
      </c>
      <c r="C1862" s="116" t="s">
        <v>907</v>
      </c>
      <c r="D1862" s="115" t="s">
        <v>119</v>
      </c>
      <c r="E1862" s="116" t="s">
        <v>1523</v>
      </c>
      <c r="F1862" s="178" t="s">
        <v>66</v>
      </c>
      <c r="G1862" s="214">
        <v>0.58399999999999996</v>
      </c>
    </row>
    <row r="1863" spans="1:7" ht="30">
      <c r="A1863" s="135"/>
      <c r="B1863" s="168">
        <f t="shared" si="69"/>
        <v>1681</v>
      </c>
      <c r="C1863" s="116" t="s">
        <v>847</v>
      </c>
      <c r="D1863" s="115" t="s">
        <v>138</v>
      </c>
      <c r="E1863" s="116" t="s">
        <v>908</v>
      </c>
      <c r="F1863" s="178" t="s">
        <v>1961</v>
      </c>
      <c r="G1863" s="214">
        <v>0.17199999999999999</v>
      </c>
    </row>
    <row r="1864" spans="1:7" ht="15">
      <c r="A1864" s="268" t="s">
        <v>2123</v>
      </c>
      <c r="B1864" s="238"/>
      <c r="C1864" s="151" t="s">
        <v>909</v>
      </c>
      <c r="D1864" s="151"/>
      <c r="E1864" s="151"/>
      <c r="F1864" s="178"/>
      <c r="G1864" s="214"/>
    </row>
    <row r="1865" spans="1:7" ht="15">
      <c r="A1865" s="143"/>
      <c r="B1865" s="168">
        <f>B1863+1</f>
        <v>1682</v>
      </c>
      <c r="C1865" s="116" t="s">
        <v>910</v>
      </c>
      <c r="D1865" s="115" t="s">
        <v>119</v>
      </c>
      <c r="E1865" s="116" t="s">
        <v>1384</v>
      </c>
      <c r="F1865" s="178" t="s">
        <v>66</v>
      </c>
      <c r="G1865" s="214">
        <v>3.3333333333333333E-2</v>
      </c>
    </row>
    <row r="1866" spans="1:7" ht="15">
      <c r="A1866" s="143"/>
      <c r="B1866" s="168">
        <f>B1865+1</f>
        <v>1683</v>
      </c>
      <c r="C1866" s="116" t="s">
        <v>910</v>
      </c>
      <c r="D1866" s="115" t="s">
        <v>119</v>
      </c>
      <c r="E1866" s="116" t="s">
        <v>1385</v>
      </c>
      <c r="F1866" s="178" t="s">
        <v>66</v>
      </c>
      <c r="G1866" s="214">
        <v>4.1666666666666671E-2</v>
      </c>
    </row>
    <row r="1867" spans="1:7" ht="15">
      <c r="A1867" s="143"/>
      <c r="B1867" s="168">
        <f>B1866+1</f>
        <v>1684</v>
      </c>
      <c r="C1867" s="116" t="s">
        <v>910</v>
      </c>
      <c r="D1867" s="115" t="s">
        <v>119</v>
      </c>
      <c r="E1867" s="116" t="s">
        <v>1386</v>
      </c>
      <c r="F1867" s="178" t="s">
        <v>66</v>
      </c>
      <c r="G1867" s="214">
        <v>5.8333333333333341E-2</v>
      </c>
    </row>
    <row r="1868" spans="1:7" ht="15">
      <c r="A1868" s="143"/>
      <c r="B1868" s="168">
        <f t="shared" ref="B1868:B1874" si="70">B1867+1</f>
        <v>1685</v>
      </c>
      <c r="C1868" s="116" t="s">
        <v>910</v>
      </c>
      <c r="D1868" s="115" t="s">
        <v>119</v>
      </c>
      <c r="E1868" s="116" t="s">
        <v>1387</v>
      </c>
      <c r="F1868" s="178" t="s">
        <v>66</v>
      </c>
      <c r="G1868" s="214">
        <v>6.6666666666666666E-2</v>
      </c>
    </row>
    <row r="1869" spans="1:7" ht="15">
      <c r="A1869" s="143"/>
      <c r="B1869" s="168">
        <f t="shared" si="70"/>
        <v>1686</v>
      </c>
      <c r="C1869" s="116" t="s">
        <v>911</v>
      </c>
      <c r="D1869" s="115" t="s">
        <v>119</v>
      </c>
      <c r="E1869" s="116" t="s">
        <v>1388</v>
      </c>
      <c r="F1869" s="178" t="s">
        <v>66</v>
      </c>
      <c r="G1869" s="214">
        <v>0.33333333333333337</v>
      </c>
    </row>
    <row r="1870" spans="1:7" ht="15">
      <c r="A1870" s="143"/>
      <c r="B1870" s="168">
        <f t="shared" si="70"/>
        <v>1687</v>
      </c>
      <c r="C1870" s="116" t="s">
        <v>911</v>
      </c>
      <c r="D1870" s="115" t="s">
        <v>119</v>
      </c>
      <c r="E1870" s="116" t="s">
        <v>1389</v>
      </c>
      <c r="F1870" s="178" t="s">
        <v>66</v>
      </c>
      <c r="G1870" s="214">
        <v>7.4999999999999997E-2</v>
      </c>
    </row>
    <row r="1871" spans="1:7" ht="15">
      <c r="A1871" s="143"/>
      <c r="B1871" s="168">
        <f t="shared" si="70"/>
        <v>1688</v>
      </c>
      <c r="C1871" s="116" t="s">
        <v>911</v>
      </c>
      <c r="D1871" s="115" t="s">
        <v>119</v>
      </c>
      <c r="E1871" s="116" t="s">
        <v>2227</v>
      </c>
      <c r="F1871" s="178" t="s">
        <v>66</v>
      </c>
      <c r="G1871" s="214">
        <v>8.3333333333333343E-2</v>
      </c>
    </row>
    <row r="1872" spans="1:7" ht="15">
      <c r="A1872" s="143"/>
      <c r="B1872" s="168">
        <f t="shared" si="70"/>
        <v>1689</v>
      </c>
      <c r="C1872" s="116" t="s">
        <v>911</v>
      </c>
      <c r="D1872" s="115" t="s">
        <v>119</v>
      </c>
      <c r="E1872" s="116" t="s">
        <v>1390</v>
      </c>
      <c r="F1872" s="178" t="s">
        <v>66</v>
      </c>
      <c r="G1872" s="214">
        <v>0.1</v>
      </c>
    </row>
    <row r="1873" spans="1:7" ht="15">
      <c r="A1873" s="143"/>
      <c r="B1873" s="168">
        <f t="shared" si="70"/>
        <v>1690</v>
      </c>
      <c r="C1873" s="116" t="s">
        <v>912</v>
      </c>
      <c r="D1873" s="115" t="s">
        <v>119</v>
      </c>
      <c r="E1873" s="116" t="s">
        <v>1391</v>
      </c>
      <c r="F1873" s="178" t="s">
        <v>66</v>
      </c>
      <c r="G1873" s="214">
        <v>0.33333333333333337</v>
      </c>
    </row>
    <row r="1874" spans="1:7" ht="30">
      <c r="A1874" s="143"/>
      <c r="B1874" s="168">
        <f t="shared" si="70"/>
        <v>1691</v>
      </c>
      <c r="C1874" s="116" t="s">
        <v>269</v>
      </c>
      <c r="D1874" s="115" t="s">
        <v>913</v>
      </c>
      <c r="E1874" s="116" t="s">
        <v>1740</v>
      </c>
      <c r="F1874" s="178" t="s">
        <v>1961</v>
      </c>
      <c r="G1874" s="214">
        <v>0.64</v>
      </c>
    </row>
    <row r="1875" spans="1:7" ht="15">
      <c r="A1875" s="268" t="s">
        <v>2124</v>
      </c>
      <c r="B1875" s="238"/>
      <c r="C1875" s="118" t="s">
        <v>914</v>
      </c>
      <c r="D1875" s="115"/>
      <c r="E1875" s="116"/>
      <c r="F1875" s="178"/>
      <c r="G1875" s="214"/>
    </row>
    <row r="1876" spans="1:7" ht="15">
      <c r="A1876" s="143"/>
      <c r="B1876" s="168">
        <f>B1874+1</f>
        <v>1692</v>
      </c>
      <c r="C1876" s="116" t="s">
        <v>915</v>
      </c>
      <c r="D1876" s="115" t="s">
        <v>135</v>
      </c>
      <c r="E1876" s="116" t="s">
        <v>1678</v>
      </c>
      <c r="F1876" s="178" t="s">
        <v>66</v>
      </c>
      <c r="G1876" s="214">
        <v>2.16</v>
      </c>
    </row>
    <row r="1877" spans="1:7" ht="15">
      <c r="A1877" s="143"/>
      <c r="B1877" s="168">
        <f>B1876+1</f>
        <v>1693</v>
      </c>
      <c r="C1877" s="116" t="s">
        <v>915</v>
      </c>
      <c r="D1877" s="115" t="s">
        <v>135</v>
      </c>
      <c r="E1877" s="116" t="s">
        <v>1679</v>
      </c>
      <c r="F1877" s="178" t="s">
        <v>66</v>
      </c>
      <c r="G1877" s="214">
        <v>2.88</v>
      </c>
    </row>
    <row r="1878" spans="1:7" ht="15">
      <c r="A1878" s="143"/>
      <c r="B1878" s="168">
        <f>B1877+1</f>
        <v>1694</v>
      </c>
      <c r="C1878" s="116" t="s">
        <v>907</v>
      </c>
      <c r="D1878" s="115" t="s">
        <v>124</v>
      </c>
      <c r="E1878" s="116" t="s">
        <v>916</v>
      </c>
      <c r="F1878" s="178" t="s">
        <v>66</v>
      </c>
      <c r="G1878" s="214">
        <v>0.12</v>
      </c>
    </row>
    <row r="1879" spans="1:7" ht="15">
      <c r="A1879" s="143"/>
      <c r="B1879" s="168">
        <f>B1878+1</f>
        <v>1695</v>
      </c>
      <c r="C1879" s="116" t="s">
        <v>907</v>
      </c>
      <c r="D1879" s="115" t="s">
        <v>124</v>
      </c>
      <c r="E1879" s="116" t="s">
        <v>917</v>
      </c>
      <c r="F1879" s="178" t="s">
        <v>66</v>
      </c>
      <c r="G1879" s="214">
        <v>0.12</v>
      </c>
    </row>
    <row r="1880" spans="1:7" ht="15">
      <c r="A1880" s="268" t="s">
        <v>2125</v>
      </c>
      <c r="B1880" s="238"/>
      <c r="C1880" s="151" t="s">
        <v>918</v>
      </c>
      <c r="D1880" s="151"/>
      <c r="E1880" s="151"/>
      <c r="F1880" s="178"/>
      <c r="G1880" s="214"/>
    </row>
    <row r="1881" spans="1:7" ht="15">
      <c r="A1881" s="143"/>
      <c r="B1881" s="168">
        <f>B1879+1</f>
        <v>1696</v>
      </c>
      <c r="C1881" s="119" t="s">
        <v>919</v>
      </c>
      <c r="D1881" s="115" t="s">
        <v>135</v>
      </c>
      <c r="E1881" s="120" t="s">
        <v>1663</v>
      </c>
      <c r="F1881" s="178" t="s">
        <v>384</v>
      </c>
      <c r="G1881" s="214">
        <v>3.833333333333333</v>
      </c>
    </row>
    <row r="1882" spans="1:7" ht="15">
      <c r="A1882" s="143"/>
      <c r="B1882" s="168">
        <f>B1881+1</f>
        <v>1697</v>
      </c>
      <c r="C1882" s="119" t="s">
        <v>919</v>
      </c>
      <c r="D1882" s="115" t="s">
        <v>135</v>
      </c>
      <c r="E1882" s="120" t="s">
        <v>1664</v>
      </c>
      <c r="F1882" s="178" t="s">
        <v>384</v>
      </c>
      <c r="G1882" s="214">
        <v>4.0833333333333339</v>
      </c>
    </row>
    <row r="1883" spans="1:7" ht="15">
      <c r="A1883" s="143"/>
      <c r="B1883" s="168">
        <f>B1882+1</f>
        <v>1698</v>
      </c>
      <c r="C1883" s="119" t="s">
        <v>919</v>
      </c>
      <c r="D1883" s="115" t="s">
        <v>135</v>
      </c>
      <c r="E1883" s="120" t="s">
        <v>1585</v>
      </c>
      <c r="F1883" s="178" t="s">
        <v>384</v>
      </c>
      <c r="G1883" s="214">
        <v>3.0583333333333336</v>
      </c>
    </row>
    <row r="1884" spans="1:7" ht="15">
      <c r="A1884" s="143"/>
      <c r="B1884" s="168">
        <f>B1883+1</f>
        <v>1699</v>
      </c>
      <c r="C1884" s="119" t="s">
        <v>919</v>
      </c>
      <c r="D1884" s="115" t="s">
        <v>135</v>
      </c>
      <c r="E1884" s="120" t="s">
        <v>920</v>
      </c>
      <c r="F1884" s="178" t="s">
        <v>384</v>
      </c>
      <c r="G1884" s="214">
        <v>4.625</v>
      </c>
    </row>
    <row r="1885" spans="1:7" ht="18">
      <c r="A1885" s="269"/>
      <c r="B1885" s="238"/>
      <c r="C1885" s="266" t="s">
        <v>921</v>
      </c>
      <c r="D1885" s="230"/>
      <c r="E1885" s="230"/>
      <c r="F1885" s="270"/>
      <c r="G1885" s="214"/>
    </row>
    <row r="1886" spans="1:7" ht="15">
      <c r="A1886" s="271" t="s">
        <v>2126</v>
      </c>
      <c r="B1886" s="238"/>
      <c r="C1886" s="151" t="s">
        <v>1524</v>
      </c>
      <c r="D1886" s="151"/>
      <c r="E1886" s="151"/>
      <c r="F1886" s="238"/>
      <c r="G1886" s="214"/>
    </row>
    <row r="1887" spans="1:7" ht="15">
      <c r="A1887" s="190"/>
      <c r="B1887" s="168">
        <f>B1884+1</f>
        <v>1700</v>
      </c>
      <c r="C1887" s="116" t="s">
        <v>1525</v>
      </c>
      <c r="D1887" s="168" t="s">
        <v>87</v>
      </c>
      <c r="E1887" s="116" t="s">
        <v>922</v>
      </c>
      <c r="F1887" s="178" t="s">
        <v>384</v>
      </c>
      <c r="G1887" s="214">
        <v>165</v>
      </c>
    </row>
    <row r="1888" spans="1:7" ht="15">
      <c r="A1888" s="271" t="s">
        <v>2127</v>
      </c>
      <c r="B1888" s="238"/>
      <c r="C1888" s="151" t="s">
        <v>923</v>
      </c>
      <c r="D1888" s="151"/>
      <c r="E1888" s="151"/>
      <c r="F1888" s="230"/>
      <c r="G1888" s="214"/>
    </row>
    <row r="1889" spans="1:7" ht="15">
      <c r="A1889" s="272"/>
      <c r="B1889" s="168">
        <f>B1887+1</f>
        <v>1701</v>
      </c>
      <c r="C1889" s="116" t="s">
        <v>924</v>
      </c>
      <c r="D1889" s="168" t="s">
        <v>87</v>
      </c>
      <c r="E1889" s="116"/>
      <c r="F1889" s="178" t="s">
        <v>384</v>
      </c>
      <c r="G1889" s="214" t="s">
        <v>1902</v>
      </c>
    </row>
    <row r="1890" spans="1:7" ht="69.75" customHeight="1">
      <c r="A1890" s="272"/>
      <c r="B1890" s="238"/>
      <c r="C1890" s="273" t="s">
        <v>925</v>
      </c>
      <c r="D1890" s="273"/>
      <c r="E1890" s="273"/>
      <c r="F1890" s="273"/>
      <c r="G1890" s="214"/>
    </row>
    <row r="1891" spans="1:7" ht="15">
      <c r="A1891" s="271" t="s">
        <v>2128</v>
      </c>
      <c r="B1891" s="168"/>
      <c r="C1891" s="151" t="s">
        <v>1526</v>
      </c>
      <c r="D1891" s="151"/>
      <c r="E1891" s="151"/>
      <c r="F1891" s="230"/>
      <c r="G1891" s="214"/>
    </row>
    <row r="1892" spans="1:7" ht="15">
      <c r="A1892" s="272"/>
      <c r="B1892" s="168">
        <f>B1889+1</f>
        <v>1702</v>
      </c>
      <c r="C1892" s="116" t="s">
        <v>926</v>
      </c>
      <c r="D1892" s="168" t="s">
        <v>140</v>
      </c>
      <c r="E1892" s="116" t="s">
        <v>927</v>
      </c>
      <c r="F1892" s="178" t="s">
        <v>252</v>
      </c>
      <c r="G1892" s="214">
        <v>0.38080000000000003</v>
      </c>
    </row>
    <row r="1893" spans="1:7" ht="15">
      <c r="A1893" s="271" t="s">
        <v>2129</v>
      </c>
      <c r="B1893" s="238"/>
      <c r="C1893" s="151" t="s">
        <v>928</v>
      </c>
      <c r="D1893" s="151"/>
      <c r="E1893" s="151"/>
      <c r="F1893" s="230"/>
      <c r="G1893" s="214"/>
    </row>
    <row r="1894" spans="1:7" ht="15">
      <c r="A1894" s="272"/>
      <c r="B1894" s="168">
        <f>B1892+1</f>
        <v>1703</v>
      </c>
      <c r="C1894" s="116" t="s">
        <v>928</v>
      </c>
      <c r="D1894" s="168" t="s">
        <v>140</v>
      </c>
      <c r="E1894" s="116"/>
      <c r="F1894" s="178" t="s">
        <v>252</v>
      </c>
      <c r="G1894" s="214">
        <v>0.38500000000000001</v>
      </c>
    </row>
    <row r="1895" spans="1:7" ht="18">
      <c r="A1895" s="272"/>
      <c r="B1895" s="238"/>
      <c r="C1895" s="266" t="s">
        <v>929</v>
      </c>
      <c r="D1895" s="230"/>
      <c r="E1895" s="230"/>
      <c r="F1895" s="230"/>
      <c r="G1895" s="214"/>
    </row>
    <row r="1896" spans="1:7" ht="15">
      <c r="A1896" s="271" t="s">
        <v>2130</v>
      </c>
      <c r="B1896" s="168"/>
      <c r="C1896" s="151" t="s">
        <v>930</v>
      </c>
      <c r="D1896" s="151"/>
      <c r="E1896" s="151"/>
      <c r="F1896" s="230"/>
      <c r="G1896" s="214"/>
    </row>
    <row r="1897" spans="1:7" ht="15">
      <c r="B1897" s="168">
        <f>B1894+1</f>
        <v>1704</v>
      </c>
      <c r="C1897" s="117" t="s">
        <v>275</v>
      </c>
      <c r="D1897" s="168" t="s">
        <v>119</v>
      </c>
      <c r="E1897" s="117" t="s">
        <v>1309</v>
      </c>
      <c r="F1897" s="178" t="s">
        <v>66</v>
      </c>
      <c r="G1897" s="214" t="s">
        <v>1902</v>
      </c>
    </row>
    <row r="1898" spans="1:7" ht="15">
      <c r="A1898" s="271" t="s">
        <v>2276</v>
      </c>
      <c r="B1898" s="238"/>
      <c r="C1898" s="151" t="s">
        <v>931</v>
      </c>
      <c r="D1898" s="168"/>
      <c r="E1898" s="151"/>
      <c r="F1898" s="261"/>
      <c r="G1898" s="214"/>
    </row>
    <row r="1899" spans="1:7" ht="15">
      <c r="A1899" s="272"/>
      <c r="B1899" s="168">
        <f>B1897+1</f>
        <v>1705</v>
      </c>
      <c r="C1899" s="117" t="s">
        <v>275</v>
      </c>
      <c r="D1899" s="168" t="s">
        <v>119</v>
      </c>
      <c r="E1899" s="117" t="s">
        <v>1310</v>
      </c>
      <c r="F1899" s="178" t="s">
        <v>66</v>
      </c>
      <c r="G1899" s="214" t="s">
        <v>1902</v>
      </c>
    </row>
    <row r="1900" spans="1:7" ht="15">
      <c r="A1900" s="271" t="s">
        <v>2277</v>
      </c>
      <c r="B1900" s="238"/>
      <c r="C1900" s="151" t="s">
        <v>932</v>
      </c>
      <c r="D1900" s="151"/>
      <c r="E1900" s="151"/>
      <c r="F1900" s="215"/>
      <c r="G1900" s="214"/>
    </row>
    <row r="1901" spans="1:7" ht="15">
      <c r="A1901" s="272"/>
      <c r="B1901" s="168">
        <f>B1899+1</f>
        <v>1706</v>
      </c>
      <c r="C1901" s="118" t="s">
        <v>933</v>
      </c>
      <c r="D1901" s="168" t="s">
        <v>138</v>
      </c>
      <c r="E1901" s="116" t="s">
        <v>934</v>
      </c>
      <c r="F1901" s="168" t="s">
        <v>252</v>
      </c>
      <c r="G1901" s="214">
        <v>0.92916666666666681</v>
      </c>
    </row>
    <row r="1902" spans="1:7" ht="15">
      <c r="A1902" s="272"/>
      <c r="B1902" s="168">
        <f>B1901+1</f>
        <v>1707</v>
      </c>
      <c r="C1902" s="118" t="s">
        <v>933</v>
      </c>
      <c r="D1902" s="168" t="s">
        <v>138</v>
      </c>
      <c r="E1902" s="118" t="s">
        <v>935</v>
      </c>
      <c r="F1902" s="168" t="s">
        <v>252</v>
      </c>
      <c r="G1902" s="214">
        <v>0.85000000000000009</v>
      </c>
    </row>
    <row r="1903" spans="1:7" ht="15">
      <c r="A1903" s="272"/>
      <c r="B1903" s="168">
        <f>B1902+1</f>
        <v>1708</v>
      </c>
      <c r="C1903" s="118" t="s">
        <v>933</v>
      </c>
      <c r="D1903" s="168" t="s">
        <v>138</v>
      </c>
      <c r="E1903" s="116" t="s">
        <v>936</v>
      </c>
      <c r="F1903" s="168" t="s">
        <v>252</v>
      </c>
      <c r="G1903" s="214">
        <v>0.85000000000000009</v>
      </c>
    </row>
    <row r="1904" spans="1:7" ht="15">
      <c r="A1904" s="272"/>
      <c r="B1904" s="168">
        <f t="shared" ref="B1904:B1909" si="71">B1903+1</f>
        <v>1709</v>
      </c>
      <c r="C1904" s="118" t="s">
        <v>933</v>
      </c>
      <c r="D1904" s="168" t="s">
        <v>138</v>
      </c>
      <c r="E1904" s="116" t="s">
        <v>937</v>
      </c>
      <c r="F1904" s="168" t="s">
        <v>252</v>
      </c>
      <c r="G1904" s="214">
        <v>0.80833333333333335</v>
      </c>
    </row>
    <row r="1905" spans="1:7" ht="15">
      <c r="A1905" s="272"/>
      <c r="B1905" s="168">
        <f t="shared" si="71"/>
        <v>1710</v>
      </c>
      <c r="C1905" s="118" t="s">
        <v>933</v>
      </c>
      <c r="D1905" s="168" t="s">
        <v>138</v>
      </c>
      <c r="E1905" s="116" t="s">
        <v>938</v>
      </c>
      <c r="F1905" s="168" t="s">
        <v>252</v>
      </c>
      <c r="G1905" s="214">
        <v>0.80833333333333335</v>
      </c>
    </row>
    <row r="1906" spans="1:7" ht="15">
      <c r="A1906" s="272"/>
      <c r="B1906" s="168">
        <f t="shared" si="71"/>
        <v>1711</v>
      </c>
      <c r="C1906" s="118" t="s">
        <v>933</v>
      </c>
      <c r="D1906" s="168" t="s">
        <v>138</v>
      </c>
      <c r="E1906" s="116" t="s">
        <v>934</v>
      </c>
      <c r="F1906" s="178" t="s">
        <v>1444</v>
      </c>
      <c r="G1906" s="214">
        <v>1.1666666666666667</v>
      </c>
    </row>
    <row r="1907" spans="1:7" ht="15">
      <c r="A1907" s="272"/>
      <c r="B1907" s="168">
        <f t="shared" si="71"/>
        <v>1712</v>
      </c>
      <c r="C1907" s="118" t="s">
        <v>933</v>
      </c>
      <c r="D1907" s="168" t="s">
        <v>138</v>
      </c>
      <c r="E1907" s="118" t="s">
        <v>935</v>
      </c>
      <c r="F1907" s="178" t="s">
        <v>1444</v>
      </c>
      <c r="G1907" s="214">
        <v>1.1666666666666667</v>
      </c>
    </row>
    <row r="1908" spans="1:7" ht="15">
      <c r="A1908" s="272"/>
      <c r="B1908" s="168">
        <f t="shared" si="71"/>
        <v>1713</v>
      </c>
      <c r="C1908" s="118" t="s">
        <v>933</v>
      </c>
      <c r="D1908" s="168" t="s">
        <v>138</v>
      </c>
      <c r="E1908" s="116" t="s">
        <v>1586</v>
      </c>
      <c r="F1908" s="178" t="s">
        <v>1444</v>
      </c>
      <c r="G1908" s="214">
        <v>1.1666666666666667</v>
      </c>
    </row>
    <row r="1909" spans="1:7" ht="15">
      <c r="A1909" s="272"/>
      <c r="B1909" s="168">
        <f t="shared" si="71"/>
        <v>1714</v>
      </c>
      <c r="C1909" s="118" t="s">
        <v>933</v>
      </c>
      <c r="D1909" s="168" t="s">
        <v>138</v>
      </c>
      <c r="E1909" s="116" t="s">
        <v>1587</v>
      </c>
      <c r="F1909" s="178" t="s">
        <v>1444</v>
      </c>
      <c r="G1909" s="214">
        <v>1.1666666666666667</v>
      </c>
    </row>
    <row r="1910" spans="1:7" ht="15">
      <c r="A1910" s="271" t="s">
        <v>2278</v>
      </c>
      <c r="B1910" s="238"/>
      <c r="C1910" s="151" t="s">
        <v>939</v>
      </c>
      <c r="D1910" s="151"/>
      <c r="E1910" s="151"/>
      <c r="F1910" s="215"/>
      <c r="G1910" s="214"/>
    </row>
    <row r="1911" spans="1:7" ht="16.2">
      <c r="B1911" s="168">
        <f>B1909+1</f>
        <v>1715</v>
      </c>
      <c r="C1911" s="116" t="s">
        <v>939</v>
      </c>
      <c r="D1911" s="168" t="s">
        <v>2157</v>
      </c>
      <c r="E1911" s="116"/>
      <c r="F1911" s="168" t="s">
        <v>66</v>
      </c>
      <c r="G1911" s="214" t="s">
        <v>1902</v>
      </c>
    </row>
    <row r="1912" spans="1:7" ht="15">
      <c r="A1912" s="271" t="s">
        <v>2279</v>
      </c>
      <c r="B1912" s="238"/>
      <c r="C1912" s="151" t="s">
        <v>940</v>
      </c>
      <c r="D1912" s="151"/>
      <c r="E1912" s="151"/>
      <c r="F1912" s="215"/>
      <c r="G1912" s="206"/>
    </row>
    <row r="1913" spans="1:7" ht="15">
      <c r="A1913" s="272"/>
      <c r="B1913" s="168">
        <f>B1911+1</f>
        <v>1716</v>
      </c>
      <c r="C1913" s="116" t="s">
        <v>940</v>
      </c>
      <c r="D1913" s="168" t="s">
        <v>138</v>
      </c>
      <c r="E1913" s="116"/>
      <c r="F1913" s="168" t="s">
        <v>66</v>
      </c>
      <c r="G1913" s="214">
        <v>0.70833333333333337</v>
      </c>
    </row>
    <row r="1914" spans="1:7" ht="15">
      <c r="A1914" s="271" t="s">
        <v>2280</v>
      </c>
      <c r="B1914" s="238"/>
      <c r="C1914" s="151" t="s">
        <v>941</v>
      </c>
      <c r="D1914" s="151"/>
      <c r="E1914" s="151"/>
      <c r="F1914" s="215"/>
      <c r="G1914" s="214"/>
    </row>
    <row r="1915" spans="1:7" ht="15">
      <c r="A1915" s="272"/>
      <c r="B1915" s="168">
        <f>B1913+1</f>
        <v>1717</v>
      </c>
      <c r="C1915" s="116" t="s">
        <v>942</v>
      </c>
      <c r="D1915" s="168" t="s">
        <v>140</v>
      </c>
      <c r="E1915" s="116" t="s">
        <v>943</v>
      </c>
      <c r="F1915" s="168" t="s">
        <v>252</v>
      </c>
      <c r="G1915" s="214" t="s">
        <v>1902</v>
      </c>
    </row>
    <row r="1916" spans="1:7" ht="15">
      <c r="A1916" s="271" t="s">
        <v>2281</v>
      </c>
      <c r="B1916" s="238"/>
      <c r="C1916" s="151" t="s">
        <v>944</v>
      </c>
      <c r="D1916" s="151"/>
      <c r="E1916" s="151"/>
      <c r="F1916" s="215"/>
      <c r="G1916" s="214"/>
    </row>
    <row r="1917" spans="1:7" ht="15">
      <c r="A1917" s="272"/>
      <c r="B1917" s="168">
        <f>B1915+1</f>
        <v>1718</v>
      </c>
      <c r="C1917" s="121" t="s">
        <v>945</v>
      </c>
      <c r="D1917" s="168" t="s">
        <v>119</v>
      </c>
      <c r="E1917" s="121" t="s">
        <v>946</v>
      </c>
      <c r="F1917" s="178" t="s">
        <v>1444</v>
      </c>
      <c r="G1917" s="214">
        <v>2.92</v>
      </c>
    </row>
    <row r="1918" spans="1:7" ht="15">
      <c r="A1918" s="271" t="s">
        <v>2282</v>
      </c>
      <c r="B1918" s="238"/>
      <c r="C1918" s="151" t="s">
        <v>947</v>
      </c>
      <c r="D1918" s="151"/>
      <c r="E1918" s="151"/>
      <c r="F1918" s="215"/>
      <c r="G1918" s="214"/>
    </row>
    <row r="1919" spans="1:7" ht="30">
      <c r="A1919" s="272"/>
      <c r="B1919" s="168">
        <f>B1917+1</f>
        <v>1719</v>
      </c>
      <c r="C1919" s="121" t="s">
        <v>948</v>
      </c>
      <c r="D1919" s="168" t="s">
        <v>138</v>
      </c>
      <c r="E1919" s="121" t="s">
        <v>1311</v>
      </c>
      <c r="F1919" s="178" t="s">
        <v>1288</v>
      </c>
      <c r="G1919" s="214">
        <v>0.60833333333333339</v>
      </c>
    </row>
    <row r="1920" spans="1:7" ht="30">
      <c r="A1920" s="272"/>
      <c r="B1920" s="168">
        <f>B1919+1</f>
        <v>1720</v>
      </c>
      <c r="C1920" s="121" t="s">
        <v>948</v>
      </c>
      <c r="D1920" s="168" t="s">
        <v>138</v>
      </c>
      <c r="E1920" s="121" t="s">
        <v>1311</v>
      </c>
      <c r="F1920" s="178" t="s">
        <v>1290</v>
      </c>
      <c r="G1920" s="214">
        <v>0.625</v>
      </c>
    </row>
    <row r="1921" spans="1:7" ht="15">
      <c r="A1921" s="271" t="s">
        <v>2283</v>
      </c>
      <c r="B1921" s="238"/>
      <c r="C1921" s="151" t="s">
        <v>949</v>
      </c>
      <c r="D1921" s="151"/>
      <c r="E1921" s="151"/>
      <c r="F1921" s="215"/>
      <c r="G1921" s="214"/>
    </row>
    <row r="1922" spans="1:7" ht="15">
      <c r="B1922" s="168">
        <f>B1920+1</f>
        <v>1721</v>
      </c>
      <c r="C1922" s="127" t="s">
        <v>950</v>
      </c>
      <c r="D1922" s="168" t="s">
        <v>124</v>
      </c>
      <c r="E1922" s="127" t="s">
        <v>1312</v>
      </c>
      <c r="F1922" s="178" t="s">
        <v>505</v>
      </c>
      <c r="G1922" s="214" t="s">
        <v>1902</v>
      </c>
    </row>
    <row r="1923" spans="1:7" ht="15">
      <c r="A1923" s="271" t="s">
        <v>2284</v>
      </c>
      <c r="B1923" s="238"/>
      <c r="C1923" s="151" t="s">
        <v>951</v>
      </c>
      <c r="D1923" s="151"/>
      <c r="E1923" s="151"/>
      <c r="F1923" s="215"/>
      <c r="G1923" s="214" t="s">
        <v>1902</v>
      </c>
    </row>
    <row r="1924" spans="1:7" ht="15">
      <c r="A1924" s="272"/>
      <c r="B1924" s="168">
        <f>B1922+1</f>
        <v>1722</v>
      </c>
      <c r="C1924" s="121" t="s">
        <v>2131</v>
      </c>
      <c r="D1924" s="168" t="s">
        <v>135</v>
      </c>
      <c r="E1924" s="121" t="s">
        <v>952</v>
      </c>
      <c r="F1924" s="168" t="s">
        <v>252</v>
      </c>
      <c r="G1924" s="214">
        <v>1.1666666666666667</v>
      </c>
    </row>
    <row r="1925" spans="1:7" ht="15">
      <c r="A1925" s="271" t="s">
        <v>2285</v>
      </c>
      <c r="B1925" s="238"/>
      <c r="C1925" s="151" t="s">
        <v>953</v>
      </c>
      <c r="D1925" s="151"/>
      <c r="E1925" s="151"/>
      <c r="F1925" s="215"/>
      <c r="G1925" s="214"/>
    </row>
    <row r="1926" spans="1:7" ht="30">
      <c r="A1926" s="272"/>
      <c r="B1926" s="168">
        <f>B1924+1</f>
        <v>1723</v>
      </c>
      <c r="C1926" s="121" t="s">
        <v>954</v>
      </c>
      <c r="D1926" s="168" t="s">
        <v>135</v>
      </c>
      <c r="E1926" s="121" t="s">
        <v>952</v>
      </c>
      <c r="F1926" s="178" t="s">
        <v>1958</v>
      </c>
      <c r="G1926" s="214">
        <v>0.95833333333333326</v>
      </c>
    </row>
    <row r="1927" spans="1:7" ht="15">
      <c r="A1927" s="271" t="s">
        <v>2286</v>
      </c>
      <c r="B1927" s="238"/>
      <c r="C1927" s="151" t="s">
        <v>955</v>
      </c>
      <c r="D1927" s="151"/>
      <c r="E1927" s="151"/>
      <c r="F1927" s="215"/>
      <c r="G1927" s="214"/>
    </row>
    <row r="1928" spans="1:7" ht="15">
      <c r="B1928" s="168">
        <f>B1926+1</f>
        <v>1724</v>
      </c>
      <c r="C1928" s="121" t="s">
        <v>956</v>
      </c>
      <c r="D1928" s="168" t="s">
        <v>119</v>
      </c>
      <c r="E1928" s="121" t="s">
        <v>957</v>
      </c>
      <c r="F1928" s="178" t="s">
        <v>66</v>
      </c>
      <c r="G1928" s="214">
        <v>24</v>
      </c>
    </row>
    <row r="1929" spans="1:7" ht="15">
      <c r="A1929" s="272"/>
      <c r="B1929" s="168">
        <f>B1928+1</f>
        <v>1725</v>
      </c>
      <c r="C1929" s="121" t="s">
        <v>956</v>
      </c>
      <c r="D1929" s="168" t="s">
        <v>119</v>
      </c>
      <c r="E1929" s="121" t="s">
        <v>958</v>
      </c>
      <c r="F1929" s="178" t="s">
        <v>66</v>
      </c>
      <c r="G1929" s="214">
        <v>12</v>
      </c>
    </row>
    <row r="1930" spans="1:7" ht="30">
      <c r="A1930" s="272"/>
      <c r="B1930" s="168">
        <f>B1929+1</f>
        <v>1726</v>
      </c>
      <c r="C1930" s="121" t="s">
        <v>959</v>
      </c>
      <c r="D1930" s="168" t="s">
        <v>119</v>
      </c>
      <c r="E1930" s="121" t="s">
        <v>960</v>
      </c>
      <c r="F1930" s="178" t="s">
        <v>66</v>
      </c>
      <c r="G1930" s="214">
        <v>30</v>
      </c>
    </row>
    <row r="1931" spans="1:7" ht="15">
      <c r="A1931" s="272"/>
      <c r="B1931" s="168">
        <f>B1930+1</f>
        <v>1727</v>
      </c>
      <c r="C1931" s="121" t="s">
        <v>194</v>
      </c>
      <c r="D1931" s="168" t="s">
        <v>119</v>
      </c>
      <c r="E1931" s="121" t="s">
        <v>1313</v>
      </c>
      <c r="F1931" s="178" t="s">
        <v>66</v>
      </c>
      <c r="G1931" s="214">
        <v>10</v>
      </c>
    </row>
    <row r="1932" spans="1:7" ht="15">
      <c r="A1932" s="272"/>
      <c r="B1932" s="168">
        <f t="shared" ref="B1932:B1938" si="72">B1931+1</f>
        <v>1728</v>
      </c>
      <c r="C1932" s="121" t="s">
        <v>1589</v>
      </c>
      <c r="D1932" s="168" t="s">
        <v>119</v>
      </c>
      <c r="E1932" s="121" t="s">
        <v>1590</v>
      </c>
      <c r="F1932" s="178" t="s">
        <v>66</v>
      </c>
      <c r="G1932" s="214">
        <v>28</v>
      </c>
    </row>
    <row r="1933" spans="1:7" ht="15">
      <c r="A1933" s="272"/>
      <c r="B1933" s="168">
        <f t="shared" si="72"/>
        <v>1729</v>
      </c>
      <c r="C1933" s="121" t="s">
        <v>134</v>
      </c>
      <c r="D1933" s="168" t="s">
        <v>135</v>
      </c>
      <c r="E1933" s="116" t="s">
        <v>961</v>
      </c>
      <c r="F1933" s="178" t="s">
        <v>66</v>
      </c>
      <c r="G1933" s="214">
        <v>8.4</v>
      </c>
    </row>
    <row r="1934" spans="1:7" ht="15">
      <c r="A1934" s="272"/>
      <c r="B1934" s="168">
        <f t="shared" si="72"/>
        <v>1730</v>
      </c>
      <c r="C1934" s="116" t="s">
        <v>1591</v>
      </c>
      <c r="D1934" s="168" t="s">
        <v>1592</v>
      </c>
      <c r="E1934" s="116" t="s">
        <v>1593</v>
      </c>
      <c r="F1934" s="178" t="s">
        <v>66</v>
      </c>
      <c r="G1934" s="214">
        <v>14.4</v>
      </c>
    </row>
    <row r="1935" spans="1:7" ht="15">
      <c r="A1935" s="272"/>
      <c r="B1935" s="168">
        <f>B1934+1</f>
        <v>1731</v>
      </c>
      <c r="C1935" s="116" t="s">
        <v>1591</v>
      </c>
      <c r="D1935" s="168" t="s">
        <v>1592</v>
      </c>
      <c r="E1935" s="116" t="s">
        <v>1594</v>
      </c>
      <c r="F1935" s="178" t="s">
        <v>66</v>
      </c>
      <c r="G1935" s="214">
        <v>23</v>
      </c>
    </row>
    <row r="1936" spans="1:7" ht="15">
      <c r="A1936" s="272"/>
      <c r="B1936" s="168">
        <f t="shared" si="72"/>
        <v>1732</v>
      </c>
      <c r="C1936" s="116" t="s">
        <v>1595</v>
      </c>
      <c r="D1936" s="168" t="s">
        <v>1592</v>
      </c>
      <c r="E1936" s="116" t="s">
        <v>1596</v>
      </c>
      <c r="F1936" s="178" t="s">
        <v>66</v>
      </c>
      <c r="G1936" s="214">
        <v>32</v>
      </c>
    </row>
    <row r="1937" spans="1:7" ht="15">
      <c r="A1937" s="272"/>
      <c r="B1937" s="168">
        <f t="shared" si="72"/>
        <v>1733</v>
      </c>
      <c r="C1937" s="121" t="s">
        <v>962</v>
      </c>
      <c r="D1937" s="168" t="s">
        <v>119</v>
      </c>
      <c r="E1937" s="116" t="s">
        <v>1445</v>
      </c>
      <c r="F1937" s="178" t="s">
        <v>66</v>
      </c>
      <c r="G1937" s="214">
        <v>2.5</v>
      </c>
    </row>
    <row r="1938" spans="1:7" ht="15">
      <c r="A1938" s="272"/>
      <c r="B1938" s="168">
        <f t="shared" si="72"/>
        <v>1734</v>
      </c>
      <c r="C1938" s="121" t="s">
        <v>1597</v>
      </c>
      <c r="D1938" s="168" t="s">
        <v>119</v>
      </c>
      <c r="E1938" s="116" t="s">
        <v>1598</v>
      </c>
      <c r="F1938" s="178" t="s">
        <v>66</v>
      </c>
      <c r="G1938" s="214">
        <v>45</v>
      </c>
    </row>
    <row r="1939" spans="1:7" ht="14.4">
      <c r="F1939" s="274"/>
      <c r="G1939"/>
    </row>
    <row r="1940" spans="1:7" ht="14.4">
      <c r="F1940" s="274"/>
      <c r="G1940"/>
    </row>
    <row r="1941" spans="1:7" ht="14.4">
      <c r="F1941" s="274"/>
      <c r="G1941"/>
    </row>
    <row r="1942" spans="1:7" ht="14.4">
      <c r="F1942" s="274"/>
    </row>
    <row r="1943" spans="1:7" ht="14.4">
      <c r="F1943" s="274"/>
    </row>
    <row r="1944" spans="1:7" ht="14.4">
      <c r="F1944" s="274"/>
    </row>
    <row r="1945" spans="1:7" ht="14.4">
      <c r="F1945" s="274"/>
    </row>
    <row r="1946" spans="1:7" ht="14.4">
      <c r="F1946" s="274"/>
    </row>
    <row r="1947" spans="1:7" ht="14.4">
      <c r="F1947" s="274"/>
    </row>
    <row r="1948" spans="1:7" ht="14.4">
      <c r="F1948" s="274"/>
    </row>
    <row r="1949" spans="1:7" ht="14.4">
      <c r="F1949" s="274"/>
    </row>
    <row r="1950" spans="1:7" ht="14.4">
      <c r="F1950" s="274"/>
    </row>
    <row r="1951" spans="1:7" ht="14.4">
      <c r="F1951" s="274"/>
    </row>
    <row r="1952" spans="1:7" ht="14.4">
      <c r="F1952" s="274"/>
    </row>
    <row r="1953" spans="6:6" ht="14.4">
      <c r="F1953" s="274"/>
    </row>
    <row r="1954" spans="6:6" ht="14.4">
      <c r="F1954" s="274"/>
    </row>
    <row r="1955" spans="6:6" ht="14.4">
      <c r="F1955" s="274"/>
    </row>
    <row r="1956" spans="6:6" ht="14.4">
      <c r="F1956" s="274"/>
    </row>
    <row r="1957" spans="6:6" ht="14.4">
      <c r="F1957" s="274"/>
    </row>
    <row r="1958" spans="6:6" ht="14.4">
      <c r="F1958" s="274"/>
    </row>
    <row r="1959" spans="6:6" ht="14.4">
      <c r="F1959" s="274"/>
    </row>
    <row r="1960" spans="6:6" ht="14.4">
      <c r="F1960" s="274"/>
    </row>
    <row r="1961" spans="6:6" ht="14.4">
      <c r="F1961" s="274"/>
    </row>
    <row r="1962" spans="6:6" ht="14.4">
      <c r="F1962" s="274"/>
    </row>
    <row r="1963" spans="6:6" ht="14.4">
      <c r="F1963" s="274"/>
    </row>
    <row r="1964" spans="6:6" ht="14.4">
      <c r="F1964" s="274"/>
    </row>
    <row r="1965" spans="6:6" ht="14.4">
      <c r="F1965" s="274"/>
    </row>
    <row r="1966" spans="6:6" ht="14.4">
      <c r="F1966" s="274"/>
    </row>
    <row r="1967" spans="6:6" ht="14.4">
      <c r="F1967" s="274"/>
    </row>
    <row r="1968" spans="6:6" ht="14.4">
      <c r="F1968" s="274"/>
    </row>
    <row r="1969" spans="6:6" ht="14.4">
      <c r="F1969" s="274"/>
    </row>
    <row r="1970" spans="6:6" ht="14.4">
      <c r="F1970" s="274"/>
    </row>
    <row r="1971" spans="6:6" ht="14.4">
      <c r="F1971" s="274"/>
    </row>
    <row r="1972" spans="6:6" ht="14.4">
      <c r="F1972" s="274"/>
    </row>
    <row r="1973" spans="6:6" ht="14.4">
      <c r="F1973" s="274"/>
    </row>
    <row r="1974" spans="6:6" ht="14.4">
      <c r="F1974" s="274"/>
    </row>
    <row r="1975" spans="6:6" ht="14.4">
      <c r="F1975" s="274"/>
    </row>
    <row r="1976" spans="6:6" ht="14.4">
      <c r="F1976" s="274"/>
    </row>
    <row r="1977" spans="6:6" ht="14.4">
      <c r="F1977" s="274"/>
    </row>
    <row r="1978" spans="6:6" ht="14.4">
      <c r="F1978" s="274"/>
    </row>
    <row r="1979" spans="6:6" ht="14.4">
      <c r="F1979" s="274"/>
    </row>
    <row r="1980" spans="6:6" ht="14.4">
      <c r="F1980" s="274"/>
    </row>
    <row r="1981" spans="6:6" ht="14.4">
      <c r="F1981" s="274"/>
    </row>
    <row r="1982" spans="6:6" ht="14.4">
      <c r="F1982" s="274"/>
    </row>
    <row r="1983" spans="6:6" ht="14.4">
      <c r="F1983" s="274"/>
    </row>
    <row r="1984" spans="6:6" ht="14.4">
      <c r="F1984" s="274"/>
    </row>
    <row r="1985" spans="6:6" ht="14.4">
      <c r="F1985" s="274"/>
    </row>
    <row r="1986" spans="6:6" ht="14.4">
      <c r="F1986" s="274"/>
    </row>
    <row r="1987" spans="6:6" ht="14.4">
      <c r="F1987" s="274"/>
    </row>
    <row r="1988" spans="6:6" ht="14.4">
      <c r="F1988" s="274"/>
    </row>
    <row r="1989" spans="6:6" ht="14.4">
      <c r="F1989" s="274"/>
    </row>
    <row r="1990" spans="6:6" ht="14.4">
      <c r="F1990" s="274"/>
    </row>
    <row r="1991" spans="6:6" ht="14.4">
      <c r="F1991" s="274"/>
    </row>
    <row r="1992" spans="6:6" ht="14.4">
      <c r="F1992" s="274"/>
    </row>
    <row r="1993" spans="6:6" ht="14.4">
      <c r="F1993" s="274"/>
    </row>
    <row r="1994" spans="6:6" ht="14.4">
      <c r="F1994" s="274"/>
    </row>
    <row r="1995" spans="6:6" ht="14.4">
      <c r="F1995" s="274"/>
    </row>
    <row r="1996" spans="6:6" ht="14.4">
      <c r="F1996" s="274"/>
    </row>
    <row r="1997" spans="6:6" ht="14.4">
      <c r="F1997" s="274"/>
    </row>
    <row r="1998" spans="6:6" ht="14.4">
      <c r="F1998" s="274"/>
    </row>
    <row r="1999" spans="6:6" ht="14.4">
      <c r="F1999" s="274"/>
    </row>
    <row r="2000" spans="6:6" ht="14.4">
      <c r="F2000" s="274"/>
    </row>
    <row r="2001" spans="6:6" ht="14.4">
      <c r="F2001" s="274"/>
    </row>
    <row r="2002" spans="6:6" ht="14.4">
      <c r="F2002" s="274"/>
    </row>
    <row r="2003" spans="6:6" ht="14.4">
      <c r="F2003" s="274"/>
    </row>
    <row r="2004" spans="6:6" ht="14.4">
      <c r="F2004" s="274"/>
    </row>
    <row r="2005" spans="6:6" ht="14.4">
      <c r="F2005" s="274"/>
    </row>
    <row r="2006" spans="6:6" ht="14.4">
      <c r="F2006" s="274"/>
    </row>
    <row r="2007" spans="6:6" ht="14.4">
      <c r="F2007" s="274"/>
    </row>
    <row r="2008" spans="6:6" ht="14.4">
      <c r="F2008" s="274"/>
    </row>
    <row r="2009" spans="6:6" ht="14.4">
      <c r="F2009" s="274"/>
    </row>
    <row r="2010" spans="6:6" ht="14.4">
      <c r="F2010" s="274"/>
    </row>
    <row r="2011" spans="6:6" ht="14.4">
      <c r="F2011" s="274"/>
    </row>
    <row r="2012" spans="6:6" ht="14.4">
      <c r="F2012" s="274"/>
    </row>
    <row r="2013" spans="6:6" ht="14.4">
      <c r="F2013" s="274"/>
    </row>
    <row r="2014" spans="6:6" ht="14.4">
      <c r="F2014" s="274"/>
    </row>
    <row r="2015" spans="6:6" ht="14.4">
      <c r="F2015" s="274"/>
    </row>
    <row r="2016" spans="6:6" ht="14.4">
      <c r="F2016" s="274"/>
    </row>
    <row r="2017" spans="6:6" ht="14.4">
      <c r="F2017" s="274"/>
    </row>
    <row r="2018" spans="6:6" ht="14.4">
      <c r="F2018" s="274"/>
    </row>
    <row r="2019" spans="6:6" ht="14.4">
      <c r="F2019" s="274"/>
    </row>
    <row r="2020" spans="6:6" ht="14.4">
      <c r="F2020" s="274"/>
    </row>
    <row r="2021" spans="6:6" ht="14.4">
      <c r="F2021" s="274"/>
    </row>
    <row r="2022" spans="6:6" ht="14.4">
      <c r="F2022" s="274"/>
    </row>
    <row r="2023" spans="6:6" ht="14.4">
      <c r="F2023" s="274"/>
    </row>
    <row r="2024" spans="6:6" ht="14.4">
      <c r="F2024" s="274"/>
    </row>
    <row r="2025" spans="6:6" ht="14.4">
      <c r="F2025" s="274"/>
    </row>
    <row r="2026" spans="6:6" ht="14.4">
      <c r="F2026" s="274"/>
    </row>
    <row r="2027" spans="6:6" ht="14.4">
      <c r="F2027" s="274"/>
    </row>
    <row r="2028" spans="6:6" ht="14.4">
      <c r="F2028" s="274"/>
    </row>
    <row r="2029" spans="6:6" ht="14.4">
      <c r="F2029" s="274"/>
    </row>
    <row r="2030" spans="6:6" ht="14.4">
      <c r="F2030" s="274"/>
    </row>
    <row r="2031" spans="6:6" ht="14.4">
      <c r="F2031" s="274"/>
    </row>
    <row r="2032" spans="6:6" ht="14.4">
      <c r="F2032" s="274"/>
    </row>
    <row r="2033" spans="6:6" ht="14.4">
      <c r="F2033" s="274"/>
    </row>
    <row r="2034" spans="6:6" ht="14.4">
      <c r="F2034" s="274"/>
    </row>
    <row r="2035" spans="6:6" ht="14.4">
      <c r="F2035" s="274"/>
    </row>
    <row r="2036" spans="6:6" ht="14.4">
      <c r="F2036" s="274"/>
    </row>
    <row r="2037" spans="6:6" ht="14.4">
      <c r="F2037" s="274"/>
    </row>
    <row r="2038" spans="6:6" ht="14.4">
      <c r="F2038" s="274"/>
    </row>
    <row r="2039" spans="6:6" ht="14.4">
      <c r="F2039" s="274"/>
    </row>
    <row r="2040" spans="6:6" ht="14.4">
      <c r="F2040" s="274"/>
    </row>
    <row r="2041" spans="6:6" ht="14.4">
      <c r="F2041" s="274"/>
    </row>
    <row r="2042" spans="6:6" ht="14.4">
      <c r="F2042" s="274"/>
    </row>
    <row r="2043" spans="6:6" ht="14.4">
      <c r="F2043" s="274"/>
    </row>
    <row r="2044" spans="6:6" ht="14.4">
      <c r="F2044" s="274"/>
    </row>
    <row r="2045" spans="6:6" ht="14.4">
      <c r="F2045" s="274"/>
    </row>
    <row r="2046" spans="6:6" ht="14.4">
      <c r="F2046" s="274"/>
    </row>
    <row r="2047" spans="6:6" ht="14.4">
      <c r="F2047" s="274"/>
    </row>
    <row r="2048" spans="6:6" ht="14.4">
      <c r="F2048" s="274"/>
    </row>
    <row r="2049" spans="6:6" ht="14.4">
      <c r="F2049" s="274"/>
    </row>
    <row r="2050" spans="6:6" ht="14.4">
      <c r="F2050" s="274"/>
    </row>
    <row r="2051" spans="6:6" ht="14.4">
      <c r="F2051" s="274"/>
    </row>
    <row r="2052" spans="6:6" ht="14.4">
      <c r="F2052" s="274"/>
    </row>
    <row r="2053" spans="6:6" ht="14.4">
      <c r="F2053" s="274"/>
    </row>
    <row r="2054" spans="6:6" ht="14.4">
      <c r="F2054" s="274"/>
    </row>
    <row r="2055" spans="6:6" ht="14.4">
      <c r="F2055" s="274"/>
    </row>
    <row r="2056" spans="6:6" ht="14.4">
      <c r="F2056" s="274"/>
    </row>
    <row r="2057" spans="6:6" ht="14.4">
      <c r="F2057" s="274"/>
    </row>
    <row r="2058" spans="6:6" ht="14.4">
      <c r="F2058" s="274"/>
    </row>
    <row r="2059" spans="6:6" ht="14.4">
      <c r="F2059" s="274"/>
    </row>
    <row r="2060" spans="6:6" ht="14.4">
      <c r="F2060" s="274"/>
    </row>
    <row r="2061" spans="6:6" ht="14.4">
      <c r="F2061" s="274"/>
    </row>
    <row r="2062" spans="6:6" ht="14.4">
      <c r="F2062" s="274"/>
    </row>
    <row r="2063" spans="6:6" ht="14.4">
      <c r="F2063" s="274"/>
    </row>
    <row r="2064" spans="6:6" ht="14.4">
      <c r="F2064" s="274"/>
    </row>
    <row r="2065" spans="6:6" ht="14.4">
      <c r="F2065" s="274"/>
    </row>
    <row r="2066" spans="6:6" ht="14.4">
      <c r="F2066" s="274"/>
    </row>
    <row r="2067" spans="6:6" ht="14.4">
      <c r="F2067" s="274"/>
    </row>
    <row r="2068" spans="6:6" ht="14.4">
      <c r="F2068" s="274"/>
    </row>
    <row r="2069" spans="6:6" ht="14.4">
      <c r="F2069" s="274"/>
    </row>
    <row r="2070" spans="6:6" ht="14.4">
      <c r="F2070" s="274"/>
    </row>
    <row r="2071" spans="6:6" ht="14.4">
      <c r="F2071" s="274"/>
    </row>
    <row r="2072" spans="6:6" ht="14.4">
      <c r="F2072" s="274"/>
    </row>
    <row r="2073" spans="6:6" ht="14.4">
      <c r="F2073" s="274"/>
    </row>
    <row r="2074" spans="6:6" ht="14.4">
      <c r="F2074" s="274"/>
    </row>
    <row r="2075" spans="6:6" ht="14.4">
      <c r="F2075" s="274"/>
    </row>
    <row r="2076" spans="6:6" ht="14.4">
      <c r="F2076" s="274"/>
    </row>
    <row r="2077" spans="6:6" ht="14.4">
      <c r="F2077" s="274"/>
    </row>
    <row r="2078" spans="6:6" ht="14.4">
      <c r="F2078" s="274"/>
    </row>
    <row r="2079" spans="6:6" ht="14.4">
      <c r="F2079" s="274"/>
    </row>
    <row r="2080" spans="6:6" ht="14.4">
      <c r="F2080" s="274"/>
    </row>
    <row r="2081" spans="6:6" ht="14.4">
      <c r="F2081" s="274"/>
    </row>
    <row r="2082" spans="6:6" ht="14.4">
      <c r="F2082" s="274"/>
    </row>
    <row r="2083" spans="6:6" ht="14.4">
      <c r="F2083" s="274"/>
    </row>
    <row r="2084" spans="6:6" ht="14.4">
      <c r="F2084" s="274"/>
    </row>
    <row r="2085" spans="6:6" ht="14.4">
      <c r="F2085" s="274"/>
    </row>
    <row r="2086" spans="6:6" ht="14.4">
      <c r="F2086" s="274"/>
    </row>
    <row r="2087" spans="6:6" ht="14.4">
      <c r="F2087" s="274"/>
    </row>
    <row r="2088" spans="6:6" ht="14.4">
      <c r="F2088" s="274"/>
    </row>
    <row r="2089" spans="6:6" ht="14.4">
      <c r="F2089" s="274"/>
    </row>
    <row r="2090" spans="6:6" ht="14.4">
      <c r="F2090" s="274"/>
    </row>
    <row r="2091" spans="6:6" ht="14.4">
      <c r="F2091" s="274"/>
    </row>
    <row r="2092" spans="6:6" ht="14.4">
      <c r="F2092" s="274"/>
    </row>
    <row r="2093" spans="6:6" ht="14.4">
      <c r="F2093" s="274"/>
    </row>
    <row r="2094" spans="6:6" ht="14.4">
      <c r="F2094" s="274"/>
    </row>
    <row r="2095" spans="6:6" ht="14.4">
      <c r="F2095" s="274"/>
    </row>
    <row r="2096" spans="6:6" ht="14.4">
      <c r="F2096" s="274"/>
    </row>
    <row r="2097" spans="6:6" ht="14.4">
      <c r="F2097" s="274"/>
    </row>
    <row r="2098" spans="6:6" ht="14.4">
      <c r="F2098" s="274"/>
    </row>
    <row r="2099" spans="6:6" ht="14.4">
      <c r="F2099" s="274"/>
    </row>
    <row r="2100" spans="6:6" ht="14.4">
      <c r="F2100" s="274"/>
    </row>
    <row r="2101" spans="6:6" ht="14.4">
      <c r="F2101" s="274"/>
    </row>
    <row r="2102" spans="6:6" ht="14.4">
      <c r="F2102" s="274"/>
    </row>
    <row r="2103" spans="6:6" ht="14.4">
      <c r="F2103" s="274"/>
    </row>
    <row r="2104" spans="6:6" ht="14.4">
      <c r="F2104" s="274"/>
    </row>
    <row r="2105" spans="6:6" ht="14.4">
      <c r="F2105" s="274"/>
    </row>
    <row r="2106" spans="6:6" ht="14.4">
      <c r="F2106" s="274"/>
    </row>
    <row r="2107" spans="6:6" ht="14.4">
      <c r="F2107" s="274"/>
    </row>
    <row r="2108" spans="6:6" ht="14.4">
      <c r="F2108" s="274"/>
    </row>
    <row r="2109" spans="6:6" ht="14.4">
      <c r="F2109" s="274"/>
    </row>
    <row r="2110" spans="6:6" ht="14.4">
      <c r="F2110" s="274"/>
    </row>
    <row r="2111" spans="6:6" ht="14.4">
      <c r="F2111" s="274"/>
    </row>
    <row r="2112" spans="6:6" ht="14.4">
      <c r="F2112" s="274"/>
    </row>
    <row r="2113" spans="6:6" ht="14.4">
      <c r="F2113" s="274"/>
    </row>
    <row r="2114" spans="6:6" ht="14.4">
      <c r="F2114" s="274"/>
    </row>
    <row r="2115" spans="6:6" ht="14.4">
      <c r="F2115" s="274"/>
    </row>
    <row r="2116" spans="6:6" ht="14.4">
      <c r="F2116" s="274"/>
    </row>
    <row r="2117" spans="6:6" ht="14.4">
      <c r="F2117" s="274"/>
    </row>
    <row r="2118" spans="6:6" ht="14.4">
      <c r="F2118" s="274"/>
    </row>
    <row r="2119" spans="6:6" ht="14.4">
      <c r="F2119" s="274"/>
    </row>
    <row r="2120" spans="6:6" ht="14.4">
      <c r="F2120" s="274"/>
    </row>
    <row r="2121" spans="6:6" ht="14.4">
      <c r="F2121" s="274"/>
    </row>
    <row r="2122" spans="6:6" ht="14.4">
      <c r="F2122" s="274"/>
    </row>
    <row r="2123" spans="6:6" ht="14.4">
      <c r="F2123" s="274"/>
    </row>
    <row r="2124" spans="6:6" ht="14.4">
      <c r="F2124" s="274"/>
    </row>
    <row r="2125" spans="6:6" ht="14.4">
      <c r="F2125" s="274"/>
    </row>
    <row r="2126" spans="6:6" ht="14.4">
      <c r="F2126" s="274"/>
    </row>
    <row r="2127" spans="6:6" ht="14.4">
      <c r="F2127" s="274"/>
    </row>
    <row r="2128" spans="6:6" ht="14.4">
      <c r="F2128" s="274"/>
    </row>
    <row r="2129" spans="6:6" ht="14.4">
      <c r="F2129" s="274"/>
    </row>
    <row r="2130" spans="6:6" ht="14.4">
      <c r="F2130" s="274"/>
    </row>
    <row r="2131" spans="6:6" ht="14.4">
      <c r="F2131" s="274"/>
    </row>
    <row r="2132" spans="6:6" ht="14.4">
      <c r="F2132" s="274"/>
    </row>
    <row r="2133" spans="6:6" ht="14.4">
      <c r="F2133" s="274"/>
    </row>
    <row r="2134" spans="6:6" ht="14.4">
      <c r="F2134" s="274"/>
    </row>
    <row r="2135" spans="6:6" ht="14.4">
      <c r="F2135" s="274"/>
    </row>
    <row r="2136" spans="6:6" ht="14.4">
      <c r="F2136" s="274"/>
    </row>
    <row r="2137" spans="6:6" ht="14.4">
      <c r="F2137" s="274"/>
    </row>
    <row r="2138" spans="6:6" ht="14.4">
      <c r="F2138" s="274"/>
    </row>
    <row r="2139" spans="6:6" ht="14.4">
      <c r="F2139" s="274"/>
    </row>
    <row r="2140" spans="6:6" ht="14.4">
      <c r="F2140" s="274"/>
    </row>
    <row r="2141" spans="6:6" ht="14.4">
      <c r="F2141" s="274"/>
    </row>
    <row r="2142" spans="6:6" ht="14.4">
      <c r="F2142" s="274"/>
    </row>
    <row r="2143" spans="6:6" ht="14.4">
      <c r="F2143" s="274"/>
    </row>
    <row r="2144" spans="6:6" ht="14.4">
      <c r="F2144" s="274"/>
    </row>
    <row r="2145" spans="6:6" ht="14.4">
      <c r="F2145" s="274"/>
    </row>
    <row r="2146" spans="6:6" ht="14.4">
      <c r="F2146" s="274"/>
    </row>
    <row r="2147" spans="6:6" ht="14.4">
      <c r="F2147" s="274"/>
    </row>
    <row r="2148" spans="6:6" ht="14.4">
      <c r="F2148" s="274"/>
    </row>
    <row r="2149" spans="6:6" ht="14.4">
      <c r="F2149" s="274"/>
    </row>
    <row r="2150" spans="6:6" ht="14.4">
      <c r="F2150" s="274"/>
    </row>
    <row r="2151" spans="6:6" ht="14.4">
      <c r="F2151" s="274"/>
    </row>
    <row r="2152" spans="6:6" ht="14.4">
      <c r="F2152" s="274"/>
    </row>
    <row r="2153" spans="6:6" ht="14.4">
      <c r="F2153" s="274"/>
    </row>
    <row r="2154" spans="6:6" ht="14.4">
      <c r="F2154" s="274"/>
    </row>
    <row r="2155" spans="6:6" ht="14.4">
      <c r="F2155" s="274"/>
    </row>
    <row r="2156" spans="6:6" ht="14.4">
      <c r="F2156" s="274"/>
    </row>
    <row r="2157" spans="6:6" ht="14.4">
      <c r="F2157" s="274"/>
    </row>
    <row r="2158" spans="6:6" ht="14.4">
      <c r="F2158" s="274"/>
    </row>
    <row r="2159" spans="6:6" ht="14.4">
      <c r="F2159" s="274"/>
    </row>
    <row r="2160" spans="6:6" ht="14.4">
      <c r="F2160" s="274"/>
    </row>
    <row r="2161" spans="6:6" ht="14.4">
      <c r="F2161" s="274"/>
    </row>
    <row r="2162" spans="6:6" ht="14.4">
      <c r="F2162" s="274"/>
    </row>
    <row r="2163" spans="6:6" ht="14.4">
      <c r="F2163" s="274"/>
    </row>
    <row r="2164" spans="6:6" ht="14.4">
      <c r="F2164" s="274"/>
    </row>
    <row r="2165" spans="6:6" ht="14.4">
      <c r="F2165" s="274"/>
    </row>
    <row r="2166" spans="6:6" ht="14.4">
      <c r="F2166" s="274"/>
    </row>
    <row r="2167" spans="6:6" ht="14.4">
      <c r="F2167" s="274"/>
    </row>
    <row r="2168" spans="6:6" ht="14.4">
      <c r="F2168" s="274"/>
    </row>
    <row r="2169" spans="6:6" ht="14.4">
      <c r="F2169" s="274"/>
    </row>
    <row r="2170" spans="6:6" ht="14.4">
      <c r="F2170" s="274"/>
    </row>
    <row r="2171" spans="6:6" ht="14.4">
      <c r="F2171" s="274"/>
    </row>
    <row r="2172" spans="6:6" ht="14.4">
      <c r="F2172" s="274"/>
    </row>
    <row r="2173" spans="6:6" ht="14.4">
      <c r="F2173" s="274"/>
    </row>
    <row r="2174" spans="6:6" ht="14.4">
      <c r="F2174" s="274"/>
    </row>
    <row r="2175" spans="6:6" ht="14.4">
      <c r="F2175" s="274"/>
    </row>
    <row r="2176" spans="6:6" ht="14.4">
      <c r="F2176" s="274"/>
    </row>
    <row r="2177" spans="6:6" ht="14.4">
      <c r="F2177" s="274"/>
    </row>
    <row r="2178" spans="6:6" ht="14.4">
      <c r="F2178" s="274"/>
    </row>
    <row r="2179" spans="6:6" ht="14.4">
      <c r="F2179" s="274"/>
    </row>
    <row r="2180" spans="6:6" ht="14.4">
      <c r="F2180" s="274"/>
    </row>
    <row r="2181" spans="6:6" ht="14.4">
      <c r="F2181" s="274"/>
    </row>
    <row r="2182" spans="6:6" ht="14.4">
      <c r="F2182" s="274"/>
    </row>
    <row r="2183" spans="6:6" ht="14.4">
      <c r="F2183" s="274"/>
    </row>
    <row r="2184" spans="6:6" ht="14.4">
      <c r="F2184" s="274"/>
    </row>
    <row r="2185" spans="6:6" ht="14.4">
      <c r="F2185" s="274"/>
    </row>
    <row r="2186" spans="6:6" ht="14.4">
      <c r="F2186" s="274"/>
    </row>
    <row r="2187" spans="6:6" ht="14.4">
      <c r="F2187" s="274"/>
    </row>
    <row r="2188" spans="6:6" ht="14.4">
      <c r="F2188" s="274"/>
    </row>
    <row r="2189" spans="6:6" ht="14.4">
      <c r="F2189" s="274"/>
    </row>
    <row r="2190" spans="6:6" ht="14.4">
      <c r="F2190" s="274"/>
    </row>
    <row r="2191" spans="6:6" ht="14.4">
      <c r="F2191" s="274"/>
    </row>
    <row r="2192" spans="6:6" ht="14.4">
      <c r="F2192" s="274"/>
    </row>
    <row r="2193" spans="6:6" ht="14.4">
      <c r="F2193" s="274"/>
    </row>
    <row r="2194" spans="6:6" ht="14.4">
      <c r="F2194" s="274"/>
    </row>
    <row r="2195" spans="6:6" ht="14.4">
      <c r="F2195" s="274"/>
    </row>
    <row r="2196" spans="6:6" ht="14.4">
      <c r="F2196" s="274"/>
    </row>
    <row r="2197" spans="6:6" ht="14.4">
      <c r="F2197" s="274"/>
    </row>
    <row r="2198" spans="6:6" ht="14.4">
      <c r="F2198" s="274"/>
    </row>
    <row r="2199" spans="6:6" ht="14.4">
      <c r="F2199" s="274"/>
    </row>
    <row r="2200" spans="6:6" ht="14.4">
      <c r="F2200" s="274"/>
    </row>
    <row r="2201" spans="6:6" ht="14.4">
      <c r="F2201" s="274"/>
    </row>
    <row r="2202" spans="6:6" ht="14.4">
      <c r="F2202" s="274"/>
    </row>
    <row r="2203" spans="6:6" ht="14.4">
      <c r="F2203" s="274"/>
    </row>
    <row r="2204" spans="6:6" ht="14.4">
      <c r="F2204" s="274"/>
    </row>
    <row r="2205" spans="6:6" ht="14.4">
      <c r="F2205" s="274"/>
    </row>
    <row r="2206" spans="6:6" ht="14.4">
      <c r="F2206" s="274"/>
    </row>
    <row r="2207" spans="6:6" ht="14.4">
      <c r="F2207" s="274"/>
    </row>
    <row r="2208" spans="6:6" ht="14.4">
      <c r="F2208" s="274"/>
    </row>
    <row r="2209" spans="6:6" ht="14.4">
      <c r="F2209" s="274"/>
    </row>
    <row r="2210" spans="6:6" ht="14.4">
      <c r="F2210" s="274"/>
    </row>
    <row r="2211" spans="6:6" ht="14.4">
      <c r="F2211" s="274"/>
    </row>
    <row r="2212" spans="6:6" ht="14.4">
      <c r="F2212" s="274"/>
    </row>
    <row r="2213" spans="6:6" ht="14.4">
      <c r="F2213" s="274"/>
    </row>
    <row r="2214" spans="6:6" ht="14.4">
      <c r="F2214" s="274"/>
    </row>
    <row r="2215" spans="6:6" ht="14.4">
      <c r="F2215" s="274"/>
    </row>
    <row r="2216" spans="6:6" ht="14.4">
      <c r="F2216" s="274"/>
    </row>
    <row r="2217" spans="6:6" ht="14.4">
      <c r="F2217" s="274"/>
    </row>
    <row r="2218" spans="6:6" ht="14.4">
      <c r="F2218" s="274"/>
    </row>
    <row r="2219" spans="6:6" ht="14.4">
      <c r="F2219" s="274"/>
    </row>
    <row r="2220" spans="6:6" ht="14.4">
      <c r="F2220" s="274"/>
    </row>
    <row r="2221" spans="6:6" ht="14.4">
      <c r="F2221" s="274"/>
    </row>
    <row r="2222" spans="6:6" ht="14.4">
      <c r="F2222" s="274"/>
    </row>
    <row r="2223" spans="6:6" ht="14.4">
      <c r="F2223" s="274"/>
    </row>
    <row r="2224" spans="6:6" ht="14.4">
      <c r="F2224" s="274"/>
    </row>
    <row r="2225" spans="6:6" ht="14.4">
      <c r="F2225" s="274"/>
    </row>
    <row r="2226" spans="6:6" ht="14.4">
      <c r="F2226" s="274"/>
    </row>
    <row r="2227" spans="6:6" ht="14.4">
      <c r="F2227" s="274"/>
    </row>
    <row r="2228" spans="6:6" ht="14.4">
      <c r="F2228" s="274"/>
    </row>
    <row r="2229" spans="6:6" ht="14.4">
      <c r="F2229" s="274"/>
    </row>
    <row r="2230" spans="6:6" ht="14.4">
      <c r="F2230" s="274"/>
    </row>
    <row r="2231" spans="6:6" ht="14.4">
      <c r="F2231" s="274"/>
    </row>
    <row r="2232" spans="6:6" ht="14.4">
      <c r="F2232" s="274"/>
    </row>
    <row r="2233" spans="6:6" ht="14.4">
      <c r="F2233" s="274"/>
    </row>
    <row r="2234" spans="6:6" ht="14.4">
      <c r="F2234" s="274"/>
    </row>
    <row r="2235" spans="6:6" ht="14.4">
      <c r="F2235" s="274"/>
    </row>
    <row r="2236" spans="6:6" ht="14.4">
      <c r="F2236" s="274"/>
    </row>
    <row r="2237" spans="6:6" ht="14.4">
      <c r="F2237" s="274"/>
    </row>
    <row r="2238" spans="6:6" ht="14.4">
      <c r="F2238" s="274"/>
    </row>
    <row r="2239" spans="6:6" ht="14.4">
      <c r="F2239" s="274"/>
    </row>
    <row r="2240" spans="6:6" ht="14.4">
      <c r="F2240" s="274"/>
    </row>
    <row r="2241" spans="6:6" ht="14.4">
      <c r="F2241" s="274"/>
    </row>
    <row r="2242" spans="6:6" ht="14.4">
      <c r="F2242" s="274"/>
    </row>
    <row r="2243" spans="6:6" ht="14.4">
      <c r="F2243" s="274"/>
    </row>
    <row r="2244" spans="6:6" ht="14.4">
      <c r="F2244" s="274"/>
    </row>
    <row r="2245" spans="6:6" ht="14.4">
      <c r="F2245" s="274"/>
    </row>
    <row r="2246" spans="6:6" ht="14.4">
      <c r="F2246" s="274"/>
    </row>
    <row r="2247" spans="6:6" ht="14.4">
      <c r="F2247" s="274"/>
    </row>
    <row r="2248" spans="6:6" ht="14.4">
      <c r="F2248" s="274"/>
    </row>
    <row r="2249" spans="6:6" ht="14.4">
      <c r="F2249" s="274"/>
    </row>
    <row r="2250" spans="6:6" ht="14.4">
      <c r="F2250" s="274"/>
    </row>
    <row r="2251" spans="6:6" ht="14.4">
      <c r="F2251" s="274"/>
    </row>
    <row r="2252" spans="6:6" ht="14.4">
      <c r="F2252" s="274"/>
    </row>
    <row r="2253" spans="6:6" ht="14.4">
      <c r="F2253" s="274"/>
    </row>
    <row r="2254" spans="6:6" ht="14.4">
      <c r="F2254" s="274"/>
    </row>
    <row r="2255" spans="6:6" ht="14.4">
      <c r="F2255" s="274"/>
    </row>
    <row r="2256" spans="6:6" ht="14.4">
      <c r="F2256" s="274"/>
    </row>
    <row r="2257" spans="6:6" ht="14.4">
      <c r="F2257" s="274"/>
    </row>
    <row r="2258" spans="6:6" ht="14.4">
      <c r="F2258" s="274"/>
    </row>
    <row r="2259" spans="6:6" ht="14.4">
      <c r="F2259" s="274"/>
    </row>
    <row r="2260" spans="6:6" ht="14.4">
      <c r="F2260" s="274"/>
    </row>
    <row r="2261" spans="6:6" ht="14.4">
      <c r="F2261" s="274"/>
    </row>
    <row r="2262" spans="6:6" ht="14.4">
      <c r="F2262" s="274"/>
    </row>
    <row r="2263" spans="6:6" ht="14.4">
      <c r="F2263" s="274"/>
    </row>
    <row r="2264" spans="6:6" ht="14.4">
      <c r="F2264" s="274"/>
    </row>
    <row r="2265" spans="6:6" ht="14.4">
      <c r="F2265" s="274"/>
    </row>
    <row r="2266" spans="6:6" ht="14.4">
      <c r="F2266" s="274"/>
    </row>
    <row r="2267" spans="6:6" ht="14.4">
      <c r="F2267" s="274"/>
    </row>
    <row r="2268" spans="6:6" ht="14.4">
      <c r="F2268" s="274"/>
    </row>
    <row r="2269" spans="6:6" ht="14.4">
      <c r="F2269" s="274"/>
    </row>
    <row r="2270" spans="6:6" ht="14.4">
      <c r="F2270" s="274"/>
    </row>
    <row r="2271" spans="6:6" ht="14.4">
      <c r="F2271" s="274"/>
    </row>
    <row r="2272" spans="6:6" ht="14.4">
      <c r="F2272" s="274"/>
    </row>
    <row r="2273" spans="6:6" ht="14.4">
      <c r="F2273" s="274"/>
    </row>
    <row r="2274" spans="6:6" ht="14.4">
      <c r="F2274" s="274"/>
    </row>
    <row r="2275" spans="6:6" ht="14.4">
      <c r="F2275" s="274"/>
    </row>
    <row r="2276" spans="6:6" ht="14.4">
      <c r="F2276" s="274"/>
    </row>
    <row r="2277" spans="6:6" ht="14.4">
      <c r="F2277" s="274"/>
    </row>
    <row r="2278" spans="6:6" ht="14.4">
      <c r="F2278" s="274"/>
    </row>
    <row r="2279" spans="6:6" ht="14.4">
      <c r="F2279" s="274"/>
    </row>
    <row r="2280" spans="6:6" ht="14.4">
      <c r="F2280" s="274"/>
    </row>
    <row r="2281" spans="6:6" ht="14.4">
      <c r="F2281" s="274"/>
    </row>
    <row r="2282" spans="6:6" ht="14.4">
      <c r="F2282" s="274"/>
    </row>
    <row r="2283" spans="6:6" ht="14.4">
      <c r="F2283" s="274"/>
    </row>
    <row r="2284" spans="6:6" ht="14.4">
      <c r="F2284" s="274"/>
    </row>
    <row r="2285" spans="6:6" ht="14.4">
      <c r="F2285" s="274"/>
    </row>
    <row r="2286" spans="6:6" ht="14.4">
      <c r="F2286" s="274"/>
    </row>
    <row r="2287" spans="6:6" ht="14.4">
      <c r="F2287" s="274"/>
    </row>
    <row r="2288" spans="6:6" ht="14.4">
      <c r="F2288" s="274"/>
    </row>
    <row r="2289" spans="6:6" ht="14.4">
      <c r="F2289" s="274"/>
    </row>
    <row r="2290" spans="6:6" ht="14.4">
      <c r="F2290" s="274"/>
    </row>
    <row r="2291" spans="6:6" ht="14.4">
      <c r="F2291" s="274"/>
    </row>
    <row r="2292" spans="6:6" ht="14.4">
      <c r="F2292" s="274"/>
    </row>
    <row r="2293" spans="6:6" ht="14.4">
      <c r="F2293" s="274"/>
    </row>
    <row r="2294" spans="6:6" ht="14.4">
      <c r="F2294" s="274"/>
    </row>
    <row r="2295" spans="6:6" ht="14.4">
      <c r="F2295" s="274"/>
    </row>
    <row r="2296" spans="6:6" ht="14.4">
      <c r="F2296" s="274"/>
    </row>
    <row r="2297" spans="6:6" ht="14.4">
      <c r="F2297" s="274"/>
    </row>
    <row r="2298" spans="6:6" ht="14.4">
      <c r="F2298" s="274"/>
    </row>
    <row r="2299" spans="6:6" ht="14.4">
      <c r="F2299" s="274"/>
    </row>
    <row r="2300" spans="6:6" ht="14.4">
      <c r="F2300" s="274"/>
    </row>
    <row r="2301" spans="6:6" ht="14.4">
      <c r="F2301" s="274"/>
    </row>
    <row r="2302" spans="6:6" ht="14.4">
      <c r="F2302" s="274"/>
    </row>
    <row r="2303" spans="6:6" ht="14.4">
      <c r="F2303" s="274"/>
    </row>
    <row r="2304" spans="6:6" ht="14.4">
      <c r="F2304" s="274"/>
    </row>
    <row r="2305" spans="6:6" ht="14.4">
      <c r="F2305" s="274"/>
    </row>
    <row r="2306" spans="6:6" ht="14.4">
      <c r="F2306" s="274"/>
    </row>
    <row r="2307" spans="6:6" ht="14.4">
      <c r="F2307" s="274"/>
    </row>
    <row r="2308" spans="6:6" ht="14.4">
      <c r="F2308" s="274"/>
    </row>
    <row r="2309" spans="6:6" ht="14.4">
      <c r="F2309" s="274"/>
    </row>
    <row r="2310" spans="6:6" ht="14.4">
      <c r="F2310" s="274"/>
    </row>
    <row r="2311" spans="6:6" ht="14.4">
      <c r="F2311" s="274"/>
    </row>
    <row r="2312" spans="6:6" ht="14.4">
      <c r="F2312" s="274"/>
    </row>
    <row r="2313" spans="6:6" ht="14.4">
      <c r="F2313" s="274"/>
    </row>
    <row r="2314" spans="6:6" ht="14.4">
      <c r="F2314" s="274"/>
    </row>
    <row r="2315" spans="6:6" ht="14.4">
      <c r="F2315" s="274"/>
    </row>
    <row r="2316" spans="6:6" ht="14.4">
      <c r="F2316" s="274"/>
    </row>
    <row r="2317" spans="6:6" ht="14.4">
      <c r="F2317" s="274"/>
    </row>
    <row r="2318" spans="6:6" ht="14.4">
      <c r="F2318" s="274"/>
    </row>
    <row r="2319" spans="6:6" ht="14.4">
      <c r="F2319" s="274"/>
    </row>
    <row r="2320" spans="6:6" ht="14.4">
      <c r="F2320" s="274"/>
    </row>
    <row r="2321" spans="6:6" ht="14.4">
      <c r="F2321" s="274"/>
    </row>
    <row r="2322" spans="6:6" ht="14.4">
      <c r="F2322" s="274"/>
    </row>
    <row r="2323" spans="6:6" ht="14.4">
      <c r="F2323" s="274"/>
    </row>
    <row r="2324" spans="6:6" ht="14.4">
      <c r="F2324" s="274"/>
    </row>
    <row r="2325" spans="6:6" ht="14.4">
      <c r="F2325" s="274"/>
    </row>
    <row r="2326" spans="6:6" ht="14.4">
      <c r="F2326" s="274"/>
    </row>
    <row r="2327" spans="6:6" ht="14.4">
      <c r="F2327" s="274"/>
    </row>
    <row r="2328" spans="6:6" ht="14.4">
      <c r="F2328" s="274"/>
    </row>
    <row r="2329" spans="6:6" ht="14.4">
      <c r="F2329" s="274"/>
    </row>
    <row r="2330" spans="6:6" ht="14.4">
      <c r="F2330" s="274"/>
    </row>
    <row r="2331" spans="6:6" ht="14.4">
      <c r="F2331" s="274"/>
    </row>
    <row r="2332" spans="6:6" ht="14.4">
      <c r="F2332" s="274"/>
    </row>
    <row r="2333" spans="6:6" ht="14.4">
      <c r="F2333" s="274"/>
    </row>
    <row r="2334" spans="6:6" ht="14.4">
      <c r="F2334" s="274"/>
    </row>
    <row r="2335" spans="6:6" ht="14.4">
      <c r="F2335" s="274"/>
    </row>
    <row r="2336" spans="6:6" ht="14.4">
      <c r="F2336" s="274"/>
    </row>
    <row r="2337" spans="6:6" ht="14.4">
      <c r="F2337" s="274"/>
    </row>
    <row r="2338" spans="6:6" ht="14.4">
      <c r="F2338" s="274"/>
    </row>
    <row r="2339" spans="6:6" ht="14.4">
      <c r="F2339" s="274"/>
    </row>
    <row r="2340" spans="6:6" ht="14.4">
      <c r="F2340" s="274"/>
    </row>
    <row r="2341" spans="6:6" ht="14.4">
      <c r="F2341" s="274"/>
    </row>
    <row r="2342" spans="6:6" ht="14.4">
      <c r="F2342" s="274"/>
    </row>
    <row r="2343" spans="6:6" ht="14.4">
      <c r="F2343" s="274"/>
    </row>
    <row r="2344" spans="6:6" ht="14.4">
      <c r="F2344" s="274"/>
    </row>
    <row r="2345" spans="6:6" ht="14.4">
      <c r="F2345" s="274"/>
    </row>
    <row r="2346" spans="6:6" ht="14.4">
      <c r="F2346" s="274"/>
    </row>
    <row r="2347" spans="6:6" ht="14.4">
      <c r="F2347" s="274"/>
    </row>
    <row r="2348" spans="6:6" ht="14.4">
      <c r="F2348" s="274"/>
    </row>
    <row r="2349" spans="6:6" ht="14.4">
      <c r="F2349" s="274"/>
    </row>
    <row r="2350" spans="6:6" ht="14.4">
      <c r="F2350" s="274"/>
    </row>
    <row r="2351" spans="6:6" ht="14.4">
      <c r="F2351" s="274"/>
    </row>
    <row r="2352" spans="6:6" ht="14.4">
      <c r="F2352" s="274"/>
    </row>
    <row r="2353" spans="6:6" ht="14.4">
      <c r="F2353" s="274"/>
    </row>
    <row r="2354" spans="6:6" ht="14.4">
      <c r="F2354" s="274"/>
    </row>
    <row r="2355" spans="6:6" ht="14.4">
      <c r="F2355" s="274"/>
    </row>
    <row r="2356" spans="6:6" ht="14.4">
      <c r="F2356" s="274"/>
    </row>
    <row r="2357" spans="6:6" ht="14.4">
      <c r="F2357" s="274"/>
    </row>
    <row r="2358" spans="6:6" ht="14.4">
      <c r="F2358" s="274"/>
    </row>
    <row r="2359" spans="6:6" ht="14.4">
      <c r="F2359" s="274"/>
    </row>
    <row r="2360" spans="6:6" ht="14.4">
      <c r="F2360" s="274"/>
    </row>
    <row r="2361" spans="6:6" ht="14.4">
      <c r="F2361" s="274"/>
    </row>
    <row r="2362" spans="6:6" ht="14.4">
      <c r="F2362" s="274"/>
    </row>
    <row r="2363" spans="6:6" ht="14.4">
      <c r="F2363" s="274"/>
    </row>
    <row r="2364" spans="6:6" ht="14.4">
      <c r="F2364" s="274"/>
    </row>
    <row r="2365" spans="6:6" ht="14.4">
      <c r="F2365" s="274"/>
    </row>
    <row r="2366" spans="6:6" ht="14.4">
      <c r="F2366" s="274"/>
    </row>
    <row r="2367" spans="6:6" ht="14.4">
      <c r="F2367" s="274"/>
    </row>
    <row r="2368" spans="6:6" ht="14.4">
      <c r="F2368" s="274"/>
    </row>
    <row r="2369" spans="6:6" ht="14.4">
      <c r="F2369" s="274"/>
    </row>
    <row r="2370" spans="6:6" ht="14.4">
      <c r="F2370" s="274"/>
    </row>
    <row r="2371" spans="6:6" ht="14.4">
      <c r="F2371" s="274"/>
    </row>
    <row r="2372" spans="6:6" ht="14.4">
      <c r="F2372" s="274"/>
    </row>
    <row r="2373" spans="6:6" ht="14.4">
      <c r="F2373" s="274"/>
    </row>
    <row r="2374" spans="6:6" ht="14.4">
      <c r="F2374" s="274"/>
    </row>
    <row r="2375" spans="6:6" ht="14.4">
      <c r="F2375" s="274"/>
    </row>
    <row r="2376" spans="6:6" ht="14.4">
      <c r="F2376" s="274"/>
    </row>
    <row r="2377" spans="6:6" ht="14.4">
      <c r="F2377" s="274"/>
    </row>
    <row r="2378" spans="6:6" ht="14.4">
      <c r="F2378" s="274"/>
    </row>
    <row r="2379" spans="6:6" ht="14.4">
      <c r="F2379" s="274"/>
    </row>
    <row r="2380" spans="6:6" ht="14.4">
      <c r="F2380" s="274"/>
    </row>
    <row r="2381" spans="6:6" ht="14.4">
      <c r="F2381" s="274"/>
    </row>
    <row r="2382" spans="6:6" ht="14.4">
      <c r="F2382" s="274"/>
    </row>
    <row r="2383" spans="6:6" ht="14.4">
      <c r="F2383" s="274"/>
    </row>
    <row r="2384" spans="6:6" ht="14.4">
      <c r="F2384" s="274"/>
    </row>
    <row r="2385" spans="6:6" ht="14.4">
      <c r="F2385" s="274"/>
    </row>
    <row r="2386" spans="6:6" ht="14.4">
      <c r="F2386" s="274"/>
    </row>
    <row r="2387" spans="6:6" ht="14.4">
      <c r="F2387" s="274"/>
    </row>
    <row r="2388" spans="6:6" ht="14.4">
      <c r="F2388" s="274"/>
    </row>
    <row r="2389" spans="6:6" ht="14.4">
      <c r="F2389" s="274"/>
    </row>
    <row r="2390" spans="6:6" ht="14.4">
      <c r="F2390" s="274"/>
    </row>
    <row r="2391" spans="6:6" ht="14.4">
      <c r="F2391" s="274"/>
    </row>
    <row r="2392" spans="6:6" ht="14.4">
      <c r="F2392" s="274"/>
    </row>
    <row r="2393" spans="6:6" ht="14.4">
      <c r="F2393" s="274"/>
    </row>
    <row r="2394" spans="6:6" ht="14.4">
      <c r="F2394" s="274"/>
    </row>
    <row r="2395" spans="6:6" ht="14.4">
      <c r="F2395" s="274"/>
    </row>
    <row r="2396" spans="6:6" ht="14.4">
      <c r="F2396" s="274"/>
    </row>
    <row r="2397" spans="6:6" ht="14.4">
      <c r="F2397" s="274"/>
    </row>
    <row r="2398" spans="6:6" ht="14.4">
      <c r="F2398" s="274"/>
    </row>
    <row r="2399" spans="6:6" ht="14.4">
      <c r="F2399" s="274"/>
    </row>
    <row r="2400" spans="6:6" ht="14.4">
      <c r="F2400" s="274"/>
    </row>
    <row r="2401" spans="6:6" ht="14.4">
      <c r="F2401" s="274"/>
    </row>
    <row r="2402" spans="6:6" ht="14.4">
      <c r="F2402" s="274"/>
    </row>
    <row r="2403" spans="6:6" ht="14.4">
      <c r="F2403" s="274"/>
    </row>
    <row r="2404" spans="6:6" ht="14.4">
      <c r="F2404" s="274"/>
    </row>
    <row r="2405" spans="6:6" ht="14.4">
      <c r="F2405" s="274"/>
    </row>
    <row r="2406" spans="6:6" ht="14.4">
      <c r="F2406" s="274"/>
    </row>
    <row r="2407" spans="6:6" ht="14.4">
      <c r="F2407" s="274"/>
    </row>
    <row r="2408" spans="6:6" ht="14.4">
      <c r="F2408" s="274"/>
    </row>
    <row r="2409" spans="6:6" ht="14.4">
      <c r="F2409" s="274"/>
    </row>
    <row r="2410" spans="6:6" ht="14.4">
      <c r="F2410" s="274"/>
    </row>
    <row r="2411" spans="6:6" ht="14.4">
      <c r="F2411" s="274"/>
    </row>
    <row r="2412" spans="6:6" ht="14.4">
      <c r="F2412" s="274"/>
    </row>
    <row r="2413" spans="6:6" ht="14.4">
      <c r="F2413" s="274"/>
    </row>
    <row r="2414" spans="6:6" ht="14.4">
      <c r="F2414" s="274"/>
    </row>
    <row r="2415" spans="6:6" ht="14.4">
      <c r="F2415" s="274"/>
    </row>
    <row r="2416" spans="6:6" ht="14.4">
      <c r="F2416" s="274"/>
    </row>
    <row r="2417" spans="6:6" ht="14.4">
      <c r="F2417" s="274"/>
    </row>
    <row r="2418" spans="6:6" ht="14.4">
      <c r="F2418" s="274"/>
    </row>
    <row r="2419" spans="6:6" ht="14.4">
      <c r="F2419" s="274"/>
    </row>
    <row r="2420" spans="6:6" ht="14.4">
      <c r="F2420" s="274"/>
    </row>
    <row r="2421" spans="6:6" ht="14.4">
      <c r="F2421" s="274"/>
    </row>
    <row r="2422" spans="6:6" ht="14.4">
      <c r="F2422" s="274"/>
    </row>
    <row r="2423" spans="6:6" ht="14.4">
      <c r="F2423" s="274"/>
    </row>
    <row r="2424" spans="6:6" ht="14.4">
      <c r="F2424" s="274"/>
    </row>
    <row r="2425" spans="6:6" ht="14.4">
      <c r="F2425" s="274"/>
    </row>
    <row r="2426" spans="6:6" ht="14.4">
      <c r="F2426" s="274"/>
    </row>
    <row r="2427" spans="6:6" ht="14.4">
      <c r="F2427" s="274"/>
    </row>
    <row r="2428" spans="6:6" ht="14.4">
      <c r="F2428" s="274"/>
    </row>
    <row r="2429" spans="6:6" ht="14.4">
      <c r="F2429" s="274"/>
    </row>
    <row r="2430" spans="6:6" ht="14.4">
      <c r="F2430" s="274"/>
    </row>
    <row r="2431" spans="6:6" ht="14.4">
      <c r="F2431" s="274"/>
    </row>
    <row r="2432" spans="6:6" ht="14.4">
      <c r="F2432" s="274"/>
    </row>
    <row r="2433" spans="6:6" ht="14.4">
      <c r="F2433" s="274"/>
    </row>
    <row r="2434" spans="6:6" ht="14.4">
      <c r="F2434" s="274"/>
    </row>
    <row r="2435" spans="6:6" ht="14.4">
      <c r="F2435" s="274"/>
    </row>
    <row r="2436" spans="6:6" ht="14.4">
      <c r="F2436" s="274"/>
    </row>
    <row r="2437" spans="6:6" ht="14.4">
      <c r="F2437" s="274"/>
    </row>
    <row r="2438" spans="6:6" ht="14.4">
      <c r="F2438" s="274"/>
    </row>
    <row r="2439" spans="6:6" ht="14.4">
      <c r="F2439" s="274"/>
    </row>
    <row r="2440" spans="6:6" ht="14.4">
      <c r="F2440" s="274"/>
    </row>
    <row r="2441" spans="6:6" ht="14.4">
      <c r="F2441" s="274"/>
    </row>
    <row r="2442" spans="6:6" ht="14.4">
      <c r="F2442" s="274"/>
    </row>
    <row r="2443" spans="6:6" ht="14.4">
      <c r="F2443" s="274"/>
    </row>
    <row r="2444" spans="6:6" ht="14.4">
      <c r="F2444" s="274"/>
    </row>
    <row r="2445" spans="6:6" ht="14.4">
      <c r="F2445" s="274"/>
    </row>
    <row r="2446" spans="6:6" ht="14.4">
      <c r="F2446" s="274"/>
    </row>
    <row r="2447" spans="6:6" ht="14.4">
      <c r="F2447" s="274"/>
    </row>
    <row r="2448" spans="6:6" ht="14.4">
      <c r="F2448" s="274"/>
    </row>
    <row r="2449" spans="6:6" ht="14.4">
      <c r="F2449" s="274"/>
    </row>
    <row r="2450" spans="6:6" ht="14.4">
      <c r="F2450" s="274"/>
    </row>
    <row r="2451" spans="6:6" ht="14.4">
      <c r="F2451" s="274"/>
    </row>
    <row r="2452" spans="6:6" ht="14.4">
      <c r="F2452" s="274"/>
    </row>
    <row r="2453" spans="6:6" ht="14.4">
      <c r="F2453" s="274"/>
    </row>
    <row r="2454" spans="6:6" ht="14.4">
      <c r="F2454" s="274"/>
    </row>
    <row r="2455" spans="6:6" ht="14.4">
      <c r="F2455" s="274"/>
    </row>
    <row r="2456" spans="6:6" ht="14.4">
      <c r="F2456" s="274"/>
    </row>
    <row r="2457" spans="6:6" ht="14.4">
      <c r="F2457" s="274"/>
    </row>
    <row r="2458" spans="6:6" ht="14.4">
      <c r="F2458" s="274"/>
    </row>
    <row r="2459" spans="6:6" ht="14.4">
      <c r="F2459" s="274"/>
    </row>
    <row r="2460" spans="6:6" ht="14.4">
      <c r="F2460" s="274"/>
    </row>
    <row r="2461" spans="6:6" ht="14.4">
      <c r="F2461" s="274"/>
    </row>
    <row r="2462" spans="6:6" ht="14.4">
      <c r="F2462" s="274"/>
    </row>
    <row r="2463" spans="6:6" ht="14.4">
      <c r="F2463" s="274"/>
    </row>
    <row r="2464" spans="6:6" ht="14.4">
      <c r="F2464" s="274"/>
    </row>
    <row r="2465" spans="6:6" ht="14.4">
      <c r="F2465" s="274"/>
    </row>
    <row r="2466" spans="6:6" ht="14.4">
      <c r="F2466" s="274"/>
    </row>
    <row r="2467" spans="6:6" ht="14.4">
      <c r="F2467" s="274"/>
    </row>
    <row r="2468" spans="6:6" ht="14.4">
      <c r="F2468" s="274"/>
    </row>
    <row r="2469" spans="6:6" ht="14.4">
      <c r="F2469" s="274"/>
    </row>
    <row r="2470" spans="6:6" ht="14.4">
      <c r="F2470" s="274"/>
    </row>
    <row r="2471" spans="6:6" ht="14.4">
      <c r="F2471" s="274"/>
    </row>
    <row r="2472" spans="6:6" ht="14.4">
      <c r="F2472" s="274"/>
    </row>
    <row r="2473" spans="6:6" ht="14.4">
      <c r="F2473" s="274"/>
    </row>
    <row r="2474" spans="6:6" ht="14.4">
      <c r="F2474" s="274"/>
    </row>
    <row r="2475" spans="6:6" ht="14.4">
      <c r="F2475" s="274"/>
    </row>
    <row r="2476" spans="6:6" ht="14.4">
      <c r="F2476" s="274"/>
    </row>
    <row r="2477" spans="6:6" ht="14.4">
      <c r="F2477" s="274"/>
    </row>
    <row r="2478" spans="6:6" ht="14.4">
      <c r="F2478" s="274"/>
    </row>
    <row r="2479" spans="6:6" ht="14.4">
      <c r="F2479" s="274"/>
    </row>
    <row r="2480" spans="6:6" ht="14.4">
      <c r="F2480" s="274"/>
    </row>
    <row r="2481" spans="6:6" ht="14.4">
      <c r="F2481" s="274"/>
    </row>
    <row r="2482" spans="6:6" ht="14.4">
      <c r="F2482" s="274"/>
    </row>
    <row r="2483" spans="6:6" ht="14.4">
      <c r="F2483" s="274"/>
    </row>
    <row r="2484" spans="6:6" ht="14.4">
      <c r="F2484" s="274"/>
    </row>
    <row r="2485" spans="6:6" ht="14.4">
      <c r="F2485" s="274"/>
    </row>
    <row r="2486" spans="6:6" ht="14.4">
      <c r="F2486" s="274"/>
    </row>
    <row r="2487" spans="6:6" ht="14.4">
      <c r="F2487" s="274"/>
    </row>
    <row r="2488" spans="6:6" ht="14.4">
      <c r="F2488" s="274"/>
    </row>
    <row r="2489" spans="6:6" ht="14.4">
      <c r="F2489" s="274"/>
    </row>
    <row r="2490" spans="6:6" ht="14.4">
      <c r="F2490" s="274"/>
    </row>
    <row r="2491" spans="6:6" ht="14.4">
      <c r="F2491" s="274"/>
    </row>
    <row r="2492" spans="6:6" ht="14.4">
      <c r="F2492" s="274"/>
    </row>
    <row r="2493" spans="6:6" ht="14.4">
      <c r="F2493" s="274"/>
    </row>
    <row r="2494" spans="6:6" ht="14.4">
      <c r="F2494" s="274"/>
    </row>
    <row r="2495" spans="6:6" ht="14.4">
      <c r="F2495" s="274"/>
    </row>
    <row r="2496" spans="6:6" ht="14.4">
      <c r="F2496" s="274"/>
    </row>
    <row r="2497" spans="6:6" ht="14.4">
      <c r="F2497" s="274"/>
    </row>
    <row r="2498" spans="6:6" ht="14.4">
      <c r="F2498" s="274"/>
    </row>
    <row r="2499" spans="6:6" ht="14.4">
      <c r="F2499" s="274"/>
    </row>
    <row r="2500" spans="6:6" ht="14.4">
      <c r="F2500" s="274"/>
    </row>
    <row r="2501" spans="6:6" ht="14.4">
      <c r="F2501" s="274"/>
    </row>
    <row r="2502" spans="6:6" ht="14.4">
      <c r="F2502" s="274"/>
    </row>
    <row r="2503" spans="6:6" ht="14.4">
      <c r="F2503" s="274"/>
    </row>
    <row r="2504" spans="6:6" ht="14.4">
      <c r="F2504" s="274"/>
    </row>
    <row r="2505" spans="6:6" ht="14.4">
      <c r="F2505" s="274"/>
    </row>
    <row r="2506" spans="6:6" ht="14.4">
      <c r="F2506" s="274"/>
    </row>
    <row r="2507" spans="6:6" ht="14.4">
      <c r="F2507" s="274"/>
    </row>
    <row r="2508" spans="6:6" ht="14.4">
      <c r="F2508" s="274"/>
    </row>
    <row r="2509" spans="6:6" ht="14.4">
      <c r="F2509" s="274"/>
    </row>
    <row r="2510" spans="6:6" ht="14.4">
      <c r="F2510" s="274"/>
    </row>
    <row r="2511" spans="6:6" ht="14.4">
      <c r="F2511" s="274"/>
    </row>
    <row r="2512" spans="6:6" ht="14.4">
      <c r="F2512" s="274"/>
    </row>
    <row r="2513" spans="6:6" ht="14.4">
      <c r="F2513" s="274"/>
    </row>
    <row r="2514" spans="6:6" ht="14.4">
      <c r="F2514" s="274"/>
    </row>
    <row r="2515" spans="6:6" ht="14.4">
      <c r="F2515" s="274"/>
    </row>
    <row r="2516" spans="6:6" ht="14.4">
      <c r="F2516" s="274"/>
    </row>
    <row r="2517" spans="6:6" ht="14.4">
      <c r="F2517" s="274"/>
    </row>
    <row r="2518" spans="6:6" ht="14.4">
      <c r="F2518" s="274"/>
    </row>
    <row r="2519" spans="6:6" ht="14.4">
      <c r="F2519" s="274"/>
    </row>
    <row r="2520" spans="6:6" ht="14.4">
      <c r="F2520" s="274"/>
    </row>
    <row r="2521" spans="6:6" ht="14.4">
      <c r="F2521" s="274"/>
    </row>
    <row r="2522" spans="6:6" ht="14.4">
      <c r="F2522" s="274"/>
    </row>
    <row r="2523" spans="6:6" ht="14.4">
      <c r="F2523" s="274"/>
    </row>
    <row r="2524" spans="6:6" ht="14.4">
      <c r="F2524" s="274"/>
    </row>
    <row r="2525" spans="6:6" ht="14.4">
      <c r="F2525" s="274"/>
    </row>
    <row r="2526" spans="6:6" ht="14.4">
      <c r="F2526" s="274"/>
    </row>
    <row r="2527" spans="6:6" ht="14.4">
      <c r="F2527" s="274"/>
    </row>
    <row r="2528" spans="6:6" ht="14.4">
      <c r="F2528" s="274"/>
    </row>
    <row r="2529" spans="6:6" ht="14.4">
      <c r="F2529" s="274"/>
    </row>
    <row r="2530" spans="6:6" ht="14.4">
      <c r="F2530" s="274"/>
    </row>
    <row r="2531" spans="6:6" ht="14.4">
      <c r="F2531" s="274"/>
    </row>
    <row r="2532" spans="6:6" ht="14.4">
      <c r="F2532" s="274"/>
    </row>
    <row r="2533" spans="6:6" ht="14.4">
      <c r="F2533" s="274"/>
    </row>
    <row r="2534" spans="6:6" ht="14.4">
      <c r="F2534" s="274"/>
    </row>
    <row r="2535" spans="6:6" ht="14.4">
      <c r="F2535" s="274"/>
    </row>
    <row r="2536" spans="6:6" ht="14.4">
      <c r="F2536" s="274"/>
    </row>
    <row r="2537" spans="6:6" ht="14.4">
      <c r="F2537" s="274"/>
    </row>
    <row r="2538" spans="6:6" ht="14.4">
      <c r="F2538" s="274"/>
    </row>
    <row r="2539" spans="6:6" ht="14.4">
      <c r="F2539" s="274"/>
    </row>
    <row r="2540" spans="6:6" ht="14.4">
      <c r="F2540" s="274"/>
    </row>
    <row r="2541" spans="6:6" ht="14.4">
      <c r="F2541" s="274"/>
    </row>
    <row r="2542" spans="6:6" ht="14.4">
      <c r="F2542" s="274"/>
    </row>
    <row r="2543" spans="6:6" ht="14.4">
      <c r="F2543" s="274"/>
    </row>
    <row r="2544" spans="6:6" ht="14.4">
      <c r="F2544" s="274"/>
    </row>
    <row r="2545" spans="6:6" ht="14.4">
      <c r="F2545" s="274"/>
    </row>
    <row r="2546" spans="6:6" ht="14.4">
      <c r="F2546" s="274"/>
    </row>
    <row r="2547" spans="6:6" ht="14.4">
      <c r="F2547" s="274"/>
    </row>
    <row r="2548" spans="6:6" ht="14.4">
      <c r="F2548" s="274"/>
    </row>
    <row r="2549" spans="6:6" ht="14.4">
      <c r="F2549" s="274"/>
    </row>
    <row r="2550" spans="6:6" ht="14.4">
      <c r="F2550" s="274"/>
    </row>
    <row r="2551" spans="6:6" ht="14.4">
      <c r="F2551" s="274"/>
    </row>
    <row r="2552" spans="6:6" ht="14.4">
      <c r="F2552" s="274"/>
    </row>
    <row r="2553" spans="6:6" ht="14.4">
      <c r="F2553" s="274"/>
    </row>
    <row r="2554" spans="6:6" ht="14.4">
      <c r="F2554" s="274"/>
    </row>
    <row r="2555" spans="6:6" ht="14.4">
      <c r="F2555" s="274"/>
    </row>
    <row r="2556" spans="6:6" ht="14.4">
      <c r="F2556" s="274"/>
    </row>
    <row r="2557" spans="6:6" ht="14.4">
      <c r="F2557" s="274"/>
    </row>
    <row r="2558" spans="6:6" ht="14.4">
      <c r="F2558" s="274"/>
    </row>
    <row r="2559" spans="6:6" ht="14.4">
      <c r="F2559" s="274"/>
    </row>
    <row r="2560" spans="6:6" ht="14.4">
      <c r="F2560" s="274"/>
    </row>
    <row r="2561" spans="6:6" ht="14.4">
      <c r="F2561" s="274"/>
    </row>
    <row r="2562" spans="6:6" ht="14.4">
      <c r="F2562" s="274"/>
    </row>
    <row r="2563" spans="6:6" ht="14.4">
      <c r="F2563" s="274"/>
    </row>
    <row r="2564" spans="6:6" ht="14.4">
      <c r="F2564" s="274"/>
    </row>
    <row r="2565" spans="6:6" ht="14.4">
      <c r="F2565" s="274"/>
    </row>
    <row r="2566" spans="6:6" ht="14.4">
      <c r="F2566" s="274"/>
    </row>
    <row r="2567" spans="6:6" ht="14.4">
      <c r="F2567" s="274"/>
    </row>
    <row r="2568" spans="6:6" ht="14.4">
      <c r="F2568" s="274"/>
    </row>
    <row r="2569" spans="6:6" ht="14.4">
      <c r="F2569" s="274"/>
    </row>
    <row r="2570" spans="6:6" ht="14.4">
      <c r="F2570" s="274"/>
    </row>
    <row r="2571" spans="6:6" ht="14.4">
      <c r="F2571" s="274"/>
    </row>
    <row r="2572" spans="6:6" ht="14.4">
      <c r="F2572" s="274"/>
    </row>
    <row r="2573" spans="6:6" ht="14.4">
      <c r="F2573" s="274"/>
    </row>
    <row r="2574" spans="6:6" ht="14.4">
      <c r="F2574" s="274"/>
    </row>
    <row r="2575" spans="6:6" ht="14.4">
      <c r="F2575" s="274"/>
    </row>
    <row r="2576" spans="6:6" ht="14.4">
      <c r="F2576" s="274"/>
    </row>
    <row r="2577" spans="6:6" ht="14.4">
      <c r="F2577" s="274"/>
    </row>
    <row r="2578" spans="6:6" ht="14.4">
      <c r="F2578" s="274"/>
    </row>
    <row r="2579" spans="6:6" ht="14.4">
      <c r="F2579" s="274"/>
    </row>
    <row r="2580" spans="6:6" ht="14.4">
      <c r="F2580" s="274"/>
    </row>
    <row r="2581" spans="6:6" ht="14.4">
      <c r="F2581" s="274"/>
    </row>
    <row r="2582" spans="6:6" ht="14.4">
      <c r="F2582" s="274"/>
    </row>
    <row r="2583" spans="6:6" ht="14.4">
      <c r="F2583" s="274"/>
    </row>
    <row r="2584" spans="6:6" ht="14.4">
      <c r="F2584" s="274"/>
    </row>
    <row r="2585" spans="6:6" ht="14.4">
      <c r="F2585" s="274"/>
    </row>
    <row r="2586" spans="6:6" ht="14.4">
      <c r="F2586" s="274"/>
    </row>
    <row r="2587" spans="6:6" ht="14.4">
      <c r="F2587" s="274"/>
    </row>
    <row r="2588" spans="6:6" ht="14.4">
      <c r="F2588" s="274"/>
    </row>
    <row r="2589" spans="6:6" ht="14.4">
      <c r="F2589" s="274"/>
    </row>
    <row r="2590" spans="6:6" ht="14.4">
      <c r="F2590" s="274"/>
    </row>
    <row r="2591" spans="6:6" ht="14.4">
      <c r="F2591" s="274"/>
    </row>
    <row r="2592" spans="6:6" ht="14.4">
      <c r="F2592" s="274"/>
    </row>
    <row r="2593" spans="6:6" ht="14.4">
      <c r="F2593" s="274"/>
    </row>
    <row r="2594" spans="6:6" ht="14.4">
      <c r="F2594" s="274"/>
    </row>
    <row r="2595" spans="6:6" ht="14.4">
      <c r="F2595" s="274"/>
    </row>
    <row r="2596" spans="6:6" ht="14.4">
      <c r="F2596" s="274"/>
    </row>
    <row r="2597" spans="6:6" ht="14.4">
      <c r="F2597" s="274"/>
    </row>
    <row r="2598" spans="6:6" ht="14.4">
      <c r="F2598" s="274"/>
    </row>
    <row r="2599" spans="6:6" ht="14.4">
      <c r="F2599" s="274"/>
    </row>
    <row r="2600" spans="6:6" ht="14.4">
      <c r="F2600" s="274"/>
    </row>
    <row r="2601" spans="6:6" ht="14.4">
      <c r="F2601" s="274"/>
    </row>
    <row r="2602" spans="6:6" ht="14.4">
      <c r="F2602" s="274"/>
    </row>
    <row r="2603" spans="6:6" ht="14.4">
      <c r="F2603" s="274"/>
    </row>
    <row r="2604" spans="6:6" ht="14.4">
      <c r="F2604" s="274"/>
    </row>
    <row r="2605" spans="6:6" ht="14.4">
      <c r="F2605" s="274"/>
    </row>
    <row r="2606" spans="6:6" ht="14.4">
      <c r="F2606" s="274"/>
    </row>
    <row r="2607" spans="6:6" ht="14.4">
      <c r="F2607" s="274"/>
    </row>
    <row r="2608" spans="6:6" ht="14.4">
      <c r="F2608" s="274"/>
    </row>
    <row r="2609" spans="6:6" ht="14.4">
      <c r="F2609" s="274"/>
    </row>
    <row r="2610" spans="6:6" ht="14.4">
      <c r="F2610" s="274"/>
    </row>
    <row r="2611" spans="6:6" ht="14.4">
      <c r="F2611" s="274"/>
    </row>
    <row r="2612" spans="6:6" ht="14.4">
      <c r="F2612" s="274"/>
    </row>
    <row r="2613" spans="6:6" ht="14.4">
      <c r="F2613" s="274"/>
    </row>
    <row r="2614" spans="6:6" ht="14.4">
      <c r="F2614" s="274"/>
    </row>
    <row r="2615" spans="6:6" ht="14.4">
      <c r="F2615" s="274"/>
    </row>
    <row r="2616" spans="6:6" ht="14.4">
      <c r="F2616" s="274"/>
    </row>
    <row r="2617" spans="6:6" ht="14.4">
      <c r="F2617" s="274"/>
    </row>
    <row r="2618" spans="6:6" ht="14.4">
      <c r="F2618" s="274"/>
    </row>
    <row r="2619" spans="6:6" ht="14.4">
      <c r="F2619" s="274"/>
    </row>
    <row r="2620" spans="6:6" ht="14.4">
      <c r="F2620" s="274"/>
    </row>
    <row r="2621" spans="6:6" ht="14.4">
      <c r="F2621" s="274"/>
    </row>
    <row r="2622" spans="6:6" ht="14.4">
      <c r="F2622" s="274"/>
    </row>
    <row r="2623" spans="6:6" ht="14.4">
      <c r="F2623" s="274"/>
    </row>
    <row r="2624" spans="6:6" ht="14.4">
      <c r="F2624" s="274"/>
    </row>
    <row r="2625" spans="6:6" ht="14.4">
      <c r="F2625" s="274"/>
    </row>
    <row r="2626" spans="6:6" ht="14.4">
      <c r="F2626" s="274"/>
    </row>
    <row r="2627" spans="6:6" ht="14.4">
      <c r="F2627" s="274"/>
    </row>
    <row r="2628" spans="6:6" ht="14.4">
      <c r="F2628" s="274"/>
    </row>
    <row r="2629" spans="6:6" ht="14.4">
      <c r="F2629" s="274"/>
    </row>
    <row r="2630" spans="6:6" ht="14.4">
      <c r="F2630" s="274"/>
    </row>
    <row r="2631" spans="6:6" ht="14.4">
      <c r="F2631" s="274"/>
    </row>
    <row r="2632" spans="6:6" ht="14.4">
      <c r="F2632" s="274"/>
    </row>
    <row r="2633" spans="6:6" ht="14.4">
      <c r="F2633" s="274"/>
    </row>
    <row r="2634" spans="6:6" ht="14.4">
      <c r="F2634" s="274"/>
    </row>
    <row r="2635" spans="6:6" ht="14.4">
      <c r="F2635" s="274"/>
    </row>
    <row r="2636" spans="6:6" ht="14.4">
      <c r="F2636" s="274"/>
    </row>
    <row r="2637" spans="6:6" ht="14.4">
      <c r="F2637" s="274"/>
    </row>
    <row r="2638" spans="6:6" ht="14.4">
      <c r="F2638" s="274"/>
    </row>
    <row r="2639" spans="6:6" ht="14.4">
      <c r="F2639" s="274"/>
    </row>
    <row r="2640" spans="6:6" ht="14.4">
      <c r="F2640" s="274"/>
    </row>
    <row r="2641" spans="6:6" ht="14.4">
      <c r="F2641" s="274"/>
    </row>
    <row r="2642" spans="6:6" ht="14.4">
      <c r="F2642" s="274"/>
    </row>
    <row r="2643" spans="6:6" ht="14.4">
      <c r="F2643" s="274"/>
    </row>
    <row r="2644" spans="6:6" ht="14.4">
      <c r="F2644" s="274"/>
    </row>
    <row r="2645" spans="6:6" ht="14.4">
      <c r="F2645" s="274"/>
    </row>
    <row r="2646" spans="6:6" ht="14.4">
      <c r="F2646" s="274"/>
    </row>
    <row r="2647" spans="6:6" ht="14.4">
      <c r="F2647" s="274"/>
    </row>
    <row r="2648" spans="6:6" ht="14.4">
      <c r="F2648" s="274"/>
    </row>
    <row r="2649" spans="6:6" ht="14.4">
      <c r="F2649" s="274"/>
    </row>
    <row r="2650" spans="6:6" ht="14.4">
      <c r="F2650" s="274"/>
    </row>
    <row r="2651" spans="6:6" ht="14.4">
      <c r="F2651" s="274"/>
    </row>
    <row r="2652" spans="6:6" ht="14.4">
      <c r="F2652" s="274"/>
    </row>
    <row r="2653" spans="6:6" ht="14.4">
      <c r="F2653" s="274"/>
    </row>
    <row r="2654" spans="6:6" ht="14.4">
      <c r="F2654" s="274"/>
    </row>
    <row r="2655" spans="6:6" ht="14.4">
      <c r="F2655" s="274"/>
    </row>
    <row r="2656" spans="6:6" ht="14.4">
      <c r="F2656" s="274"/>
    </row>
    <row r="2657" spans="6:6" ht="14.4">
      <c r="F2657" s="274"/>
    </row>
    <row r="2658" spans="6:6" ht="14.4">
      <c r="F2658" s="274"/>
    </row>
    <row r="2659" spans="6:6" ht="14.4">
      <c r="F2659" s="274"/>
    </row>
    <row r="2660" spans="6:6" ht="14.4">
      <c r="F2660" s="274"/>
    </row>
    <row r="2661" spans="6:6" ht="14.4">
      <c r="F2661" s="274"/>
    </row>
    <row r="2662" spans="6:6" ht="14.4">
      <c r="F2662" s="274"/>
    </row>
    <row r="2663" spans="6:6" ht="14.4">
      <c r="F2663" s="274"/>
    </row>
    <row r="2664" spans="6:6" ht="14.4">
      <c r="F2664" s="274"/>
    </row>
    <row r="2665" spans="6:6" ht="14.4">
      <c r="F2665" s="274"/>
    </row>
    <row r="2666" spans="6:6" ht="14.4">
      <c r="F2666" s="274"/>
    </row>
    <row r="2667" spans="6:6" ht="14.4">
      <c r="F2667" s="274"/>
    </row>
    <row r="2668" spans="6:6" ht="14.4">
      <c r="F2668" s="274"/>
    </row>
    <row r="2669" spans="6:6" ht="14.4">
      <c r="F2669" s="274"/>
    </row>
    <row r="2670" spans="6:6" ht="14.4">
      <c r="F2670" s="274"/>
    </row>
    <row r="2671" spans="6:6" ht="14.4">
      <c r="F2671" s="274"/>
    </row>
    <row r="2672" spans="6:6" ht="14.4">
      <c r="F2672" s="274"/>
    </row>
    <row r="2673" spans="6:6" ht="14.4">
      <c r="F2673" s="274"/>
    </row>
    <row r="2674" spans="6:6" ht="14.4">
      <c r="F2674" s="274"/>
    </row>
    <row r="2675" spans="6:6" ht="14.4">
      <c r="F2675" s="274"/>
    </row>
    <row r="2676" spans="6:6" ht="14.4">
      <c r="F2676" s="274"/>
    </row>
    <row r="2677" spans="6:6" ht="14.4">
      <c r="F2677" s="274"/>
    </row>
    <row r="2678" spans="6:6" ht="14.4">
      <c r="F2678" s="274"/>
    </row>
    <row r="2679" spans="6:6" ht="14.4">
      <c r="F2679" s="274"/>
    </row>
    <row r="2680" spans="6:6" ht="14.4">
      <c r="F2680" s="274"/>
    </row>
    <row r="2681" spans="6:6" ht="14.4">
      <c r="F2681" s="274"/>
    </row>
    <row r="2682" spans="6:6" ht="14.4">
      <c r="F2682" s="274"/>
    </row>
    <row r="2683" spans="6:6" ht="14.4">
      <c r="F2683" s="274"/>
    </row>
    <row r="2684" spans="6:6" ht="14.4">
      <c r="F2684" s="274"/>
    </row>
    <row r="2685" spans="6:6" ht="14.4">
      <c r="F2685" s="274"/>
    </row>
    <row r="2686" spans="6:6" ht="14.4">
      <c r="F2686" s="274"/>
    </row>
    <row r="2687" spans="6:6" ht="14.4">
      <c r="F2687" s="274"/>
    </row>
    <row r="2688" spans="6:6" ht="14.4">
      <c r="F2688" s="274"/>
    </row>
    <row r="2689" spans="6:6" ht="14.4">
      <c r="F2689" s="274"/>
    </row>
    <row r="2690" spans="6:6" ht="14.4">
      <c r="F2690" s="274"/>
    </row>
    <row r="2691" spans="6:6" ht="14.4">
      <c r="F2691" s="274"/>
    </row>
    <row r="2692" spans="6:6" ht="14.4">
      <c r="F2692" s="274"/>
    </row>
    <row r="2693" spans="6:6" ht="14.4">
      <c r="F2693" s="274"/>
    </row>
    <row r="2694" spans="6:6" ht="14.4">
      <c r="F2694" s="274"/>
    </row>
    <row r="2695" spans="6:6" ht="14.4">
      <c r="F2695" s="274"/>
    </row>
    <row r="2696" spans="6:6" ht="14.4">
      <c r="F2696" s="274"/>
    </row>
    <row r="2697" spans="6:6" ht="14.4">
      <c r="F2697" s="274"/>
    </row>
    <row r="2698" spans="6:6" ht="14.4">
      <c r="F2698" s="274"/>
    </row>
    <row r="2699" spans="6:6" ht="14.4">
      <c r="F2699" s="274"/>
    </row>
    <row r="2700" spans="6:6" ht="14.4">
      <c r="F2700" s="274"/>
    </row>
    <row r="2701" spans="6:6" ht="14.4">
      <c r="F2701" s="274"/>
    </row>
    <row r="2702" spans="6:6" ht="14.4">
      <c r="F2702" s="274"/>
    </row>
    <row r="2703" spans="6:6" ht="14.4">
      <c r="F2703" s="274"/>
    </row>
    <row r="2704" spans="6:6" ht="14.4">
      <c r="F2704" s="274"/>
    </row>
    <row r="2705" spans="6:6" ht="14.4">
      <c r="F2705" s="274"/>
    </row>
    <row r="2706" spans="6:6" ht="14.4">
      <c r="F2706" s="274"/>
    </row>
    <row r="2707" spans="6:6" ht="14.4">
      <c r="F2707" s="274"/>
    </row>
    <row r="2708" spans="6:6" ht="14.4">
      <c r="F2708" s="274"/>
    </row>
    <row r="2709" spans="6:6" ht="14.4">
      <c r="F2709" s="274"/>
    </row>
    <row r="2710" spans="6:6" ht="14.4">
      <c r="F2710" s="274"/>
    </row>
    <row r="2711" spans="6:6" ht="14.4">
      <c r="F2711" s="274"/>
    </row>
    <row r="2712" spans="6:6" ht="14.4">
      <c r="F2712" s="274"/>
    </row>
    <row r="2713" spans="6:6" ht="14.4">
      <c r="F2713" s="274"/>
    </row>
    <row r="2714" spans="6:6" ht="14.4">
      <c r="F2714" s="274"/>
    </row>
    <row r="2715" spans="6:6" ht="14.4">
      <c r="F2715" s="274"/>
    </row>
    <row r="2716" spans="6:6" ht="14.4">
      <c r="F2716" s="274"/>
    </row>
    <row r="2717" spans="6:6" ht="14.4">
      <c r="F2717" s="274"/>
    </row>
    <row r="2718" spans="6:6" ht="14.4">
      <c r="F2718" s="274"/>
    </row>
    <row r="2719" spans="6:6" ht="14.4">
      <c r="F2719" s="274"/>
    </row>
    <row r="2720" spans="6:6" ht="14.4">
      <c r="F2720" s="274"/>
    </row>
    <row r="2721" spans="6:6" ht="14.4">
      <c r="F2721" s="274"/>
    </row>
    <row r="2722" spans="6:6" ht="14.4">
      <c r="F2722" s="274"/>
    </row>
    <row r="2723" spans="6:6" ht="14.4">
      <c r="F2723" s="274"/>
    </row>
    <row r="2724" spans="6:6" ht="14.4">
      <c r="F2724" s="274"/>
    </row>
    <row r="2725" spans="6:6" ht="14.4">
      <c r="F2725" s="274"/>
    </row>
    <row r="2726" spans="6:6" ht="14.4">
      <c r="F2726" s="274"/>
    </row>
    <row r="2727" spans="6:6" ht="14.4">
      <c r="F2727" s="274"/>
    </row>
    <row r="2728" spans="6:6" ht="14.4">
      <c r="F2728" s="274"/>
    </row>
    <row r="2729" spans="6:6" ht="14.4">
      <c r="F2729" s="274"/>
    </row>
    <row r="2730" spans="6:6" ht="14.4">
      <c r="F2730" s="274"/>
    </row>
    <row r="2731" spans="6:6" ht="14.4">
      <c r="F2731" s="274"/>
    </row>
    <row r="2732" spans="6:6" ht="14.4">
      <c r="F2732" s="274"/>
    </row>
    <row r="2733" spans="6:6" ht="14.4">
      <c r="F2733" s="274"/>
    </row>
    <row r="2734" spans="6:6" ht="14.4">
      <c r="F2734" s="274"/>
    </row>
    <row r="2735" spans="6:6" ht="14.4">
      <c r="F2735" s="274"/>
    </row>
    <row r="2736" spans="6:6" ht="14.4">
      <c r="F2736" s="274"/>
    </row>
    <row r="2737" spans="6:6" ht="14.4">
      <c r="F2737" s="274"/>
    </row>
    <row r="2738" spans="6:6" ht="14.4">
      <c r="F2738" s="274"/>
    </row>
    <row r="2739" spans="6:6" ht="14.4">
      <c r="F2739" s="274"/>
    </row>
    <row r="2740" spans="6:6" ht="14.4">
      <c r="F2740" s="274"/>
    </row>
    <row r="2741" spans="6:6" ht="14.4">
      <c r="F2741" s="274"/>
    </row>
    <row r="2742" spans="6:6" ht="14.4">
      <c r="F2742" s="274"/>
    </row>
    <row r="2743" spans="6:6" ht="14.4">
      <c r="F2743" s="274"/>
    </row>
    <row r="2744" spans="6:6" ht="14.4">
      <c r="F2744" s="274"/>
    </row>
    <row r="2745" spans="6:6" ht="14.4">
      <c r="F2745" s="274"/>
    </row>
    <row r="2746" spans="6:6" ht="14.4">
      <c r="F2746" s="274"/>
    </row>
    <row r="2747" spans="6:6" ht="14.4">
      <c r="F2747" s="274"/>
    </row>
    <row r="2748" spans="6:6" ht="14.4">
      <c r="F2748" s="274"/>
    </row>
    <row r="2749" spans="6:6" ht="14.4">
      <c r="F2749" s="274"/>
    </row>
    <row r="2750" spans="6:6" ht="14.4">
      <c r="F2750" s="274"/>
    </row>
    <row r="2751" spans="6:6" ht="14.4">
      <c r="F2751" s="274"/>
    </row>
    <row r="2752" spans="6:6" ht="14.4">
      <c r="F2752" s="274"/>
    </row>
    <row r="2753" spans="6:6" ht="14.4">
      <c r="F2753" s="274"/>
    </row>
    <row r="2754" spans="6:6" ht="14.4">
      <c r="F2754" s="274"/>
    </row>
    <row r="2755" spans="6:6" ht="14.4">
      <c r="F2755" s="274"/>
    </row>
    <row r="2756" spans="6:6" ht="14.4">
      <c r="F2756" s="274"/>
    </row>
    <row r="2757" spans="6:6" ht="14.4">
      <c r="F2757" s="274"/>
    </row>
    <row r="2758" spans="6:6" ht="14.4">
      <c r="F2758" s="274"/>
    </row>
    <row r="2759" spans="6:6" ht="14.4">
      <c r="F2759" s="274"/>
    </row>
    <row r="2760" spans="6:6" ht="14.4">
      <c r="F2760" s="274"/>
    </row>
    <row r="2761" spans="6:6" ht="14.4">
      <c r="F2761" s="274"/>
    </row>
    <row r="2762" spans="6:6" ht="14.4">
      <c r="F2762" s="274"/>
    </row>
    <row r="2763" spans="6:6" ht="14.4">
      <c r="F2763" s="274"/>
    </row>
    <row r="2764" spans="6:6" ht="14.4">
      <c r="F2764" s="274"/>
    </row>
    <row r="2765" spans="6:6" ht="14.4">
      <c r="F2765" s="274"/>
    </row>
    <row r="2766" spans="6:6" ht="14.4">
      <c r="F2766" s="274"/>
    </row>
    <row r="2767" spans="6:6" ht="14.4">
      <c r="F2767" s="274"/>
    </row>
    <row r="2768" spans="6:6" ht="14.4">
      <c r="F2768" s="274"/>
    </row>
    <row r="2769" spans="6:6" ht="14.4">
      <c r="F2769" s="274"/>
    </row>
    <row r="2770" spans="6:6" ht="14.4">
      <c r="F2770" s="274"/>
    </row>
    <row r="2771" spans="6:6" ht="14.4">
      <c r="F2771" s="274"/>
    </row>
    <row r="2772" spans="6:6" ht="14.4">
      <c r="F2772" s="274"/>
    </row>
    <row r="2773" spans="6:6" ht="14.4">
      <c r="F2773" s="274"/>
    </row>
    <row r="2774" spans="6:6" ht="14.4">
      <c r="F2774" s="274"/>
    </row>
    <row r="2775" spans="6:6" ht="14.4">
      <c r="F2775" s="274"/>
    </row>
    <row r="2776" spans="6:6" ht="14.4">
      <c r="F2776" s="274"/>
    </row>
    <row r="2777" spans="6:6" ht="14.4">
      <c r="F2777" s="274"/>
    </row>
    <row r="2778" spans="6:6" ht="14.4">
      <c r="F2778" s="274"/>
    </row>
    <row r="2779" spans="6:6" ht="14.4">
      <c r="F2779" s="274"/>
    </row>
    <row r="2780" spans="6:6" ht="14.4">
      <c r="F2780" s="274"/>
    </row>
    <row r="2781" spans="6:6" ht="14.4">
      <c r="F2781" s="274"/>
    </row>
    <row r="2782" spans="6:6" ht="14.4">
      <c r="F2782" s="274"/>
    </row>
    <row r="2783" spans="6:6" ht="14.4">
      <c r="F2783" s="274"/>
    </row>
    <row r="2784" spans="6:6" ht="14.4">
      <c r="F2784" s="274"/>
    </row>
    <row r="2785" spans="6:6" ht="14.4">
      <c r="F2785" s="274"/>
    </row>
    <row r="2786" spans="6:6" ht="14.4">
      <c r="F2786" s="274"/>
    </row>
    <row r="2787" spans="6:6" ht="14.4">
      <c r="F2787" s="274"/>
    </row>
    <row r="2788" spans="6:6" ht="14.4">
      <c r="F2788" s="274"/>
    </row>
    <row r="2789" spans="6:6" ht="14.4">
      <c r="F2789" s="274"/>
    </row>
    <row r="2790" spans="6:6" ht="14.4">
      <c r="F2790" s="274"/>
    </row>
    <row r="2791" spans="6:6" ht="14.4">
      <c r="F2791" s="274"/>
    </row>
    <row r="2792" spans="6:6" ht="14.4">
      <c r="F2792" s="274"/>
    </row>
    <row r="2793" spans="6:6" ht="14.4">
      <c r="F2793" s="274"/>
    </row>
    <row r="2794" spans="6:6" ht="14.4">
      <c r="F2794" s="274"/>
    </row>
    <row r="2795" spans="6:6" ht="14.4">
      <c r="F2795" s="274"/>
    </row>
    <row r="2796" spans="6:6" ht="14.4">
      <c r="F2796" s="274"/>
    </row>
    <row r="2797" spans="6:6" ht="14.4">
      <c r="F2797" s="274"/>
    </row>
    <row r="2798" spans="6:6" ht="14.4">
      <c r="F2798" s="274"/>
    </row>
    <row r="2799" spans="6:6" ht="14.4">
      <c r="F2799" s="274"/>
    </row>
    <row r="2800" spans="6:6" ht="14.4">
      <c r="F2800" s="274"/>
    </row>
    <row r="2801" spans="6:6" ht="14.4">
      <c r="F2801" s="274"/>
    </row>
    <row r="2802" spans="6:6" ht="14.4">
      <c r="F2802" s="274"/>
    </row>
    <row r="2803" spans="6:6" ht="14.4">
      <c r="F2803" s="274"/>
    </row>
    <row r="2804" spans="6:6" ht="14.4">
      <c r="F2804" s="274"/>
    </row>
    <row r="2805" spans="6:6" ht="14.4">
      <c r="F2805" s="274"/>
    </row>
    <row r="2806" spans="6:6" ht="14.4">
      <c r="F2806" s="274"/>
    </row>
    <row r="2807" spans="6:6" ht="14.4">
      <c r="F2807" s="274"/>
    </row>
    <row r="2808" spans="6:6" ht="14.4">
      <c r="F2808" s="274"/>
    </row>
    <row r="2809" spans="6:6" ht="14.4">
      <c r="F2809" s="274"/>
    </row>
    <row r="2810" spans="6:6" ht="14.4">
      <c r="F2810" s="274"/>
    </row>
    <row r="2811" spans="6:6" ht="14.4">
      <c r="F2811" s="274"/>
    </row>
    <row r="2812" spans="6:6" ht="14.4">
      <c r="F2812" s="274"/>
    </row>
    <row r="2813" spans="6:6" ht="14.4">
      <c r="F2813" s="274"/>
    </row>
    <row r="2814" spans="6:6" ht="14.4">
      <c r="F2814" s="274"/>
    </row>
    <row r="2815" spans="6:6" ht="14.4">
      <c r="F2815" s="274"/>
    </row>
    <row r="2816" spans="6:6" ht="14.4">
      <c r="F2816" s="274"/>
    </row>
    <row r="2817" spans="6:6" ht="14.4">
      <c r="F2817" s="274"/>
    </row>
    <row r="2818" spans="6:6" ht="14.4">
      <c r="F2818" s="274"/>
    </row>
    <row r="2819" spans="6:6" ht="14.4">
      <c r="F2819" s="274"/>
    </row>
    <row r="2820" spans="6:6" ht="14.4">
      <c r="F2820" s="274"/>
    </row>
    <row r="2821" spans="6:6" ht="14.4">
      <c r="F2821" s="274"/>
    </row>
    <row r="2822" spans="6:6" ht="14.4">
      <c r="F2822" s="274"/>
    </row>
    <row r="2823" spans="6:6" ht="14.4">
      <c r="F2823" s="274"/>
    </row>
    <row r="2824" spans="6:6" ht="14.4">
      <c r="F2824" s="274"/>
    </row>
    <row r="2825" spans="6:6" ht="14.4">
      <c r="F2825" s="274"/>
    </row>
    <row r="2826" spans="6:6" ht="14.4">
      <c r="F2826" s="274"/>
    </row>
    <row r="2827" spans="6:6" ht="14.4">
      <c r="F2827" s="274"/>
    </row>
    <row r="2828" spans="6:6" ht="14.4">
      <c r="F2828" s="274"/>
    </row>
    <row r="2829" spans="6:6" ht="14.4">
      <c r="F2829" s="274"/>
    </row>
    <row r="2830" spans="6:6" ht="14.4">
      <c r="F2830" s="274"/>
    </row>
    <row r="2831" spans="6:6" ht="14.4">
      <c r="F2831" s="274"/>
    </row>
    <row r="2832" spans="6:6" ht="14.4">
      <c r="F2832" s="274"/>
    </row>
    <row r="2833" spans="6:6" ht="14.4">
      <c r="F2833" s="274"/>
    </row>
    <row r="2834" spans="6:6" ht="14.4">
      <c r="F2834" s="274"/>
    </row>
    <row r="2835" spans="6:6" ht="14.4">
      <c r="F2835" s="274"/>
    </row>
    <row r="2836" spans="6:6" ht="14.4">
      <c r="F2836" s="274"/>
    </row>
    <row r="2837" spans="6:6" ht="14.4">
      <c r="F2837" s="274"/>
    </row>
    <row r="2838" spans="6:6" ht="14.4">
      <c r="F2838" s="274"/>
    </row>
    <row r="2839" spans="6:6" ht="14.4">
      <c r="F2839" s="274"/>
    </row>
    <row r="2840" spans="6:6" ht="14.4">
      <c r="F2840" s="274"/>
    </row>
    <row r="2841" spans="6:6" ht="14.4">
      <c r="F2841" s="274"/>
    </row>
    <row r="2842" spans="6:6" ht="14.4">
      <c r="F2842" s="274"/>
    </row>
    <row r="2843" spans="6:6" ht="14.4">
      <c r="F2843" s="274"/>
    </row>
    <row r="2844" spans="6:6" ht="14.4">
      <c r="F2844" s="274"/>
    </row>
    <row r="2845" spans="6:6" ht="14.4">
      <c r="F2845" s="274"/>
    </row>
    <row r="2846" spans="6:6" ht="14.4">
      <c r="F2846" s="274"/>
    </row>
    <row r="2847" spans="6:6" ht="14.4">
      <c r="F2847" s="274"/>
    </row>
    <row r="2848" spans="6:6" ht="14.4">
      <c r="F2848" s="274"/>
    </row>
    <row r="2849" spans="6:6" ht="14.4">
      <c r="F2849" s="274"/>
    </row>
    <row r="2850" spans="6:6" ht="14.4">
      <c r="F2850" s="274"/>
    </row>
    <row r="2851" spans="6:6" ht="14.4">
      <c r="F2851" s="274"/>
    </row>
    <row r="2852" spans="6:6" ht="14.4">
      <c r="F2852" s="274"/>
    </row>
    <row r="2853" spans="6:6" ht="14.4">
      <c r="F2853" s="274"/>
    </row>
    <row r="2854" spans="6:6" ht="14.4">
      <c r="F2854" s="274"/>
    </row>
    <row r="2855" spans="6:6" ht="14.4">
      <c r="F2855" s="274"/>
    </row>
    <row r="2856" spans="6:6" ht="14.4">
      <c r="F2856" s="274"/>
    </row>
    <row r="2857" spans="6:6" ht="14.4">
      <c r="F2857" s="274"/>
    </row>
    <row r="2858" spans="6:6" ht="14.4">
      <c r="F2858" s="274"/>
    </row>
    <row r="2859" spans="6:6" ht="14.4">
      <c r="F2859" s="274"/>
    </row>
    <row r="2860" spans="6:6" ht="14.4">
      <c r="F2860" s="274"/>
    </row>
    <row r="2861" spans="6:6" ht="14.4">
      <c r="F2861" s="274"/>
    </row>
    <row r="2862" spans="6:6" ht="14.4">
      <c r="F2862" s="274"/>
    </row>
    <row r="2863" spans="6:6" ht="14.4">
      <c r="F2863" s="274"/>
    </row>
    <row r="2864" spans="6:6" ht="14.4">
      <c r="F2864" s="274"/>
    </row>
    <row r="2865" spans="6:6" ht="14.4">
      <c r="F2865" s="274"/>
    </row>
    <row r="2866" spans="6:6" ht="14.4">
      <c r="F2866" s="274"/>
    </row>
    <row r="2867" spans="6:6" ht="14.4">
      <c r="F2867" s="274"/>
    </row>
    <row r="2868" spans="6:6" ht="14.4">
      <c r="F2868" s="274"/>
    </row>
    <row r="2869" spans="6:6" ht="14.4">
      <c r="F2869" s="274"/>
    </row>
    <row r="2870" spans="6:6" ht="14.4">
      <c r="F2870" s="274"/>
    </row>
    <row r="2871" spans="6:6" ht="14.4">
      <c r="F2871" s="274"/>
    </row>
    <row r="2872" spans="6:6" ht="14.4">
      <c r="F2872" s="274"/>
    </row>
    <row r="2873" spans="6:6" ht="14.4">
      <c r="F2873" s="274"/>
    </row>
    <row r="2874" spans="6:6" ht="14.4">
      <c r="F2874" s="274"/>
    </row>
    <row r="2875" spans="6:6" ht="14.4">
      <c r="F2875" s="274"/>
    </row>
    <row r="2876" spans="6:6" ht="14.4">
      <c r="F2876" s="274"/>
    </row>
    <row r="2877" spans="6:6" ht="14.4">
      <c r="F2877" s="274"/>
    </row>
    <row r="2878" spans="6:6" ht="14.4">
      <c r="F2878" s="274"/>
    </row>
    <row r="2879" spans="6:6" ht="14.4">
      <c r="F2879" s="274"/>
    </row>
    <row r="2880" spans="6:6" ht="14.4">
      <c r="F2880" s="274"/>
    </row>
    <row r="2881" spans="6:6" ht="14.4">
      <c r="F2881" s="274"/>
    </row>
    <row r="2882" spans="6:6" ht="14.4">
      <c r="F2882" s="274"/>
    </row>
    <row r="2883" spans="6:6" ht="14.4">
      <c r="F2883" s="274"/>
    </row>
    <row r="2884" spans="6:6" ht="14.4">
      <c r="F2884" s="274"/>
    </row>
    <row r="2885" spans="6:6" ht="14.4">
      <c r="F2885" s="274"/>
    </row>
    <row r="2886" spans="6:6" ht="14.4">
      <c r="F2886" s="274"/>
    </row>
    <row r="2887" spans="6:6" ht="14.4">
      <c r="F2887" s="274"/>
    </row>
    <row r="2888" spans="6:6" ht="14.4">
      <c r="F2888" s="274"/>
    </row>
    <row r="2889" spans="6:6" ht="14.4">
      <c r="F2889" s="274"/>
    </row>
    <row r="2890" spans="6:6" ht="14.4">
      <c r="F2890" s="274"/>
    </row>
    <row r="2891" spans="6:6" ht="14.4">
      <c r="F2891" s="274"/>
    </row>
    <row r="2892" spans="6:6" ht="14.4">
      <c r="F2892" s="274"/>
    </row>
    <row r="2893" spans="6:6" ht="14.4">
      <c r="F2893" s="274"/>
    </row>
    <row r="2894" spans="6:6" ht="14.4">
      <c r="F2894" s="274"/>
    </row>
    <row r="2895" spans="6:6" ht="14.4">
      <c r="F2895" s="274"/>
    </row>
    <row r="2896" spans="6:6" ht="14.4">
      <c r="F2896" s="274"/>
    </row>
    <row r="2897" spans="6:6" ht="14.4">
      <c r="F2897" s="274"/>
    </row>
    <row r="2898" spans="6:6" ht="14.4">
      <c r="F2898" s="274"/>
    </row>
    <row r="2899" spans="6:6" ht="14.4">
      <c r="F2899" s="274"/>
    </row>
    <row r="2900" spans="6:6" ht="14.4">
      <c r="F2900" s="274"/>
    </row>
    <row r="2901" spans="6:6" ht="14.4">
      <c r="F2901" s="274"/>
    </row>
    <row r="2902" spans="6:6" ht="14.4">
      <c r="F2902" s="274"/>
    </row>
    <row r="2903" spans="6:6" ht="14.4">
      <c r="F2903" s="274"/>
    </row>
    <row r="2904" spans="6:6" ht="14.4">
      <c r="F2904" s="274"/>
    </row>
    <row r="2905" spans="6:6" ht="14.4">
      <c r="F2905" s="274"/>
    </row>
    <row r="2906" spans="6:6" ht="14.4">
      <c r="F2906" s="274"/>
    </row>
    <row r="2907" spans="6:6" ht="14.4">
      <c r="F2907" s="274"/>
    </row>
    <row r="2908" spans="6:6" ht="14.4">
      <c r="F2908" s="274"/>
    </row>
    <row r="2909" spans="6:6" ht="14.4">
      <c r="F2909" s="274"/>
    </row>
    <row r="2910" spans="6:6" ht="14.4">
      <c r="F2910" s="274"/>
    </row>
    <row r="2911" spans="6:6" ht="14.4">
      <c r="F2911" s="274"/>
    </row>
    <row r="2912" spans="6:6" ht="14.4">
      <c r="F2912" s="274"/>
    </row>
    <row r="2913" spans="6:6" ht="14.4">
      <c r="F2913" s="274"/>
    </row>
    <row r="2914" spans="6:6" ht="14.4">
      <c r="F2914" s="274"/>
    </row>
    <row r="2915" spans="6:6" ht="14.4">
      <c r="F2915" s="274"/>
    </row>
    <row r="2916" spans="6:6" ht="14.4">
      <c r="F2916" s="274"/>
    </row>
    <row r="2917" spans="6:6" ht="14.4">
      <c r="F2917" s="274"/>
    </row>
    <row r="2918" spans="6:6" ht="14.4">
      <c r="F2918" s="274"/>
    </row>
    <row r="2919" spans="6:6" ht="14.4">
      <c r="F2919" s="274"/>
    </row>
    <row r="2920" spans="6:6" ht="14.4">
      <c r="F2920" s="274"/>
    </row>
    <row r="2921" spans="6:6" ht="14.4">
      <c r="F2921" s="274"/>
    </row>
    <row r="2922" spans="6:6" ht="14.4">
      <c r="F2922" s="274"/>
    </row>
    <row r="2923" spans="6:6" ht="14.4">
      <c r="F2923" s="274"/>
    </row>
    <row r="2924" spans="6:6" ht="14.4">
      <c r="F2924" s="274"/>
    </row>
    <row r="2925" spans="6:6" ht="14.4">
      <c r="F2925" s="274"/>
    </row>
    <row r="2926" spans="6:6" ht="14.4">
      <c r="F2926" s="274"/>
    </row>
    <row r="2927" spans="6:6" ht="14.4">
      <c r="F2927" s="274"/>
    </row>
    <row r="2928" spans="6:6" ht="14.4">
      <c r="F2928" s="274"/>
    </row>
    <row r="2929" spans="6:6" ht="14.4">
      <c r="F2929" s="274"/>
    </row>
    <row r="2930" spans="6:6" ht="14.4">
      <c r="F2930" s="274"/>
    </row>
    <row r="2931" spans="6:6" ht="14.4">
      <c r="F2931" s="274"/>
    </row>
    <row r="2932" spans="6:6" ht="14.4">
      <c r="F2932" s="274"/>
    </row>
    <row r="2933" spans="6:6" ht="14.4">
      <c r="F2933" s="274"/>
    </row>
    <row r="2934" spans="6:6" ht="14.4">
      <c r="F2934" s="274"/>
    </row>
    <row r="2935" spans="6:6" ht="14.4">
      <c r="F2935" s="274"/>
    </row>
    <row r="2936" spans="6:6" ht="14.4">
      <c r="F2936" s="274"/>
    </row>
    <row r="2937" spans="6:6" ht="14.4">
      <c r="F2937" s="274"/>
    </row>
    <row r="2938" spans="6:6" ht="14.4">
      <c r="F2938" s="274"/>
    </row>
    <row r="2939" spans="6:6" ht="14.4">
      <c r="F2939" s="274"/>
    </row>
    <row r="2940" spans="6:6" ht="14.4">
      <c r="F2940" s="274"/>
    </row>
    <row r="2941" spans="6:6" ht="14.4">
      <c r="F2941" s="274"/>
    </row>
    <row r="2942" spans="6:6" ht="14.4">
      <c r="F2942" s="274"/>
    </row>
    <row r="2943" spans="6:6" ht="14.4">
      <c r="F2943" s="274"/>
    </row>
    <row r="2944" spans="6:6" ht="14.4">
      <c r="F2944" s="274"/>
    </row>
    <row r="2945" spans="6:6" ht="14.4">
      <c r="F2945" s="274"/>
    </row>
    <row r="2946" spans="6:6" ht="14.4">
      <c r="F2946" s="274"/>
    </row>
    <row r="2947" spans="6:6" ht="14.4">
      <c r="F2947" s="274"/>
    </row>
    <row r="2948" spans="6:6" ht="14.4">
      <c r="F2948" s="274"/>
    </row>
    <row r="2949" spans="6:6" ht="14.4">
      <c r="F2949" s="274"/>
    </row>
    <row r="2950" spans="6:6" ht="14.4">
      <c r="F2950" s="274"/>
    </row>
    <row r="2951" spans="6:6" ht="14.4">
      <c r="F2951" s="274"/>
    </row>
    <row r="2952" spans="6:6" ht="14.4">
      <c r="F2952" s="274"/>
    </row>
    <row r="2953" spans="6:6" ht="14.4">
      <c r="F2953" s="274"/>
    </row>
    <row r="2954" spans="6:6" ht="14.4">
      <c r="F2954" s="274"/>
    </row>
    <row r="2955" spans="6:6" ht="14.4">
      <c r="F2955" s="274"/>
    </row>
    <row r="2956" spans="6:6" ht="14.4">
      <c r="F2956" s="274"/>
    </row>
    <row r="2957" spans="6:6" ht="14.4">
      <c r="F2957" s="274"/>
    </row>
    <row r="2958" spans="6:6" ht="14.4">
      <c r="F2958" s="274"/>
    </row>
    <row r="2959" spans="6:6" ht="14.4">
      <c r="F2959" s="274"/>
    </row>
    <row r="2960" spans="6:6" ht="14.4">
      <c r="F2960" s="274"/>
    </row>
    <row r="2961" spans="6:6" ht="14.4">
      <c r="F2961" s="274"/>
    </row>
    <row r="2962" spans="6:6" ht="14.4">
      <c r="F2962" s="274"/>
    </row>
    <row r="2963" spans="6:6" ht="14.4">
      <c r="F2963" s="274"/>
    </row>
    <row r="2964" spans="6:6" ht="14.4">
      <c r="F2964" s="274"/>
    </row>
    <row r="2965" spans="6:6" ht="14.4">
      <c r="F2965" s="274"/>
    </row>
    <row r="2966" spans="6:6" ht="14.4">
      <c r="F2966" s="274"/>
    </row>
    <row r="2967" spans="6:6" ht="14.4">
      <c r="F2967" s="274"/>
    </row>
    <row r="2968" spans="6:6" ht="14.4">
      <c r="F2968" s="274"/>
    </row>
    <row r="2969" spans="6:6" ht="14.4">
      <c r="F2969" s="274"/>
    </row>
    <row r="2970" spans="6:6" ht="14.4">
      <c r="F2970" s="274"/>
    </row>
    <row r="2971" spans="6:6" ht="14.4">
      <c r="F2971" s="274"/>
    </row>
    <row r="2972" spans="6:6" ht="14.4">
      <c r="F2972" s="274"/>
    </row>
    <row r="2973" spans="6:6" ht="14.4">
      <c r="F2973" s="274"/>
    </row>
    <row r="2974" spans="6:6" ht="14.4">
      <c r="F2974" s="274"/>
    </row>
    <row r="2975" spans="6:6" ht="14.4">
      <c r="F2975" s="274"/>
    </row>
    <row r="2976" spans="6:6" ht="14.4">
      <c r="F2976" s="274"/>
    </row>
    <row r="2977" spans="6:6" ht="14.4">
      <c r="F2977" s="274"/>
    </row>
    <row r="2978" spans="6:6" ht="14.4">
      <c r="F2978" s="274"/>
    </row>
    <row r="2979" spans="6:6" ht="14.4">
      <c r="F2979" s="274"/>
    </row>
    <row r="2980" spans="6:6" ht="14.4">
      <c r="F2980" s="274"/>
    </row>
    <row r="2981" spans="6:6" ht="14.4">
      <c r="F2981" s="274"/>
    </row>
    <row r="2982" spans="6:6" ht="14.4">
      <c r="F2982" s="274"/>
    </row>
    <row r="2983" spans="6:6" ht="14.4">
      <c r="F2983" s="274"/>
    </row>
    <row r="2984" spans="6:6" ht="14.4">
      <c r="F2984" s="274"/>
    </row>
    <row r="2985" spans="6:6" ht="14.4">
      <c r="F2985" s="274"/>
    </row>
    <row r="2986" spans="6:6" ht="14.4">
      <c r="F2986" s="274"/>
    </row>
    <row r="2987" spans="6:6" ht="14.4">
      <c r="F2987" s="274"/>
    </row>
    <row r="2988" spans="6:6" ht="14.4">
      <c r="F2988" s="274"/>
    </row>
    <row r="2989" spans="6:6" ht="14.4">
      <c r="F2989" s="274"/>
    </row>
    <row r="2990" spans="6:6" ht="14.4">
      <c r="F2990" s="274"/>
    </row>
    <row r="2991" spans="6:6" ht="14.4">
      <c r="F2991" s="274"/>
    </row>
    <row r="2992" spans="6:6" ht="14.4">
      <c r="F2992" s="274"/>
    </row>
    <row r="2993" spans="6:6" ht="14.4">
      <c r="F2993" s="274"/>
    </row>
    <row r="2994" spans="6:6" ht="14.4">
      <c r="F2994" s="274"/>
    </row>
    <row r="2995" spans="6:6" ht="14.4">
      <c r="F2995" s="274"/>
    </row>
    <row r="2996" spans="6:6" ht="14.4">
      <c r="F2996" s="274"/>
    </row>
    <row r="2997" spans="6:6" ht="14.4">
      <c r="F2997" s="274"/>
    </row>
    <row r="2998" spans="6:6" ht="14.4">
      <c r="F2998" s="274"/>
    </row>
    <row r="2999" spans="6:6" ht="14.4">
      <c r="F2999" s="274"/>
    </row>
    <row r="3000" spans="6:6" ht="14.4">
      <c r="F3000" s="274"/>
    </row>
    <row r="3001" spans="6:6" ht="14.4">
      <c r="F3001" s="274"/>
    </row>
    <row r="3002" spans="6:6" ht="14.4">
      <c r="F3002" s="274"/>
    </row>
    <row r="3003" spans="6:6" ht="14.4">
      <c r="F3003" s="274"/>
    </row>
    <row r="3004" spans="6:6" ht="14.4">
      <c r="F3004" s="274"/>
    </row>
    <row r="3005" spans="6:6" ht="14.4">
      <c r="F3005" s="274"/>
    </row>
    <row r="3006" spans="6:6" ht="14.4">
      <c r="F3006" s="274"/>
    </row>
    <row r="3007" spans="6:6" ht="14.4">
      <c r="F3007" s="274"/>
    </row>
    <row r="3008" spans="6:6" ht="14.4">
      <c r="F3008" s="274"/>
    </row>
    <row r="3009" spans="6:6" ht="14.4">
      <c r="F3009" s="274"/>
    </row>
    <row r="3010" spans="6:6" ht="14.4">
      <c r="F3010" s="274"/>
    </row>
    <row r="3011" spans="6:6" ht="14.4">
      <c r="F3011" s="274"/>
    </row>
    <row r="3012" spans="6:6" ht="14.4">
      <c r="F3012" s="274"/>
    </row>
    <row r="3013" spans="6:6" ht="14.4">
      <c r="F3013" s="274"/>
    </row>
    <row r="3014" spans="6:6" ht="14.4">
      <c r="F3014" s="274"/>
    </row>
    <row r="3015" spans="6:6" ht="14.4">
      <c r="F3015" s="274"/>
    </row>
    <row r="3016" spans="6:6" ht="14.4">
      <c r="F3016" s="274"/>
    </row>
    <row r="3017" spans="6:6" ht="14.4">
      <c r="F3017" s="274"/>
    </row>
    <row r="3018" spans="6:6" ht="14.4">
      <c r="F3018" s="274"/>
    </row>
    <row r="3019" spans="6:6" ht="14.4">
      <c r="F3019" s="274"/>
    </row>
    <row r="3020" spans="6:6" ht="14.4">
      <c r="F3020" s="274"/>
    </row>
    <row r="3021" spans="6:6" ht="14.4">
      <c r="F3021" s="274"/>
    </row>
    <row r="3022" spans="6:6" ht="14.4">
      <c r="F3022" s="274"/>
    </row>
    <row r="3023" spans="6:6" ht="14.4">
      <c r="F3023" s="274"/>
    </row>
    <row r="3024" spans="6:6" ht="14.4">
      <c r="F3024" s="274"/>
    </row>
    <row r="3025" spans="6:6" ht="14.4">
      <c r="F3025" s="274"/>
    </row>
    <row r="3026" spans="6:6" ht="14.4">
      <c r="F3026" s="274"/>
    </row>
    <row r="3027" spans="6:6" ht="14.4">
      <c r="F3027" s="274"/>
    </row>
    <row r="3028" spans="6:6" ht="14.4">
      <c r="F3028" s="274"/>
    </row>
    <row r="3029" spans="6:6" ht="14.4">
      <c r="F3029" s="274"/>
    </row>
    <row r="3030" spans="6:6" ht="14.4">
      <c r="F3030" s="274"/>
    </row>
    <row r="3031" spans="6:6" ht="14.4">
      <c r="F3031" s="274"/>
    </row>
    <row r="3032" spans="6:6" ht="14.4">
      <c r="F3032" s="274"/>
    </row>
    <row r="3033" spans="6:6" ht="14.4">
      <c r="F3033" s="274"/>
    </row>
    <row r="3034" spans="6:6" ht="14.4">
      <c r="F3034" s="274"/>
    </row>
    <row r="3035" spans="6:6" ht="14.4">
      <c r="F3035" s="274"/>
    </row>
    <row r="3036" spans="6:6" ht="14.4">
      <c r="F3036" s="274"/>
    </row>
    <row r="3037" spans="6:6" ht="14.4">
      <c r="F3037" s="274"/>
    </row>
    <row r="3038" spans="6:6" ht="14.4">
      <c r="F3038" s="274"/>
    </row>
    <row r="3039" spans="6:6" ht="14.4">
      <c r="F3039" s="274"/>
    </row>
    <row r="3040" spans="6:6" ht="14.4">
      <c r="F3040" s="274"/>
    </row>
    <row r="3041" spans="6:6" ht="14.4">
      <c r="F3041" s="274"/>
    </row>
    <row r="3042" spans="6:6" ht="14.4">
      <c r="F3042" s="274"/>
    </row>
    <row r="3043" spans="6:6" ht="14.4">
      <c r="F3043" s="274"/>
    </row>
    <row r="3044" spans="6:6" ht="14.4">
      <c r="F3044" s="274"/>
    </row>
    <row r="3045" spans="6:6" ht="14.4">
      <c r="F3045" s="274"/>
    </row>
    <row r="3046" spans="6:6" ht="14.4">
      <c r="F3046" s="274"/>
    </row>
    <row r="3047" spans="6:6" ht="14.4">
      <c r="F3047" s="274"/>
    </row>
    <row r="3048" spans="6:6" ht="14.4">
      <c r="F3048" s="274"/>
    </row>
    <row r="3049" spans="6:6" ht="14.4">
      <c r="F3049" s="274"/>
    </row>
    <row r="3050" spans="6:6" ht="14.4">
      <c r="F3050" s="274"/>
    </row>
    <row r="3051" spans="6:6" ht="14.4">
      <c r="F3051" s="274"/>
    </row>
    <row r="3052" spans="6:6" ht="14.4">
      <c r="F3052" s="274"/>
    </row>
    <row r="3053" spans="6:6" ht="14.4">
      <c r="F3053" s="274"/>
    </row>
    <row r="3054" spans="6:6" ht="14.4">
      <c r="F3054" s="274"/>
    </row>
    <row r="3055" spans="6:6" ht="14.4">
      <c r="F3055" s="274"/>
    </row>
    <row r="3056" spans="6:6" ht="14.4">
      <c r="F3056" s="274"/>
    </row>
    <row r="3057" spans="6:6" ht="14.4">
      <c r="F3057" s="274"/>
    </row>
    <row r="3058" spans="6:6" ht="14.4">
      <c r="F3058" s="274"/>
    </row>
    <row r="3059" spans="6:6" ht="14.4">
      <c r="F3059" s="274"/>
    </row>
    <row r="3060" spans="6:6" ht="14.4">
      <c r="F3060" s="274"/>
    </row>
    <row r="3061" spans="6:6" ht="14.4">
      <c r="F3061" s="274"/>
    </row>
    <row r="3062" spans="6:6" ht="14.4">
      <c r="F3062" s="274"/>
    </row>
    <row r="3063" spans="6:6" ht="14.4">
      <c r="F3063" s="274"/>
    </row>
    <row r="3064" spans="6:6" ht="14.4">
      <c r="F3064" s="274"/>
    </row>
    <row r="3065" spans="6:6" ht="14.4">
      <c r="F3065" s="274"/>
    </row>
    <row r="3066" spans="6:6" ht="14.4">
      <c r="F3066" s="274"/>
    </row>
    <row r="3067" spans="6:6" ht="14.4">
      <c r="F3067" s="274"/>
    </row>
    <row r="3068" spans="6:6" ht="14.4">
      <c r="F3068" s="274"/>
    </row>
    <row r="3069" spans="6:6" ht="14.4">
      <c r="F3069" s="274"/>
    </row>
    <row r="3070" spans="6:6" ht="14.4">
      <c r="F3070" s="274"/>
    </row>
    <row r="3071" spans="6:6" ht="14.4">
      <c r="F3071" s="274"/>
    </row>
    <row r="3072" spans="6:6" ht="14.4">
      <c r="F3072" s="274"/>
    </row>
    <row r="3073" spans="6:6" ht="14.4">
      <c r="F3073" s="274"/>
    </row>
    <row r="3074" spans="6:6" ht="14.4">
      <c r="F3074" s="274"/>
    </row>
    <row r="3075" spans="6:6" ht="14.4">
      <c r="F3075" s="274"/>
    </row>
    <row r="3076" spans="6:6" ht="14.4">
      <c r="F3076" s="274"/>
    </row>
    <row r="3077" spans="6:6" ht="14.4">
      <c r="F3077" s="274"/>
    </row>
    <row r="3078" spans="6:6" ht="14.4">
      <c r="F3078" s="274"/>
    </row>
    <row r="3079" spans="6:6" ht="14.4">
      <c r="F3079" s="274"/>
    </row>
    <row r="3080" spans="6:6" ht="14.4">
      <c r="F3080" s="274"/>
    </row>
    <row r="3081" spans="6:6" ht="14.4">
      <c r="F3081" s="274"/>
    </row>
    <row r="3082" spans="6:6" ht="14.4">
      <c r="F3082" s="274"/>
    </row>
    <row r="3083" spans="6:6" ht="14.4">
      <c r="F3083" s="274"/>
    </row>
    <row r="3084" spans="6:6" ht="14.4">
      <c r="F3084" s="274"/>
    </row>
    <row r="3085" spans="6:6" ht="14.4">
      <c r="F3085" s="274"/>
    </row>
    <row r="3086" spans="6:6" ht="14.4">
      <c r="F3086" s="274"/>
    </row>
    <row r="3087" spans="6:6" ht="14.4">
      <c r="F3087" s="274"/>
    </row>
    <row r="3088" spans="6:6" ht="14.4">
      <c r="F3088" s="274"/>
    </row>
    <row r="3089" spans="6:6" ht="14.4">
      <c r="F3089" s="274"/>
    </row>
    <row r="3090" spans="6:6" ht="14.4">
      <c r="F3090" s="274"/>
    </row>
    <row r="3091" spans="6:6" ht="14.4">
      <c r="F3091" s="274"/>
    </row>
    <row r="3092" spans="6:6" ht="14.4">
      <c r="F3092" s="274"/>
    </row>
    <row r="3093" spans="6:6" ht="14.4">
      <c r="F3093" s="274"/>
    </row>
    <row r="3094" spans="6:6" ht="14.4">
      <c r="F3094" s="274"/>
    </row>
    <row r="3095" spans="6:6" ht="14.4">
      <c r="F3095" s="274"/>
    </row>
    <row r="3096" spans="6:6" ht="14.4">
      <c r="F3096" s="274"/>
    </row>
    <row r="3097" spans="6:6" ht="14.4">
      <c r="F3097" s="274"/>
    </row>
    <row r="3098" spans="6:6" ht="14.4">
      <c r="F3098" s="274"/>
    </row>
    <row r="3099" spans="6:6" ht="14.4">
      <c r="F3099" s="274"/>
    </row>
    <row r="3100" spans="6:6" ht="14.4">
      <c r="F3100" s="274"/>
    </row>
    <row r="3101" spans="6:6" ht="14.4">
      <c r="F3101" s="274"/>
    </row>
    <row r="3102" spans="6:6" ht="14.4">
      <c r="F3102" s="274"/>
    </row>
    <row r="3103" spans="6:6" ht="14.4">
      <c r="F3103" s="274"/>
    </row>
    <row r="3104" spans="6:6" ht="14.4">
      <c r="F3104" s="274"/>
    </row>
    <row r="3105" spans="6:6" ht="14.4">
      <c r="F3105" s="274"/>
    </row>
    <row r="3106" spans="6:6" ht="14.4">
      <c r="F3106" s="274"/>
    </row>
    <row r="3107" spans="6:6" ht="14.4">
      <c r="F3107" s="274"/>
    </row>
    <row r="3108" spans="6:6" ht="14.4">
      <c r="F3108" s="274"/>
    </row>
    <row r="3109" spans="6:6" ht="14.4">
      <c r="F3109" s="274"/>
    </row>
    <row r="3110" spans="6:6" ht="14.4">
      <c r="F3110" s="274"/>
    </row>
    <row r="3111" spans="6:6" ht="14.4">
      <c r="F3111" s="274"/>
    </row>
    <row r="3112" spans="6:6" ht="14.4">
      <c r="F3112" s="274"/>
    </row>
    <row r="3113" spans="6:6" ht="14.4">
      <c r="F3113" s="274"/>
    </row>
    <row r="3114" spans="6:6" ht="14.4">
      <c r="F3114" s="274"/>
    </row>
    <row r="3115" spans="6:6" ht="14.4">
      <c r="F3115" s="274"/>
    </row>
    <row r="3116" spans="6:6" ht="14.4">
      <c r="F3116" s="274"/>
    </row>
    <row r="3117" spans="6:6" ht="14.4">
      <c r="F3117" s="274"/>
    </row>
    <row r="3118" spans="6:6" ht="14.4">
      <c r="F3118" s="274"/>
    </row>
    <row r="3119" spans="6:6" ht="14.4">
      <c r="F3119" s="274"/>
    </row>
    <row r="3120" spans="6:6" ht="14.4">
      <c r="F3120" s="274"/>
    </row>
    <row r="3121" spans="6:6" ht="14.4">
      <c r="F3121" s="274"/>
    </row>
    <row r="3122" spans="6:6" ht="14.4">
      <c r="F3122" s="274"/>
    </row>
    <row r="3123" spans="6:6" ht="14.4">
      <c r="F3123" s="274"/>
    </row>
    <row r="3124" spans="6:6" ht="14.4">
      <c r="F3124" s="274"/>
    </row>
    <row r="3125" spans="6:6" ht="14.4">
      <c r="F3125" s="274"/>
    </row>
    <row r="3126" spans="6:6" ht="14.4">
      <c r="F3126" s="274"/>
    </row>
    <row r="3127" spans="6:6" ht="14.4">
      <c r="F3127" s="274"/>
    </row>
    <row r="3128" spans="6:6" ht="14.4">
      <c r="F3128" s="274"/>
    </row>
    <row r="3129" spans="6:6" ht="14.4">
      <c r="F3129" s="274"/>
    </row>
    <row r="3130" spans="6:6" ht="14.4">
      <c r="F3130" s="274"/>
    </row>
    <row r="3131" spans="6:6" ht="14.4">
      <c r="F3131" s="274"/>
    </row>
    <row r="3132" spans="6:6" ht="14.4">
      <c r="F3132" s="274"/>
    </row>
    <row r="3133" spans="6:6" ht="14.4">
      <c r="F3133" s="274"/>
    </row>
    <row r="3134" spans="6:6" ht="14.4">
      <c r="F3134" s="274"/>
    </row>
    <row r="3135" spans="6:6" ht="14.4">
      <c r="F3135" s="274"/>
    </row>
    <row r="3136" spans="6:6" ht="14.4">
      <c r="F3136" s="274"/>
    </row>
    <row r="3137" spans="6:6" ht="14.4">
      <c r="F3137" s="274"/>
    </row>
    <row r="3138" spans="6:6" ht="14.4">
      <c r="F3138" s="274"/>
    </row>
    <row r="3139" spans="6:6" ht="14.4">
      <c r="F3139" s="274"/>
    </row>
    <row r="3140" spans="6:6" ht="14.4">
      <c r="F3140" s="274"/>
    </row>
    <row r="3141" spans="6:6" ht="14.4">
      <c r="F3141" s="274"/>
    </row>
    <row r="3142" spans="6:6" ht="14.4">
      <c r="F3142" s="274"/>
    </row>
    <row r="3143" spans="6:6" ht="14.4">
      <c r="F3143" s="274"/>
    </row>
    <row r="3144" spans="6:6" ht="14.4">
      <c r="F3144" s="274"/>
    </row>
    <row r="3145" spans="6:6" ht="14.4">
      <c r="F3145" s="274"/>
    </row>
    <row r="3146" spans="6:6" ht="14.4">
      <c r="F3146" s="274"/>
    </row>
    <row r="3147" spans="6:6" ht="14.4">
      <c r="F3147" s="274"/>
    </row>
    <row r="3148" spans="6:6" ht="14.4">
      <c r="F3148" s="274"/>
    </row>
    <row r="3149" spans="6:6" ht="14.4">
      <c r="F3149" s="274"/>
    </row>
    <row r="3150" spans="6:6" ht="14.4">
      <c r="F3150" s="274"/>
    </row>
    <row r="3151" spans="6:6" ht="14.4">
      <c r="F3151" s="274"/>
    </row>
    <row r="3152" spans="6:6" ht="14.4">
      <c r="F3152" s="274"/>
    </row>
    <row r="3153" spans="6:6" ht="14.4">
      <c r="F3153" s="274"/>
    </row>
    <row r="3154" spans="6:6" ht="14.4">
      <c r="F3154" s="274"/>
    </row>
    <row r="3155" spans="6:6" ht="14.4">
      <c r="F3155" s="274"/>
    </row>
    <row r="3156" spans="6:6" ht="14.4">
      <c r="F3156" s="274"/>
    </row>
    <row r="3157" spans="6:6" ht="14.4">
      <c r="F3157" s="274"/>
    </row>
    <row r="3158" spans="6:6" ht="14.4">
      <c r="F3158" s="274"/>
    </row>
    <row r="3159" spans="6:6" ht="14.4">
      <c r="F3159" s="274"/>
    </row>
    <row r="3160" spans="6:6" ht="14.4">
      <c r="F3160" s="274"/>
    </row>
    <row r="3161" spans="6:6" ht="14.4">
      <c r="F3161" s="274"/>
    </row>
    <row r="3162" spans="6:6" ht="14.4">
      <c r="F3162" s="274"/>
    </row>
    <row r="3163" spans="6:6" ht="14.4">
      <c r="F3163" s="274"/>
    </row>
    <row r="3164" spans="6:6" ht="14.4">
      <c r="F3164" s="274"/>
    </row>
    <row r="3165" spans="6:6" ht="14.4">
      <c r="F3165" s="274"/>
    </row>
    <row r="3166" spans="6:6" ht="14.4">
      <c r="F3166" s="274"/>
    </row>
    <row r="3167" spans="6:6" ht="14.4">
      <c r="F3167" s="274"/>
    </row>
    <row r="3168" spans="6:6" ht="14.4">
      <c r="F3168" s="274"/>
    </row>
    <row r="3169" spans="6:6" ht="14.4">
      <c r="F3169" s="274"/>
    </row>
    <row r="3170" spans="6:6" ht="14.4">
      <c r="F3170" s="274"/>
    </row>
    <row r="3171" spans="6:6" ht="14.4">
      <c r="F3171" s="274"/>
    </row>
    <row r="3172" spans="6:6" ht="14.4">
      <c r="F3172" s="274"/>
    </row>
    <row r="3173" spans="6:6" ht="14.4">
      <c r="F3173" s="274"/>
    </row>
    <row r="3174" spans="6:6" ht="14.4">
      <c r="F3174" s="274"/>
    </row>
    <row r="3175" spans="6:6" ht="14.4">
      <c r="F3175" s="274"/>
    </row>
    <row r="3176" spans="6:6" ht="14.4">
      <c r="F3176" s="274"/>
    </row>
    <row r="3177" spans="6:6" ht="14.4">
      <c r="F3177" s="274"/>
    </row>
    <row r="3178" spans="6:6" ht="14.4">
      <c r="F3178" s="274"/>
    </row>
    <row r="3179" spans="6:6" ht="14.4">
      <c r="F3179" s="274"/>
    </row>
    <row r="3180" spans="6:6" ht="14.4">
      <c r="F3180" s="274"/>
    </row>
    <row r="3181" spans="6:6" ht="14.4">
      <c r="F3181" s="274"/>
    </row>
    <row r="3182" spans="6:6" ht="14.4">
      <c r="F3182" s="274"/>
    </row>
    <row r="3183" spans="6:6" ht="14.4">
      <c r="F3183" s="274"/>
    </row>
    <row r="3184" spans="6:6" ht="14.4">
      <c r="F3184" s="274"/>
    </row>
    <row r="3185" spans="6:6" ht="14.4">
      <c r="F3185" s="274"/>
    </row>
    <row r="3186" spans="6:6" ht="14.4">
      <c r="F3186" s="274"/>
    </row>
    <row r="3187" spans="6:6" ht="14.4">
      <c r="F3187" s="274"/>
    </row>
    <row r="3188" spans="6:6" ht="14.4">
      <c r="F3188" s="274"/>
    </row>
    <row r="3189" spans="6:6" ht="14.4">
      <c r="F3189" s="274"/>
    </row>
    <row r="3190" spans="6:6" ht="14.4">
      <c r="F3190" s="274"/>
    </row>
    <row r="3191" spans="6:6" ht="14.4">
      <c r="F3191" s="274"/>
    </row>
    <row r="3192" spans="6:6" ht="14.4">
      <c r="F3192" s="274"/>
    </row>
    <row r="3193" spans="6:6" ht="14.4">
      <c r="F3193" s="274"/>
    </row>
    <row r="3194" spans="6:6" ht="14.4">
      <c r="F3194" s="274"/>
    </row>
    <row r="3195" spans="6:6" ht="14.4">
      <c r="F3195" s="274"/>
    </row>
    <row r="3196" spans="6:6" ht="14.4">
      <c r="F3196" s="274"/>
    </row>
    <row r="3197" spans="6:6" ht="14.4">
      <c r="F3197" s="274"/>
    </row>
    <row r="3198" spans="6:6" ht="14.4">
      <c r="F3198" s="274"/>
    </row>
    <row r="3199" spans="6:6" ht="14.4">
      <c r="F3199" s="274"/>
    </row>
    <row r="3200" spans="6:6" ht="14.4">
      <c r="F3200" s="274"/>
    </row>
    <row r="3201" spans="6:6" ht="14.4">
      <c r="F3201" s="274"/>
    </row>
    <row r="3202" spans="6:6" ht="14.4">
      <c r="F3202" s="274"/>
    </row>
    <row r="3203" spans="6:6" ht="14.4">
      <c r="F3203" s="274"/>
    </row>
    <row r="3204" spans="6:6" ht="14.4">
      <c r="F3204" s="274"/>
    </row>
    <row r="3205" spans="6:6" ht="14.4">
      <c r="F3205" s="274"/>
    </row>
    <row r="3206" spans="6:6" ht="14.4">
      <c r="F3206" s="274"/>
    </row>
    <row r="3207" spans="6:6" ht="14.4">
      <c r="F3207" s="274"/>
    </row>
    <row r="3208" spans="6:6" ht="14.4">
      <c r="F3208" s="274"/>
    </row>
    <row r="3209" spans="6:6" ht="14.4">
      <c r="F3209" s="274"/>
    </row>
    <row r="3210" spans="6:6" ht="14.4">
      <c r="F3210" s="274"/>
    </row>
    <row r="3211" spans="6:6" ht="14.4">
      <c r="F3211" s="274"/>
    </row>
    <row r="3212" spans="6:6" ht="14.4">
      <c r="F3212" s="274"/>
    </row>
    <row r="3213" spans="6:6" ht="14.4">
      <c r="F3213" s="274"/>
    </row>
    <row r="3214" spans="6:6" ht="14.4">
      <c r="F3214" s="274"/>
    </row>
    <row r="3215" spans="6:6" ht="14.4">
      <c r="F3215" s="274"/>
    </row>
    <row r="3216" spans="6:6" ht="14.4">
      <c r="F3216" s="274"/>
    </row>
    <row r="3217" spans="6:6" ht="14.4">
      <c r="F3217" s="274"/>
    </row>
    <row r="3218" spans="6:6" ht="14.4">
      <c r="F3218" s="274"/>
    </row>
    <row r="3219" spans="6:6" ht="14.4">
      <c r="F3219" s="274"/>
    </row>
    <row r="3220" spans="6:6" ht="14.4">
      <c r="F3220" s="274"/>
    </row>
    <row r="3221" spans="6:6" ht="14.4">
      <c r="F3221" s="274"/>
    </row>
    <row r="3222" spans="6:6" ht="14.4">
      <c r="F3222" s="274"/>
    </row>
    <row r="3223" spans="6:6" ht="14.4">
      <c r="F3223" s="274"/>
    </row>
    <row r="3224" spans="6:6" ht="14.4">
      <c r="F3224" s="274"/>
    </row>
    <row r="3225" spans="6:6" ht="14.4">
      <c r="F3225" s="274"/>
    </row>
    <row r="3226" spans="6:6" ht="14.4">
      <c r="F3226" s="274"/>
    </row>
    <row r="3227" spans="6:6" ht="14.4">
      <c r="F3227" s="274"/>
    </row>
    <row r="3228" spans="6:6" ht="14.4">
      <c r="F3228" s="274"/>
    </row>
    <row r="3229" spans="6:6" ht="14.4">
      <c r="F3229" s="274"/>
    </row>
    <row r="3230" spans="6:6" ht="14.4">
      <c r="F3230" s="274"/>
    </row>
    <row r="3231" spans="6:6" ht="14.4">
      <c r="F3231" s="274"/>
    </row>
    <row r="3232" spans="6:6" ht="14.4">
      <c r="F3232" s="274"/>
    </row>
    <row r="3233" spans="6:6" ht="14.4">
      <c r="F3233" s="274"/>
    </row>
    <row r="3234" spans="6:6" ht="14.4">
      <c r="F3234" s="274"/>
    </row>
    <row r="3235" spans="6:6" ht="14.4">
      <c r="F3235" s="274"/>
    </row>
    <row r="3236" spans="6:6" ht="14.4">
      <c r="F3236" s="274"/>
    </row>
    <row r="3237" spans="6:6" ht="14.4">
      <c r="F3237" s="274"/>
    </row>
    <row r="3238" spans="6:6" ht="14.4">
      <c r="F3238" s="274"/>
    </row>
    <row r="3239" spans="6:6" ht="14.4">
      <c r="F3239" s="274"/>
    </row>
    <row r="3240" spans="6:6" ht="14.4">
      <c r="F3240" s="274"/>
    </row>
    <row r="3241" spans="6:6" ht="14.4">
      <c r="F3241" s="274"/>
    </row>
    <row r="3242" spans="6:6" ht="14.4">
      <c r="F3242" s="274"/>
    </row>
    <row r="3243" spans="6:6" ht="14.4">
      <c r="F3243" s="274"/>
    </row>
    <row r="3244" spans="6:6" ht="14.4">
      <c r="F3244" s="274"/>
    </row>
    <row r="3245" spans="6:6" ht="14.4">
      <c r="F3245" s="274"/>
    </row>
    <row r="3246" spans="6:6" ht="14.4">
      <c r="F3246" s="274"/>
    </row>
    <row r="3247" spans="6:6" ht="14.4">
      <c r="F3247" s="274"/>
    </row>
    <row r="3248" spans="6:6" ht="14.4">
      <c r="F3248" s="274"/>
    </row>
    <row r="3249" spans="6:6" ht="14.4">
      <c r="F3249" s="274"/>
    </row>
    <row r="3250" spans="6:6" ht="14.4">
      <c r="F3250" s="274"/>
    </row>
    <row r="3251" spans="6:6" ht="14.4">
      <c r="F3251" s="274"/>
    </row>
    <row r="3252" spans="6:6" ht="14.4">
      <c r="F3252" s="274"/>
    </row>
    <row r="3253" spans="6:6" ht="14.4">
      <c r="F3253" s="274"/>
    </row>
    <row r="3254" spans="6:6" ht="14.4">
      <c r="F3254" s="274"/>
    </row>
    <row r="3255" spans="6:6" ht="14.4">
      <c r="F3255" s="274"/>
    </row>
    <row r="3256" spans="6:6" ht="14.4">
      <c r="F3256" s="274"/>
    </row>
    <row r="3257" spans="6:6" ht="14.4">
      <c r="F3257" s="274"/>
    </row>
    <row r="3258" spans="6:6" ht="14.4">
      <c r="F3258" s="274"/>
    </row>
    <row r="3259" spans="6:6" ht="14.4">
      <c r="F3259" s="274"/>
    </row>
    <row r="3260" spans="6:6" ht="14.4">
      <c r="F3260" s="274"/>
    </row>
    <row r="3261" spans="6:6" ht="14.4">
      <c r="F3261" s="274"/>
    </row>
    <row r="3262" spans="6:6" ht="14.4">
      <c r="F3262" s="274"/>
    </row>
    <row r="3263" spans="6:6" ht="14.4">
      <c r="F3263" s="274"/>
    </row>
    <row r="3264" spans="6:6" ht="14.4">
      <c r="F3264" s="274"/>
    </row>
    <row r="3265" spans="5:6" ht="14.4">
      <c r="F3265" s="274"/>
    </row>
    <row r="3266" spans="5:6" ht="14.4">
      <c r="E3266" s="274"/>
      <c r="F3266" s="274"/>
    </row>
    <row r="3267" spans="5:6" ht="14.4">
      <c r="E3267" s="274"/>
      <c r="F3267" s="274"/>
    </row>
    <row r="3268" spans="5:6" ht="14.4">
      <c r="E3268" s="274"/>
      <c r="F3268" s="274"/>
    </row>
    <row r="3269" spans="5:6" ht="14.4">
      <c r="E3269" s="274"/>
      <c r="F3269" s="274"/>
    </row>
    <row r="3270" spans="5:6" ht="14.4">
      <c r="E3270" s="274"/>
      <c r="F3270" s="274"/>
    </row>
    <row r="3271" spans="5:6" ht="14.4">
      <c r="E3271" s="274"/>
      <c r="F3271" s="274"/>
    </row>
    <row r="3272" spans="5:6" ht="14.4">
      <c r="E3272" s="274"/>
      <c r="F3272" s="274"/>
    </row>
    <row r="3273" spans="5:6" ht="14.4">
      <c r="E3273" s="274"/>
      <c r="F3273" s="274"/>
    </row>
    <row r="3274" spans="5:6" ht="14.4">
      <c r="E3274" s="274"/>
      <c r="F3274" s="274"/>
    </row>
    <row r="3275" spans="5:6" ht="14.4">
      <c r="E3275" s="274"/>
      <c r="F3275" s="274"/>
    </row>
    <row r="3276" spans="5:6" ht="14.4">
      <c r="E3276" s="274"/>
      <c r="F3276" s="274"/>
    </row>
    <row r="3277" spans="5:6" ht="14.4">
      <c r="E3277" s="274"/>
      <c r="F3277" s="274"/>
    </row>
    <row r="3278" spans="5:6" ht="14.4">
      <c r="E3278" s="274"/>
      <c r="F3278" s="274"/>
    </row>
    <row r="3279" spans="5:6" ht="14.4">
      <c r="E3279" s="274"/>
      <c r="F3279" s="274"/>
    </row>
    <row r="3280" spans="5:6" ht="14.4">
      <c r="E3280" s="274"/>
      <c r="F3280" s="274"/>
    </row>
    <row r="3281" spans="5:6" ht="14.4">
      <c r="E3281" s="274"/>
      <c r="F3281" s="274"/>
    </row>
    <row r="3282" spans="5:6" ht="14.4">
      <c r="E3282" s="274"/>
      <c r="F3282" s="274"/>
    </row>
    <row r="3283" spans="5:6" ht="14.4">
      <c r="E3283" s="274"/>
      <c r="F3283" s="274"/>
    </row>
    <row r="3284" spans="5:6" ht="14.4">
      <c r="E3284" s="274"/>
      <c r="F3284" s="274"/>
    </row>
    <row r="3285" spans="5:6" ht="14.4">
      <c r="E3285" s="274"/>
      <c r="F3285" s="274"/>
    </row>
    <row r="3286" spans="5:6" ht="14.4">
      <c r="E3286" s="274"/>
      <c r="F3286" s="274"/>
    </row>
    <row r="3287" spans="5:6" ht="14.4">
      <c r="E3287" s="274"/>
      <c r="F3287" s="274"/>
    </row>
    <row r="3288" spans="5:6" ht="14.4">
      <c r="E3288" s="274"/>
      <c r="F3288" s="274"/>
    </row>
    <row r="3289" spans="5:6" ht="14.4">
      <c r="E3289" s="274"/>
      <c r="F3289" s="274"/>
    </row>
    <row r="3290" spans="5:6" ht="14.4">
      <c r="E3290" s="274"/>
      <c r="F3290" s="274"/>
    </row>
    <row r="3291" spans="5:6" ht="14.4">
      <c r="E3291" s="274"/>
      <c r="F3291" s="274"/>
    </row>
    <row r="3292" spans="5:6" ht="14.4">
      <c r="E3292" s="274"/>
      <c r="F3292" s="274"/>
    </row>
    <row r="3293" spans="5:6" ht="14.4">
      <c r="E3293" s="274"/>
      <c r="F3293" s="274"/>
    </row>
    <row r="3294" spans="5:6" ht="14.4">
      <c r="E3294" s="274"/>
      <c r="F3294" s="274"/>
    </row>
    <row r="3295" spans="5:6" ht="14.4">
      <c r="E3295" s="274"/>
      <c r="F3295" s="274"/>
    </row>
    <row r="3296" spans="5:6" ht="14.4">
      <c r="E3296" s="274"/>
      <c r="F3296" s="274"/>
    </row>
    <row r="3297" spans="5:6" ht="14.4">
      <c r="E3297" s="274"/>
      <c r="F3297" s="274"/>
    </row>
    <row r="3298" spans="5:6" ht="14.4">
      <c r="E3298" s="274"/>
      <c r="F3298" s="274"/>
    </row>
    <row r="3299" spans="5:6" ht="14.4">
      <c r="E3299" s="274"/>
      <c r="F3299" s="274"/>
    </row>
    <row r="3300" spans="5:6" ht="14.4">
      <c r="E3300" s="274"/>
      <c r="F3300" s="274"/>
    </row>
    <row r="3301" spans="5:6" ht="14.4">
      <c r="E3301" s="274"/>
      <c r="F3301" s="274"/>
    </row>
    <row r="3302" spans="5:6" ht="14.4">
      <c r="E3302" s="274"/>
      <c r="F3302" s="274"/>
    </row>
    <row r="3303" spans="5:6" ht="14.4">
      <c r="E3303" s="274"/>
      <c r="F3303" s="274"/>
    </row>
    <row r="3304" spans="5:6" ht="14.4">
      <c r="E3304" s="274"/>
      <c r="F3304" s="274"/>
    </row>
    <row r="3305" spans="5:6" ht="14.4">
      <c r="E3305" s="274"/>
      <c r="F3305" s="274"/>
    </row>
    <row r="3306" spans="5:6" ht="14.4">
      <c r="E3306" s="274"/>
      <c r="F3306" s="274"/>
    </row>
    <row r="3307" spans="5:6" ht="14.4">
      <c r="E3307" s="274"/>
      <c r="F3307" s="274"/>
    </row>
    <row r="3308" spans="5:6" ht="14.4">
      <c r="E3308" s="274"/>
      <c r="F3308" s="274"/>
    </row>
    <row r="3309" spans="5:6" ht="14.4">
      <c r="E3309" s="274"/>
      <c r="F3309" s="274"/>
    </row>
    <row r="3310" spans="5:6" ht="14.4">
      <c r="E3310" s="274"/>
      <c r="F3310" s="274"/>
    </row>
    <row r="3311" spans="5:6" ht="14.4">
      <c r="E3311" s="274"/>
      <c r="F3311" s="274"/>
    </row>
    <row r="3312" spans="5:6" ht="14.4">
      <c r="E3312" s="274"/>
      <c r="F3312" s="274"/>
    </row>
    <row r="3313" spans="5:6" ht="14.4">
      <c r="E3313" s="274"/>
      <c r="F3313" s="274"/>
    </row>
    <row r="3314" spans="5:6" ht="14.4">
      <c r="E3314" s="274"/>
      <c r="F3314" s="274"/>
    </row>
    <row r="3315" spans="5:6" ht="14.4">
      <c r="E3315" s="274"/>
      <c r="F3315" s="274"/>
    </row>
    <row r="3316" spans="5:6" ht="14.4">
      <c r="E3316" s="274"/>
      <c r="F3316" s="274"/>
    </row>
    <row r="3317" spans="5:6" ht="14.4">
      <c r="E3317" s="274"/>
      <c r="F3317" s="274"/>
    </row>
    <row r="3318" spans="5:6" ht="14.4">
      <c r="E3318" s="274"/>
      <c r="F3318" s="274"/>
    </row>
    <row r="3319" spans="5:6" ht="14.4">
      <c r="E3319" s="274"/>
      <c r="F3319" s="274"/>
    </row>
    <row r="3320" spans="5:6" ht="14.4">
      <c r="E3320" s="274"/>
      <c r="F3320" s="274"/>
    </row>
    <row r="3321" spans="5:6" ht="14.4">
      <c r="E3321" s="274"/>
      <c r="F3321" s="274"/>
    </row>
    <row r="3322" spans="5:6" ht="14.4">
      <c r="E3322" s="274"/>
      <c r="F3322" s="274"/>
    </row>
    <row r="3323" spans="5:6" ht="14.4">
      <c r="E3323" s="274"/>
      <c r="F3323" s="274"/>
    </row>
    <row r="3324" spans="5:6" ht="14.4">
      <c r="E3324" s="274"/>
      <c r="F3324" s="274"/>
    </row>
    <row r="3325" spans="5:6" ht="14.4">
      <c r="E3325" s="274"/>
      <c r="F3325" s="274"/>
    </row>
    <row r="3326" spans="5:6" ht="14.4">
      <c r="E3326" s="274"/>
      <c r="F3326" s="274"/>
    </row>
    <row r="3327" spans="5:6" ht="14.4">
      <c r="E3327" s="274"/>
      <c r="F3327" s="274"/>
    </row>
    <row r="3328" spans="5:6" ht="14.4">
      <c r="E3328" s="274"/>
      <c r="F3328" s="274"/>
    </row>
    <row r="3329" spans="5:6" ht="14.4">
      <c r="E3329" s="274"/>
      <c r="F3329" s="274"/>
    </row>
    <row r="3330" spans="5:6" ht="14.4">
      <c r="E3330" s="274"/>
      <c r="F3330" s="274"/>
    </row>
    <row r="3331" spans="5:6" ht="14.4">
      <c r="E3331" s="274"/>
      <c r="F3331" s="274"/>
    </row>
    <row r="3332" spans="5:6" ht="14.4">
      <c r="E3332" s="274"/>
      <c r="F3332" s="274"/>
    </row>
    <row r="3333" spans="5:6" ht="14.4">
      <c r="E3333" s="274"/>
      <c r="F3333" s="274"/>
    </row>
    <row r="3334" spans="5:6" ht="14.4">
      <c r="E3334" s="274"/>
      <c r="F3334" s="274"/>
    </row>
    <row r="3335" spans="5:6" ht="14.4">
      <c r="E3335" s="274"/>
      <c r="F3335" s="274"/>
    </row>
    <row r="3336" spans="5:6" ht="14.4">
      <c r="E3336" s="274"/>
      <c r="F3336" s="274"/>
    </row>
    <row r="3337" spans="5:6" ht="14.4">
      <c r="E3337" s="274"/>
      <c r="F3337" s="274"/>
    </row>
    <row r="3338" spans="5:6" ht="14.4">
      <c r="E3338" s="274"/>
      <c r="F3338" s="274"/>
    </row>
    <row r="3339" spans="5:6" ht="14.4">
      <c r="E3339" s="274"/>
      <c r="F3339" s="274"/>
    </row>
    <row r="3340" spans="5:6" ht="14.4">
      <c r="E3340" s="274"/>
      <c r="F3340" s="274"/>
    </row>
    <row r="3341" spans="5:6" ht="14.4">
      <c r="E3341" s="274"/>
      <c r="F3341" s="274"/>
    </row>
    <row r="3342" spans="5:6" ht="14.4">
      <c r="E3342" s="274"/>
      <c r="F3342" s="274"/>
    </row>
    <row r="3343" spans="5:6" ht="14.4">
      <c r="E3343" s="274"/>
      <c r="F3343" s="274"/>
    </row>
    <row r="3344" spans="5:6" ht="14.4">
      <c r="E3344" s="274"/>
      <c r="F3344" s="274"/>
    </row>
    <row r="3345" spans="5:6" ht="14.4">
      <c r="E3345" s="274"/>
      <c r="F3345" s="274"/>
    </row>
    <row r="3346" spans="5:6" ht="14.4">
      <c r="E3346" s="274"/>
      <c r="F3346" s="274"/>
    </row>
    <row r="3347" spans="5:6" ht="14.4">
      <c r="E3347" s="274"/>
      <c r="F3347" s="274"/>
    </row>
    <row r="3348" spans="5:6" ht="14.4">
      <c r="E3348" s="274"/>
      <c r="F3348" s="274"/>
    </row>
    <row r="3349" spans="5:6" ht="14.4">
      <c r="E3349" s="274"/>
      <c r="F3349" s="274"/>
    </row>
    <row r="3350" spans="5:6" ht="14.4">
      <c r="E3350" s="274"/>
      <c r="F3350" s="274"/>
    </row>
    <row r="3351" spans="5:6" ht="14.4">
      <c r="E3351" s="274"/>
      <c r="F3351" s="274"/>
    </row>
    <row r="3352" spans="5:6" ht="14.4">
      <c r="E3352" s="274"/>
      <c r="F3352" s="274"/>
    </row>
    <row r="3353" spans="5:6" ht="14.4">
      <c r="E3353" s="274"/>
      <c r="F3353" s="274"/>
    </row>
    <row r="3354" spans="5:6" ht="14.4">
      <c r="E3354" s="274"/>
      <c r="F3354" s="274"/>
    </row>
    <row r="3355" spans="5:6" ht="14.4">
      <c r="E3355" s="274"/>
      <c r="F3355" s="274"/>
    </row>
    <row r="3356" spans="5:6" ht="14.4">
      <c r="E3356" s="274"/>
      <c r="F3356" s="274"/>
    </row>
    <row r="3357" spans="5:6" ht="14.4">
      <c r="E3357" s="274"/>
      <c r="F3357" s="274"/>
    </row>
    <row r="3358" spans="5:6" ht="14.4">
      <c r="E3358" s="274"/>
      <c r="F3358" s="274"/>
    </row>
    <row r="3359" spans="5:6" ht="14.4">
      <c r="E3359" s="274"/>
      <c r="F3359" s="274"/>
    </row>
    <row r="3360" spans="5:6" ht="14.4">
      <c r="E3360" s="274"/>
      <c r="F3360" s="274"/>
    </row>
    <row r="3361" spans="5:6" ht="14.4">
      <c r="E3361" s="274"/>
      <c r="F3361" s="274"/>
    </row>
    <row r="3362" spans="5:6" ht="14.4">
      <c r="E3362" s="274"/>
      <c r="F3362" s="274"/>
    </row>
    <row r="3363" spans="5:6" ht="14.4">
      <c r="E3363" s="274"/>
      <c r="F3363" s="274"/>
    </row>
    <row r="3364" spans="5:6" ht="14.4">
      <c r="E3364" s="274"/>
      <c r="F3364" s="274"/>
    </row>
    <row r="3365" spans="5:6" ht="14.4">
      <c r="E3365" s="274"/>
      <c r="F3365" s="274"/>
    </row>
    <row r="3366" spans="5:6" ht="14.4">
      <c r="E3366" s="274"/>
      <c r="F3366" s="274"/>
    </row>
    <row r="3367" spans="5:6" ht="14.4">
      <c r="E3367" s="274"/>
      <c r="F3367" s="274"/>
    </row>
    <row r="3368" spans="5:6" ht="14.4">
      <c r="E3368" s="274"/>
      <c r="F3368" s="274"/>
    </row>
    <row r="3369" spans="5:6" ht="14.4">
      <c r="E3369" s="274"/>
      <c r="F3369" s="274"/>
    </row>
    <row r="3370" spans="5:6" ht="14.4">
      <c r="E3370" s="274"/>
      <c r="F3370" s="274"/>
    </row>
    <row r="3371" spans="5:6" ht="14.4">
      <c r="E3371" s="274"/>
      <c r="F3371" s="274"/>
    </row>
    <row r="3372" spans="5:6" ht="14.4">
      <c r="E3372" s="274"/>
      <c r="F3372" s="274"/>
    </row>
    <row r="3373" spans="5:6" ht="14.4">
      <c r="E3373" s="274"/>
      <c r="F3373" s="274"/>
    </row>
    <row r="3374" spans="5:6" ht="14.4">
      <c r="E3374" s="274"/>
      <c r="F3374" s="274"/>
    </row>
    <row r="3375" spans="5:6" ht="14.4">
      <c r="E3375" s="274"/>
      <c r="F3375" s="274"/>
    </row>
    <row r="3376" spans="5:6" ht="14.4">
      <c r="E3376" s="274"/>
      <c r="F3376" s="274"/>
    </row>
    <row r="3377" spans="5:6" ht="14.4">
      <c r="E3377" s="274"/>
      <c r="F3377" s="274"/>
    </row>
    <row r="3378" spans="5:6" ht="14.4">
      <c r="E3378" s="274"/>
      <c r="F3378" s="274"/>
    </row>
    <row r="3379" spans="5:6" ht="14.4">
      <c r="E3379" s="274"/>
      <c r="F3379" s="274"/>
    </row>
    <row r="3380" spans="5:6" ht="14.4">
      <c r="E3380" s="274"/>
      <c r="F3380" s="274"/>
    </row>
    <row r="3381" spans="5:6" ht="14.4">
      <c r="E3381" s="274"/>
      <c r="F3381" s="274"/>
    </row>
    <row r="3382" spans="5:6" ht="14.4">
      <c r="F3382" s="274"/>
    </row>
    <row r="3383" spans="5:6" ht="14.4">
      <c r="F3383" s="274"/>
    </row>
    <row r="3384" spans="5:6" ht="14.4">
      <c r="F3384" s="274"/>
    </row>
    <row r="3385" spans="5:6" ht="14.4">
      <c r="F3385" s="274"/>
    </row>
    <row r="3386" spans="5:6" ht="14.4">
      <c r="F3386" s="274"/>
    </row>
    <row r="3387" spans="5:6" ht="14.4">
      <c r="F3387" s="274"/>
    </row>
    <row r="3388" spans="5:6" ht="14.4">
      <c r="F3388" s="274"/>
    </row>
    <row r="3389" spans="5:6" ht="14.4">
      <c r="F3389" s="274"/>
    </row>
    <row r="3390" spans="5:6" ht="14.4">
      <c r="F3390" s="274"/>
    </row>
    <row r="3391" spans="5:6" ht="14.4">
      <c r="F3391" s="274"/>
    </row>
    <row r="3392" spans="5:6" ht="14.4">
      <c r="F3392" s="274"/>
    </row>
    <row r="3393" spans="6:6" ht="14.4">
      <c r="F3393" s="274"/>
    </row>
    <row r="3394" spans="6:6" ht="14.4">
      <c r="F3394" s="274"/>
    </row>
    <row r="3395" spans="6:6" ht="14.4">
      <c r="F3395" s="274"/>
    </row>
    <row r="3396" spans="6:6" ht="14.4">
      <c r="F3396" s="274"/>
    </row>
    <row r="3397" spans="6:6" ht="14.4">
      <c r="F3397" s="274"/>
    </row>
    <row r="3398" spans="6:6" ht="14.4">
      <c r="F3398" s="274"/>
    </row>
    <row r="3399" spans="6:6" ht="14.4">
      <c r="F3399" s="274"/>
    </row>
    <row r="3400" spans="6:6" ht="14.4">
      <c r="F3400" s="274"/>
    </row>
    <row r="3401" spans="6:6" ht="14.4">
      <c r="F3401" s="274"/>
    </row>
    <row r="3402" spans="6:6" ht="14.4">
      <c r="F3402" s="274"/>
    </row>
    <row r="3403" spans="6:6" ht="14.4">
      <c r="F3403" s="274"/>
    </row>
    <row r="3404" spans="6:6" ht="14.4">
      <c r="F3404" s="274"/>
    </row>
    <row r="3405" spans="6:6" ht="14.4">
      <c r="F3405" s="274"/>
    </row>
    <row r="3406" spans="6:6" ht="14.4">
      <c r="F3406" s="274"/>
    </row>
    <row r="3407" spans="6:6" ht="14.4">
      <c r="F3407" s="274"/>
    </row>
    <row r="3408" spans="6:6" ht="14.4">
      <c r="F3408" s="274"/>
    </row>
    <row r="3409" spans="6:6" ht="14.4">
      <c r="F3409" s="274"/>
    </row>
    <row r="3410" spans="6:6" ht="14.4">
      <c r="F3410" s="274"/>
    </row>
    <row r="3411" spans="6:6" ht="14.4">
      <c r="F3411" s="274"/>
    </row>
    <row r="3412" spans="6:6" ht="14.4">
      <c r="F3412" s="274"/>
    </row>
    <row r="3413" spans="6:6" ht="14.4">
      <c r="F3413" s="274"/>
    </row>
    <row r="3414" spans="6:6" ht="14.4">
      <c r="F3414" s="274"/>
    </row>
    <row r="3415" spans="6:6" ht="14.4">
      <c r="F3415" s="274"/>
    </row>
    <row r="3416" spans="6:6" ht="14.4">
      <c r="F3416" s="274"/>
    </row>
    <row r="3417" spans="6:6" ht="14.4">
      <c r="F3417" s="274"/>
    </row>
    <row r="3418" spans="6:6" ht="14.4">
      <c r="F3418" s="274"/>
    </row>
    <row r="3419" spans="6:6" ht="14.4">
      <c r="F3419" s="274"/>
    </row>
    <row r="3420" spans="6:6" ht="14.4">
      <c r="F3420" s="274"/>
    </row>
    <row r="3421" spans="6:6" ht="14.4">
      <c r="F3421" s="274"/>
    </row>
    <row r="3422" spans="6:6" ht="14.4">
      <c r="F3422" s="274"/>
    </row>
    <row r="3423" spans="6:6" ht="14.4">
      <c r="F3423" s="274"/>
    </row>
    <row r="3424" spans="6:6" ht="14.4">
      <c r="F3424" s="274"/>
    </row>
    <row r="3425" spans="6:6" ht="14.4">
      <c r="F3425" s="274"/>
    </row>
    <row r="3426" spans="6:6" ht="14.4">
      <c r="F3426" s="274"/>
    </row>
    <row r="3427" spans="6:6" ht="14.4">
      <c r="F3427" s="274"/>
    </row>
    <row r="3428" spans="6:6" ht="14.4">
      <c r="F3428" s="274"/>
    </row>
    <row r="3429" spans="6:6" ht="14.4">
      <c r="F3429" s="274"/>
    </row>
    <row r="3430" spans="6:6" ht="14.4">
      <c r="F3430" s="274"/>
    </row>
    <row r="3431" spans="6:6" ht="14.4">
      <c r="F3431" s="274"/>
    </row>
    <row r="3432" spans="6:6" ht="14.4">
      <c r="F3432" s="274"/>
    </row>
    <row r="3433" spans="6:6" ht="14.4">
      <c r="F3433" s="274"/>
    </row>
    <row r="3434" spans="6:6" ht="14.4">
      <c r="F3434" s="274"/>
    </row>
    <row r="3435" spans="6:6" ht="14.4">
      <c r="F3435" s="274"/>
    </row>
    <row r="3436" spans="6:6" ht="14.4">
      <c r="F3436" s="274"/>
    </row>
    <row r="3437" spans="6:6" ht="14.4">
      <c r="F3437" s="274"/>
    </row>
    <row r="3438" spans="6:6" ht="14.4">
      <c r="F3438" s="274"/>
    </row>
    <row r="3439" spans="6:6" ht="14.4">
      <c r="F3439" s="274"/>
    </row>
    <row r="3440" spans="6:6" ht="14.4">
      <c r="F3440" s="274"/>
    </row>
    <row r="3441" spans="6:6" ht="14.4">
      <c r="F3441" s="274"/>
    </row>
    <row r="3442" spans="6:6" ht="14.4">
      <c r="F3442" s="274"/>
    </row>
    <row r="3443" spans="6:6" ht="14.4">
      <c r="F3443" s="274"/>
    </row>
    <row r="3444" spans="6:6" ht="14.4">
      <c r="F3444" s="274"/>
    </row>
    <row r="3445" spans="6:6" ht="14.4">
      <c r="F3445" s="274"/>
    </row>
    <row r="3446" spans="6:6" ht="14.4">
      <c r="F3446" s="274"/>
    </row>
    <row r="3447" spans="6:6" ht="14.4">
      <c r="F3447" s="274"/>
    </row>
    <row r="3448" spans="6:6" ht="14.4">
      <c r="F3448" s="274"/>
    </row>
    <row r="3449" spans="6:6" ht="14.4">
      <c r="F3449" s="274"/>
    </row>
    <row r="3450" spans="6:6" ht="14.4">
      <c r="F3450" s="274"/>
    </row>
    <row r="3451" spans="6:6" ht="14.4">
      <c r="F3451" s="274"/>
    </row>
    <row r="3452" spans="6:6" ht="14.4">
      <c r="F3452" s="274"/>
    </row>
    <row r="3453" spans="6:6" ht="14.4">
      <c r="F3453" s="274"/>
    </row>
    <row r="3454" spans="6:6" ht="14.4">
      <c r="F3454" s="274"/>
    </row>
    <row r="3455" spans="6:6" ht="14.4">
      <c r="F3455" s="274"/>
    </row>
    <row r="3456" spans="6:6" ht="14.4">
      <c r="F3456" s="274"/>
    </row>
    <row r="3457" spans="6:6" ht="14.4">
      <c r="F3457" s="274"/>
    </row>
    <row r="3458" spans="6:6" ht="14.4">
      <c r="F3458" s="274"/>
    </row>
    <row r="3459" spans="6:6" ht="14.4">
      <c r="F3459" s="274"/>
    </row>
    <row r="3460" spans="6:6" ht="14.4">
      <c r="F3460" s="274"/>
    </row>
    <row r="3461" spans="6:6" ht="14.4">
      <c r="F3461" s="274"/>
    </row>
    <row r="3462" spans="6:6" ht="14.4">
      <c r="F3462" s="274"/>
    </row>
    <row r="3463" spans="6:6" ht="14.4">
      <c r="F3463" s="274"/>
    </row>
    <row r="3464" spans="6:6" ht="14.4">
      <c r="F3464" s="274"/>
    </row>
    <row r="3465" spans="6:6" ht="14.4">
      <c r="F3465" s="274"/>
    </row>
    <row r="3466" spans="6:6" ht="14.4">
      <c r="F3466" s="274"/>
    </row>
    <row r="3467" spans="6:6" ht="14.4">
      <c r="F3467" s="274"/>
    </row>
    <row r="3468" spans="6:6" ht="14.4">
      <c r="F3468" s="274"/>
    </row>
    <row r="3469" spans="6:6" ht="14.4">
      <c r="F3469" s="274"/>
    </row>
    <row r="3470" spans="6:6" ht="14.4">
      <c r="F3470" s="274"/>
    </row>
    <row r="3471" spans="6:6" ht="14.4">
      <c r="F3471" s="274"/>
    </row>
    <row r="3472" spans="6:6" ht="14.4">
      <c r="F3472" s="274"/>
    </row>
    <row r="3473" spans="6:6" ht="14.4">
      <c r="F3473" s="274"/>
    </row>
    <row r="3474" spans="6:6" ht="14.4">
      <c r="F3474" s="274"/>
    </row>
    <row r="3475" spans="6:6" ht="14.4">
      <c r="F3475" s="274"/>
    </row>
    <row r="3476" spans="6:6" ht="14.4">
      <c r="F3476" s="274"/>
    </row>
    <row r="3477" spans="6:6" ht="14.4">
      <c r="F3477" s="274"/>
    </row>
    <row r="3478" spans="6:6" ht="14.4">
      <c r="F3478" s="274"/>
    </row>
    <row r="3479" spans="6:6" ht="14.4">
      <c r="F3479" s="274"/>
    </row>
    <row r="3480" spans="6:6" ht="14.4">
      <c r="F3480" s="274"/>
    </row>
    <row r="3481" spans="6:6" ht="14.4">
      <c r="F3481" s="274"/>
    </row>
    <row r="3482" spans="6:6" ht="14.4">
      <c r="F3482" s="274"/>
    </row>
    <row r="3483" spans="6:6" ht="14.4">
      <c r="F3483" s="274"/>
    </row>
    <row r="3484" spans="6:6" ht="14.4">
      <c r="F3484" s="274"/>
    </row>
    <row r="3485" spans="6:6" ht="14.4">
      <c r="F3485" s="274"/>
    </row>
    <row r="3486" spans="6:6" ht="14.4">
      <c r="F3486" s="274"/>
    </row>
    <row r="3487" spans="6:6" ht="14.4">
      <c r="F3487" s="274"/>
    </row>
    <row r="3488" spans="6:6" ht="14.4">
      <c r="F3488" s="274"/>
    </row>
    <row r="3489" spans="6:6" ht="14.4">
      <c r="F3489" s="274"/>
    </row>
    <row r="3490" spans="6:6" ht="14.4">
      <c r="F3490" s="274"/>
    </row>
    <row r="3491" spans="6:6" ht="14.4">
      <c r="F3491" s="274"/>
    </row>
    <row r="3492" spans="6:6" ht="14.4">
      <c r="F3492" s="274"/>
    </row>
    <row r="3493" spans="6:6" ht="14.4">
      <c r="F3493" s="274"/>
    </row>
    <row r="3494" spans="6:6" ht="14.4">
      <c r="F3494" s="274"/>
    </row>
    <row r="3495" spans="6:6" ht="14.4">
      <c r="F3495" s="274"/>
    </row>
    <row r="3496" spans="6:6" ht="14.4">
      <c r="F3496" s="274"/>
    </row>
    <row r="3497" spans="6:6" ht="14.4">
      <c r="F3497" s="274"/>
    </row>
    <row r="3498" spans="6:6" ht="14.4">
      <c r="F3498" s="274"/>
    </row>
    <row r="3499" spans="6:6" ht="14.4">
      <c r="F3499" s="274"/>
    </row>
    <row r="3500" spans="6:6" ht="14.4">
      <c r="F3500" s="274"/>
    </row>
    <row r="3501" spans="6:6" ht="14.4">
      <c r="F3501" s="274"/>
    </row>
    <row r="3502" spans="6:6" ht="14.4">
      <c r="F3502" s="274"/>
    </row>
    <row r="3503" spans="6:6" ht="14.4">
      <c r="F3503" s="274"/>
    </row>
    <row r="3504" spans="6:6" ht="14.4">
      <c r="F3504" s="274"/>
    </row>
    <row r="3505" spans="6:6" ht="14.4">
      <c r="F3505" s="274"/>
    </row>
    <row r="3506" spans="6:6" ht="14.4">
      <c r="F3506" s="274"/>
    </row>
    <row r="3507" spans="6:6" ht="14.4">
      <c r="F3507" s="274"/>
    </row>
    <row r="3508" spans="6:6" ht="14.4">
      <c r="F3508" s="274"/>
    </row>
    <row r="3509" spans="6:6" ht="14.4">
      <c r="F3509" s="274"/>
    </row>
    <row r="3510" spans="6:6" ht="14.4">
      <c r="F3510" s="274"/>
    </row>
    <row r="3511" spans="6:6" ht="14.4">
      <c r="F3511" s="274"/>
    </row>
    <row r="3512" spans="6:6" ht="14.4">
      <c r="F3512" s="274"/>
    </row>
    <row r="3513" spans="6:6" ht="14.4">
      <c r="F3513" s="274"/>
    </row>
    <row r="3514" spans="6:6" ht="14.4">
      <c r="F3514" s="274"/>
    </row>
    <row r="3515" spans="6:6" ht="14.4">
      <c r="F3515" s="274"/>
    </row>
    <row r="3516" spans="6:6" ht="14.4">
      <c r="F3516" s="274"/>
    </row>
    <row r="3517" spans="6:6" ht="14.4">
      <c r="F3517" s="274"/>
    </row>
    <row r="3518" spans="6:6" ht="14.4">
      <c r="F3518" s="274"/>
    </row>
    <row r="3519" spans="6:6" ht="14.4">
      <c r="F3519" s="274"/>
    </row>
    <row r="3520" spans="6:6" ht="14.4">
      <c r="F3520" s="274"/>
    </row>
    <row r="3521" spans="6:6" ht="14.4">
      <c r="F3521" s="274"/>
    </row>
    <row r="3522" spans="6:6" ht="14.4">
      <c r="F3522" s="274"/>
    </row>
    <row r="3523" spans="6:6" ht="14.4">
      <c r="F3523" s="274"/>
    </row>
    <row r="3524" spans="6:6" ht="14.4">
      <c r="F3524" s="274"/>
    </row>
    <row r="3525" spans="6:6" ht="14.4">
      <c r="F3525" s="274"/>
    </row>
    <row r="3526" spans="6:6" ht="14.4">
      <c r="F3526" s="274"/>
    </row>
    <row r="3527" spans="6:6" ht="14.4">
      <c r="F3527" s="274"/>
    </row>
    <row r="3528" spans="6:6" ht="14.4">
      <c r="F3528" s="274"/>
    </row>
    <row r="3529" spans="6:6" ht="14.4">
      <c r="F3529" s="274"/>
    </row>
    <row r="3530" spans="6:6" ht="14.4">
      <c r="F3530" s="274"/>
    </row>
    <row r="3531" spans="6:6" ht="14.4">
      <c r="F3531" s="274"/>
    </row>
    <row r="3532" spans="6:6" ht="14.4">
      <c r="F3532" s="274"/>
    </row>
    <row r="3533" spans="6:6" ht="14.4">
      <c r="F3533" s="274"/>
    </row>
    <row r="3534" spans="6:6" ht="14.4">
      <c r="F3534" s="274"/>
    </row>
    <row r="3535" spans="6:6" ht="14.4">
      <c r="F3535" s="274"/>
    </row>
    <row r="3536" spans="6:6" ht="14.4">
      <c r="F3536" s="274"/>
    </row>
    <row r="3537" spans="6:6" ht="14.4">
      <c r="F3537" s="274"/>
    </row>
    <row r="3538" spans="6:6" ht="14.4">
      <c r="F3538" s="274"/>
    </row>
    <row r="3539" spans="6:6" ht="14.4">
      <c r="F3539" s="274"/>
    </row>
    <row r="3540" spans="6:6" ht="14.4">
      <c r="F3540" s="274"/>
    </row>
    <row r="3541" spans="6:6" ht="14.4">
      <c r="F3541" s="274"/>
    </row>
    <row r="3542" spans="6:6" ht="14.4">
      <c r="F3542" s="274"/>
    </row>
    <row r="3543" spans="6:6" ht="14.4">
      <c r="F3543" s="274"/>
    </row>
    <row r="3544" spans="6:6" ht="14.4">
      <c r="F3544" s="274"/>
    </row>
    <row r="3545" spans="6:6" ht="14.4">
      <c r="F3545" s="274"/>
    </row>
    <row r="3546" spans="6:6" ht="14.4">
      <c r="F3546" s="274"/>
    </row>
    <row r="3547" spans="6:6" ht="14.4">
      <c r="F3547" s="274"/>
    </row>
    <row r="3548" spans="6:6" ht="14.4">
      <c r="F3548" s="274"/>
    </row>
    <row r="3549" spans="6:6" ht="14.4">
      <c r="F3549" s="274"/>
    </row>
    <row r="3550" spans="6:6" ht="14.4">
      <c r="F3550" s="274"/>
    </row>
    <row r="3551" spans="6:6" ht="14.4">
      <c r="F3551" s="274"/>
    </row>
    <row r="3552" spans="6:6" ht="14.4">
      <c r="F3552" s="274"/>
    </row>
    <row r="3553" spans="6:6" ht="14.4">
      <c r="F3553" s="274"/>
    </row>
    <row r="3554" spans="6:6" ht="14.4">
      <c r="F3554" s="274"/>
    </row>
    <row r="3555" spans="6:6" ht="14.4">
      <c r="F3555" s="274"/>
    </row>
    <row r="3556" spans="6:6" ht="14.4">
      <c r="F3556" s="274"/>
    </row>
    <row r="3557" spans="6:6" ht="14.4">
      <c r="F3557" s="274"/>
    </row>
    <row r="3558" spans="6:6" ht="14.4">
      <c r="F3558" s="274"/>
    </row>
    <row r="3559" spans="6:6" ht="14.4">
      <c r="F3559" s="274"/>
    </row>
    <row r="3560" spans="6:6" ht="14.4">
      <c r="F3560" s="274"/>
    </row>
    <row r="3561" spans="6:6" ht="14.4">
      <c r="F3561" s="274"/>
    </row>
    <row r="3562" spans="6:6" ht="14.4">
      <c r="F3562" s="274"/>
    </row>
    <row r="3563" spans="6:6" ht="14.4">
      <c r="F3563" s="274"/>
    </row>
    <row r="3564" spans="6:6" ht="14.4">
      <c r="F3564" s="274"/>
    </row>
    <row r="3565" spans="6:6" ht="14.4">
      <c r="F3565" s="274"/>
    </row>
    <row r="3566" spans="6:6" ht="14.4">
      <c r="F3566" s="274"/>
    </row>
    <row r="3567" spans="6:6" ht="14.4">
      <c r="F3567" s="274"/>
    </row>
    <row r="3568" spans="6:6" ht="14.4">
      <c r="F3568" s="274"/>
    </row>
    <row r="3569" spans="6:6" ht="14.4">
      <c r="F3569" s="274"/>
    </row>
    <row r="3570" spans="6:6" ht="14.4">
      <c r="F3570" s="274"/>
    </row>
    <row r="3571" spans="6:6" ht="14.4">
      <c r="F3571" s="274"/>
    </row>
    <row r="3572" spans="6:6" ht="14.4">
      <c r="F3572" s="274"/>
    </row>
    <row r="3573" spans="6:6" ht="14.4">
      <c r="F3573" s="274"/>
    </row>
    <row r="3574" spans="6:6" ht="14.4">
      <c r="F3574" s="274"/>
    </row>
    <row r="3575" spans="6:6" ht="14.4">
      <c r="F3575" s="274"/>
    </row>
    <row r="3576" spans="6:6" ht="14.4">
      <c r="F3576" s="274"/>
    </row>
    <row r="3577" spans="6:6" ht="14.4">
      <c r="F3577" s="274"/>
    </row>
    <row r="3578" spans="6:6" ht="14.4">
      <c r="F3578" s="274"/>
    </row>
    <row r="3579" spans="6:6" ht="14.4">
      <c r="F3579" s="274"/>
    </row>
    <row r="3580" spans="6:6" ht="14.4">
      <c r="F3580" s="274"/>
    </row>
    <row r="3581" spans="6:6" ht="14.4">
      <c r="F3581" s="274"/>
    </row>
    <row r="3582" spans="6:6" ht="14.4">
      <c r="F3582" s="274"/>
    </row>
    <row r="3583" spans="6:6" ht="14.4">
      <c r="F3583" s="274"/>
    </row>
    <row r="3584" spans="6:6" ht="14.4">
      <c r="F3584" s="274"/>
    </row>
    <row r="3585" spans="6:6" ht="14.4">
      <c r="F3585" s="274"/>
    </row>
    <row r="3586" spans="6:6" ht="14.4">
      <c r="F3586" s="274"/>
    </row>
    <row r="3587" spans="6:6" ht="14.4">
      <c r="F3587" s="274"/>
    </row>
    <row r="3588" spans="6:6" ht="14.4">
      <c r="F3588" s="274"/>
    </row>
    <row r="3589" spans="6:6" ht="14.4">
      <c r="F3589" s="274"/>
    </row>
    <row r="3590" spans="6:6" ht="14.4">
      <c r="F3590" s="274"/>
    </row>
    <row r="3591" spans="6:6" ht="14.4">
      <c r="F3591" s="274"/>
    </row>
    <row r="3592" spans="6:6" ht="14.4">
      <c r="F3592" s="274"/>
    </row>
    <row r="3593" spans="6:6" ht="14.4">
      <c r="F3593" s="274"/>
    </row>
    <row r="3594" spans="6:6" ht="14.4">
      <c r="F3594" s="274"/>
    </row>
    <row r="3595" spans="6:6" ht="14.4">
      <c r="F3595" s="274"/>
    </row>
    <row r="3596" spans="6:6" ht="14.4">
      <c r="F3596" s="274"/>
    </row>
    <row r="3597" spans="6:6" ht="14.4">
      <c r="F3597" s="274"/>
    </row>
    <row r="3598" spans="6:6" ht="14.4">
      <c r="F3598" s="274"/>
    </row>
    <row r="3599" spans="6:6" ht="14.4">
      <c r="F3599" s="274"/>
    </row>
    <row r="3600" spans="6:6" ht="14.4">
      <c r="F3600" s="274"/>
    </row>
    <row r="3601" spans="6:6" ht="14.4">
      <c r="F3601" s="274"/>
    </row>
    <row r="3602" spans="6:6" ht="14.4">
      <c r="F3602" s="274"/>
    </row>
    <row r="3603" spans="6:6" ht="14.4">
      <c r="F3603" s="274"/>
    </row>
    <row r="3604" spans="6:6" ht="14.4">
      <c r="F3604" s="274"/>
    </row>
    <row r="3605" spans="6:6" ht="14.4">
      <c r="F3605" s="274"/>
    </row>
    <row r="3606" spans="6:6" ht="14.4">
      <c r="F3606" s="274"/>
    </row>
    <row r="3607" spans="6:6" ht="14.4">
      <c r="F3607" s="274"/>
    </row>
    <row r="3608" spans="6:6" ht="14.4">
      <c r="F3608" s="274"/>
    </row>
    <row r="3609" spans="6:6" ht="14.4">
      <c r="F3609" s="274"/>
    </row>
    <row r="3610" spans="6:6" ht="14.4">
      <c r="F3610" s="274"/>
    </row>
    <row r="3611" spans="6:6" ht="14.4">
      <c r="F3611" s="274"/>
    </row>
    <row r="3612" spans="6:6" ht="14.4">
      <c r="F3612" s="274"/>
    </row>
    <row r="3613" spans="6:6" ht="14.4">
      <c r="F3613" s="274"/>
    </row>
    <row r="3614" spans="6:6" ht="14.4">
      <c r="F3614" s="274"/>
    </row>
    <row r="3615" spans="6:6" ht="14.4">
      <c r="F3615" s="274"/>
    </row>
    <row r="3616" spans="6:6" ht="14.4">
      <c r="F3616" s="274"/>
    </row>
    <row r="3617" spans="6:6" ht="14.4">
      <c r="F3617" s="274"/>
    </row>
    <row r="3618" spans="6:6" ht="14.4">
      <c r="F3618" s="274"/>
    </row>
    <row r="3619" spans="6:6" ht="14.4">
      <c r="F3619" s="274"/>
    </row>
    <row r="3620" spans="6:6" ht="14.4">
      <c r="F3620" s="274"/>
    </row>
    <row r="3621" spans="6:6" ht="14.4">
      <c r="F3621" s="274"/>
    </row>
    <row r="3622" spans="6:6" ht="14.4">
      <c r="F3622" s="274"/>
    </row>
    <row r="3623" spans="6:6" ht="14.4">
      <c r="F3623" s="274"/>
    </row>
    <row r="3624" spans="6:6" ht="14.4">
      <c r="F3624" s="274"/>
    </row>
    <row r="3625" spans="6:6" ht="14.4">
      <c r="F3625" s="274"/>
    </row>
    <row r="3626" spans="6:6" ht="14.4">
      <c r="F3626" s="274"/>
    </row>
    <row r="3627" spans="6:6" ht="14.4">
      <c r="F3627" s="274"/>
    </row>
    <row r="3628" spans="6:6" ht="14.4">
      <c r="F3628" s="274"/>
    </row>
    <row r="3629" spans="6:6" ht="14.4">
      <c r="F3629" s="274"/>
    </row>
    <row r="3630" spans="6:6" ht="14.4">
      <c r="F3630" s="274"/>
    </row>
    <row r="3631" spans="6:6" ht="14.4">
      <c r="F3631" s="274"/>
    </row>
    <row r="3632" spans="6:6" ht="14.4">
      <c r="F3632" s="274"/>
    </row>
    <row r="3633" spans="6:6" ht="14.4">
      <c r="F3633" s="274"/>
    </row>
    <row r="3634" spans="6:6" ht="14.4">
      <c r="F3634" s="274"/>
    </row>
    <row r="3635" spans="6:6" ht="14.4">
      <c r="F3635" s="274"/>
    </row>
    <row r="3636" spans="6:6" ht="14.4">
      <c r="F3636" s="274"/>
    </row>
    <row r="3637" spans="6:6" ht="14.4">
      <c r="F3637" s="274"/>
    </row>
    <row r="3638" spans="6:6" ht="14.4">
      <c r="F3638" s="274"/>
    </row>
    <row r="3639" spans="6:6" ht="14.4">
      <c r="F3639" s="274"/>
    </row>
    <row r="3640" spans="6:6" ht="14.4">
      <c r="F3640" s="274"/>
    </row>
    <row r="3641" spans="6:6" ht="14.4">
      <c r="F3641" s="274"/>
    </row>
    <row r="3642" spans="6:6" ht="14.4">
      <c r="F3642" s="274"/>
    </row>
    <row r="3643" spans="6:6" ht="14.4">
      <c r="F3643" s="274"/>
    </row>
    <row r="3644" spans="6:6" ht="14.4">
      <c r="F3644" s="274"/>
    </row>
    <row r="3645" spans="6:6" ht="14.4">
      <c r="F3645" s="274"/>
    </row>
    <row r="3646" spans="6:6" ht="14.4">
      <c r="F3646" s="274"/>
    </row>
    <row r="3647" spans="6:6" ht="14.4">
      <c r="F3647" s="274"/>
    </row>
    <row r="3648" spans="6:6" ht="14.4">
      <c r="F3648" s="274"/>
    </row>
    <row r="3649" spans="6:6" ht="14.4">
      <c r="F3649" s="274"/>
    </row>
    <row r="3650" spans="6:6" ht="14.4">
      <c r="F3650" s="274"/>
    </row>
    <row r="3651" spans="6:6" ht="14.4">
      <c r="F3651" s="274"/>
    </row>
    <row r="3652" spans="6:6" ht="14.4">
      <c r="F3652" s="274"/>
    </row>
    <row r="3653" spans="6:6" ht="14.4">
      <c r="F3653" s="274"/>
    </row>
    <row r="3654" spans="6:6" ht="14.4">
      <c r="F3654" s="274"/>
    </row>
    <row r="3655" spans="6:6" ht="14.4">
      <c r="F3655" s="274"/>
    </row>
    <row r="3656" spans="6:6" ht="14.4">
      <c r="F3656" s="274"/>
    </row>
    <row r="3657" spans="6:6" ht="14.4">
      <c r="F3657" s="274"/>
    </row>
    <row r="3658" spans="6:6" ht="14.4">
      <c r="F3658" s="274"/>
    </row>
    <row r="3659" spans="6:6" ht="14.4">
      <c r="F3659" s="274"/>
    </row>
    <row r="3660" spans="6:6" ht="14.4">
      <c r="F3660" s="274"/>
    </row>
    <row r="3661" spans="6:6" ht="14.4">
      <c r="F3661" s="274"/>
    </row>
    <row r="3662" spans="6:6" ht="14.4">
      <c r="F3662" s="274"/>
    </row>
    <row r="3663" spans="6:6" ht="14.4">
      <c r="F3663" s="274"/>
    </row>
    <row r="3664" spans="6:6" ht="14.4">
      <c r="F3664" s="274"/>
    </row>
    <row r="3665" spans="6:6" ht="14.4">
      <c r="F3665" s="274"/>
    </row>
    <row r="3666" spans="6:6" ht="14.4">
      <c r="F3666" s="274"/>
    </row>
    <row r="3667" spans="6:6" ht="14.4">
      <c r="F3667" s="274"/>
    </row>
    <row r="3668" spans="6:6" ht="14.4">
      <c r="F3668" s="274"/>
    </row>
    <row r="3669" spans="6:6" ht="14.4">
      <c r="F3669" s="274"/>
    </row>
    <row r="3670" spans="6:6" ht="14.4">
      <c r="F3670" s="274"/>
    </row>
    <row r="3671" spans="6:6" ht="14.4">
      <c r="F3671" s="274"/>
    </row>
    <row r="3672" spans="6:6" ht="14.4">
      <c r="F3672" s="274"/>
    </row>
    <row r="3673" spans="6:6" ht="14.4">
      <c r="F3673" s="274"/>
    </row>
    <row r="3674" spans="6:6" ht="14.4">
      <c r="F3674" s="274"/>
    </row>
    <row r="3675" spans="6:6" ht="14.4">
      <c r="F3675" s="274"/>
    </row>
    <row r="3676" spans="6:6" ht="14.4">
      <c r="F3676" s="274"/>
    </row>
    <row r="3677" spans="6:6" ht="14.4">
      <c r="F3677" s="274"/>
    </row>
    <row r="3678" spans="6:6" ht="14.4">
      <c r="F3678" s="274"/>
    </row>
    <row r="3679" spans="6:6" ht="14.4">
      <c r="F3679" s="274"/>
    </row>
    <row r="3680" spans="6:6" ht="14.4">
      <c r="F3680" s="274"/>
    </row>
    <row r="3681" spans="6:6" ht="14.4">
      <c r="F3681" s="274"/>
    </row>
    <row r="3682" spans="6:6" ht="14.4">
      <c r="F3682" s="274"/>
    </row>
    <row r="3683" spans="6:6" ht="14.4">
      <c r="F3683" s="274"/>
    </row>
    <row r="3684" spans="6:6" ht="14.4">
      <c r="F3684" s="274"/>
    </row>
    <row r="3685" spans="6:6" ht="14.4">
      <c r="F3685" s="274"/>
    </row>
    <row r="3686" spans="6:6" ht="14.4">
      <c r="F3686" s="274"/>
    </row>
    <row r="3687" spans="6:6" ht="14.4">
      <c r="F3687" s="274"/>
    </row>
    <row r="3688" spans="6:6" ht="14.4">
      <c r="F3688" s="274"/>
    </row>
    <row r="3689" spans="6:6" ht="14.4">
      <c r="F3689" s="274"/>
    </row>
    <row r="3690" spans="6:6" ht="14.4">
      <c r="F3690" s="274"/>
    </row>
    <row r="3691" spans="6:6" ht="14.4">
      <c r="F3691" s="274"/>
    </row>
    <row r="3692" spans="6:6" ht="14.4">
      <c r="F3692" s="274"/>
    </row>
    <row r="3693" spans="6:6" ht="14.4">
      <c r="F3693" s="274"/>
    </row>
    <row r="3694" spans="6:6" ht="14.4">
      <c r="F3694" s="274"/>
    </row>
    <row r="3695" spans="6:6" ht="14.4">
      <c r="F3695" s="274"/>
    </row>
    <row r="3696" spans="6:6" ht="14.4">
      <c r="F3696" s="274"/>
    </row>
    <row r="3697" spans="6:6" ht="14.4">
      <c r="F3697" s="274"/>
    </row>
    <row r="3698" spans="6:6" ht="14.4">
      <c r="F3698" s="274"/>
    </row>
    <row r="3699" spans="6:6" ht="14.4">
      <c r="F3699" s="274"/>
    </row>
    <row r="3700" spans="6:6" ht="14.4">
      <c r="F3700" s="274"/>
    </row>
    <row r="3701" spans="6:6" ht="14.4">
      <c r="F3701" s="274"/>
    </row>
    <row r="3702" spans="6:6" ht="14.4">
      <c r="F3702" s="274"/>
    </row>
    <row r="3703" spans="6:6" ht="14.4">
      <c r="F3703" s="274"/>
    </row>
    <row r="3704" spans="6:6" ht="14.4">
      <c r="F3704" s="274"/>
    </row>
    <row r="3705" spans="6:6" ht="14.4">
      <c r="F3705" s="274"/>
    </row>
    <row r="3706" spans="6:6" ht="14.4">
      <c r="F3706" s="274"/>
    </row>
    <row r="3707" spans="6:6" ht="14.4">
      <c r="F3707" s="274"/>
    </row>
    <row r="3708" spans="6:6" ht="14.4">
      <c r="F3708" s="274"/>
    </row>
    <row r="3709" spans="6:6" ht="14.4">
      <c r="F3709" s="274"/>
    </row>
    <row r="3710" spans="6:6" ht="14.4">
      <c r="F3710" s="274"/>
    </row>
    <row r="3711" spans="6:6" ht="14.4">
      <c r="F3711" s="274"/>
    </row>
    <row r="3712" spans="6:6" ht="14.4">
      <c r="F3712" s="274"/>
    </row>
    <row r="3713" spans="6:6" ht="14.4">
      <c r="F3713" s="274"/>
    </row>
    <row r="3714" spans="6:6" ht="14.4">
      <c r="F3714" s="274"/>
    </row>
    <row r="3715" spans="6:6" ht="14.4">
      <c r="F3715" s="274"/>
    </row>
    <row r="3716" spans="6:6" ht="14.4">
      <c r="F3716" s="274"/>
    </row>
    <row r="3717" spans="6:6" ht="14.4">
      <c r="F3717" s="274"/>
    </row>
    <row r="3718" spans="6:6" ht="14.4">
      <c r="F3718" s="274"/>
    </row>
    <row r="3719" spans="6:6" ht="14.4">
      <c r="F3719" s="274"/>
    </row>
    <row r="3720" spans="6:6" ht="14.4">
      <c r="F3720" s="274"/>
    </row>
    <row r="3721" spans="6:6" ht="14.4">
      <c r="F3721" s="274"/>
    </row>
    <row r="3722" spans="6:6" ht="14.4">
      <c r="F3722" s="274"/>
    </row>
    <row r="3723" spans="6:6" ht="14.4">
      <c r="F3723" s="274"/>
    </row>
    <row r="3724" spans="6:6" ht="14.4">
      <c r="F3724" s="274"/>
    </row>
    <row r="3725" spans="6:6" ht="14.4">
      <c r="F3725" s="274"/>
    </row>
    <row r="3726" spans="6:6" ht="14.4">
      <c r="F3726" s="274"/>
    </row>
    <row r="3727" spans="6:6" ht="14.4">
      <c r="F3727" s="274"/>
    </row>
    <row r="3728" spans="6:6" ht="14.4">
      <c r="F3728" s="274"/>
    </row>
    <row r="3729" spans="6:6" ht="14.4">
      <c r="F3729" s="274"/>
    </row>
    <row r="3730" spans="6:6" ht="14.4">
      <c r="F3730" s="274"/>
    </row>
    <row r="3731" spans="6:6" ht="14.4">
      <c r="F3731" s="274"/>
    </row>
    <row r="3732" spans="6:6" ht="14.4">
      <c r="F3732" s="274"/>
    </row>
    <row r="3733" spans="6:6" ht="14.4">
      <c r="F3733" s="274"/>
    </row>
    <row r="3734" spans="6:6" ht="14.4">
      <c r="F3734" s="274"/>
    </row>
    <row r="3735" spans="6:6" ht="14.4">
      <c r="F3735" s="274"/>
    </row>
    <row r="3736" spans="6:6" ht="14.4">
      <c r="F3736" s="274"/>
    </row>
    <row r="3737" spans="6:6" ht="14.4">
      <c r="F3737" s="274"/>
    </row>
    <row r="3738" spans="6:6" ht="14.4">
      <c r="F3738" s="274"/>
    </row>
    <row r="3739" spans="6:6" ht="14.4">
      <c r="F3739" s="274"/>
    </row>
    <row r="3740" spans="6:6" ht="14.4">
      <c r="F3740" s="274"/>
    </row>
    <row r="3741" spans="6:6" ht="14.4">
      <c r="F3741" s="274"/>
    </row>
    <row r="3742" spans="6:6" ht="14.4">
      <c r="F3742" s="274"/>
    </row>
    <row r="3743" spans="6:6" ht="14.4">
      <c r="F3743" s="274"/>
    </row>
    <row r="3744" spans="6:6" ht="14.4">
      <c r="F3744" s="274"/>
    </row>
    <row r="3745" spans="6:6" ht="14.4">
      <c r="F3745" s="274"/>
    </row>
    <row r="3746" spans="6:6" ht="14.4">
      <c r="F3746" s="274"/>
    </row>
    <row r="3747" spans="6:6" ht="14.4">
      <c r="F3747" s="274"/>
    </row>
    <row r="3748" spans="6:6" ht="14.4">
      <c r="F3748" s="274"/>
    </row>
    <row r="3749" spans="6:6" ht="14.4">
      <c r="F3749" s="274"/>
    </row>
    <row r="3750" spans="6:6" ht="14.4">
      <c r="F3750" s="274"/>
    </row>
    <row r="3751" spans="6:6" ht="14.4">
      <c r="F3751" s="274"/>
    </row>
    <row r="3752" spans="6:6" ht="14.4">
      <c r="F3752" s="274"/>
    </row>
    <row r="3753" spans="6:6" ht="14.4">
      <c r="F3753" s="274"/>
    </row>
    <row r="3754" spans="6:6" ht="14.4">
      <c r="F3754" s="274"/>
    </row>
    <row r="3755" spans="6:6" ht="14.4">
      <c r="F3755" s="274"/>
    </row>
    <row r="3756" spans="6:6" ht="14.4">
      <c r="F3756" s="274"/>
    </row>
    <row r="3757" spans="6:6" ht="14.4">
      <c r="F3757" s="274"/>
    </row>
    <row r="3758" spans="6:6" ht="14.4">
      <c r="F3758" s="274"/>
    </row>
    <row r="3759" spans="6:6" ht="14.4">
      <c r="F3759" s="274"/>
    </row>
    <row r="3760" spans="6:6" ht="14.4">
      <c r="F3760" s="274"/>
    </row>
    <row r="3761" spans="6:6" ht="14.4">
      <c r="F3761" s="274"/>
    </row>
    <row r="3762" spans="6:6" ht="14.4">
      <c r="F3762" s="274"/>
    </row>
    <row r="3763" spans="6:6" ht="14.4">
      <c r="F3763" s="274"/>
    </row>
    <row r="3764" spans="6:6" ht="14.4">
      <c r="F3764" s="274"/>
    </row>
    <row r="3765" spans="6:6" ht="14.4">
      <c r="F3765" s="274"/>
    </row>
    <row r="3766" spans="6:6" ht="14.4">
      <c r="F3766" s="274"/>
    </row>
    <row r="3767" spans="6:6" ht="14.4">
      <c r="F3767" s="274"/>
    </row>
    <row r="3768" spans="6:6" ht="14.4">
      <c r="F3768" s="274"/>
    </row>
    <row r="3769" spans="6:6" ht="14.4">
      <c r="F3769" s="274"/>
    </row>
    <row r="3770" spans="6:6" ht="14.4">
      <c r="F3770" s="274"/>
    </row>
    <row r="3771" spans="6:6" ht="14.4">
      <c r="F3771" s="274"/>
    </row>
    <row r="3772" spans="6:6" ht="14.4">
      <c r="F3772" s="274"/>
    </row>
    <row r="3773" spans="6:6" ht="14.4">
      <c r="F3773" s="274"/>
    </row>
    <row r="3774" spans="6:6" ht="14.4">
      <c r="F3774" s="274"/>
    </row>
    <row r="3775" spans="6:6" ht="14.4">
      <c r="F3775" s="274"/>
    </row>
    <row r="3776" spans="6:6" ht="14.4">
      <c r="F3776" s="274"/>
    </row>
    <row r="3777" spans="6:6" ht="14.4">
      <c r="F3777" s="274"/>
    </row>
    <row r="3778" spans="6:6" ht="14.4">
      <c r="F3778" s="274"/>
    </row>
    <row r="3779" spans="6:6" ht="14.4">
      <c r="F3779" s="274"/>
    </row>
    <row r="3780" spans="6:6" ht="14.4">
      <c r="F3780" s="274"/>
    </row>
    <row r="3781" spans="6:6" ht="14.4">
      <c r="F3781" s="274"/>
    </row>
    <row r="3782" spans="6:6" ht="14.4">
      <c r="F3782" s="274"/>
    </row>
    <row r="3783" spans="6:6" ht="14.4">
      <c r="F3783" s="274"/>
    </row>
    <row r="3784" spans="6:6" ht="14.4">
      <c r="F3784" s="274"/>
    </row>
    <row r="3785" spans="6:6" ht="14.4">
      <c r="F3785" s="274"/>
    </row>
    <row r="3786" spans="6:6" ht="14.4">
      <c r="F3786" s="274"/>
    </row>
    <row r="3787" spans="6:6" ht="14.4">
      <c r="F3787" s="274"/>
    </row>
    <row r="3788" spans="6:6" ht="14.4">
      <c r="F3788" s="274"/>
    </row>
    <row r="3789" spans="6:6" ht="14.4">
      <c r="F3789" s="274"/>
    </row>
    <row r="3790" spans="6:6" ht="14.4">
      <c r="F3790" s="274"/>
    </row>
    <row r="3791" spans="6:6" ht="14.4">
      <c r="F3791" s="274"/>
    </row>
    <row r="3792" spans="6:6" ht="14.4">
      <c r="F3792" s="274"/>
    </row>
    <row r="3793" spans="6:6" ht="14.4">
      <c r="F3793" s="274"/>
    </row>
    <row r="3794" spans="6:6" ht="14.4">
      <c r="F3794" s="274"/>
    </row>
    <row r="3795" spans="6:6" ht="14.4">
      <c r="F3795" s="274"/>
    </row>
    <row r="3796" spans="6:6" ht="14.4">
      <c r="F3796" s="274"/>
    </row>
    <row r="3797" spans="6:6" ht="14.4">
      <c r="F3797" s="274"/>
    </row>
    <row r="3798" spans="6:6" ht="14.4">
      <c r="F3798" s="274"/>
    </row>
    <row r="3799" spans="6:6" ht="14.4">
      <c r="F3799" s="274"/>
    </row>
    <row r="3800" spans="6:6" ht="14.4">
      <c r="F3800" s="274"/>
    </row>
    <row r="3801" spans="6:6" ht="14.4">
      <c r="F3801" s="274"/>
    </row>
    <row r="3802" spans="6:6" ht="14.4">
      <c r="F3802" s="274"/>
    </row>
    <row r="3803" spans="6:6" ht="14.4">
      <c r="F3803" s="274"/>
    </row>
    <row r="3804" spans="6:6" ht="14.4">
      <c r="F3804" s="274"/>
    </row>
    <row r="3805" spans="6:6" ht="14.4">
      <c r="F3805" s="274"/>
    </row>
    <row r="3806" spans="6:6" ht="14.4">
      <c r="F3806" s="274"/>
    </row>
    <row r="3807" spans="6:6" ht="14.4">
      <c r="F3807" s="274"/>
    </row>
    <row r="3808" spans="6:6" ht="14.4">
      <c r="F3808" s="274"/>
    </row>
    <row r="3809" spans="6:6" ht="14.4">
      <c r="F3809" s="274"/>
    </row>
    <row r="3810" spans="6:6" ht="14.4">
      <c r="F3810" s="274"/>
    </row>
    <row r="3811" spans="6:6" ht="14.4">
      <c r="F3811" s="274"/>
    </row>
    <row r="3812" spans="6:6" ht="14.4">
      <c r="F3812" s="274"/>
    </row>
    <row r="3813" spans="6:6" ht="14.4">
      <c r="F3813" s="274"/>
    </row>
    <row r="3814" spans="6:6" ht="14.4">
      <c r="F3814" s="274"/>
    </row>
    <row r="3815" spans="6:6" ht="14.4">
      <c r="F3815" s="274"/>
    </row>
    <row r="3816" spans="6:6" ht="14.4">
      <c r="F3816" s="274"/>
    </row>
    <row r="3817" spans="6:6" ht="14.4">
      <c r="F3817" s="274"/>
    </row>
    <row r="3818" spans="6:6" ht="14.4">
      <c r="F3818" s="274"/>
    </row>
    <row r="3819" spans="6:6" ht="14.4">
      <c r="F3819" s="274"/>
    </row>
    <row r="3820" spans="6:6" ht="14.4">
      <c r="F3820" s="274"/>
    </row>
    <row r="3821" spans="6:6" ht="14.4">
      <c r="F3821" s="274"/>
    </row>
    <row r="3822" spans="6:6" ht="14.4">
      <c r="F3822" s="274"/>
    </row>
    <row r="3823" spans="6:6" ht="14.4">
      <c r="F3823" s="274"/>
    </row>
    <row r="3824" spans="6:6" ht="14.4">
      <c r="F3824" s="274"/>
    </row>
    <row r="3825" spans="6:6" ht="14.4">
      <c r="F3825" s="274"/>
    </row>
    <row r="3826" spans="6:6" ht="14.4">
      <c r="F3826" s="274"/>
    </row>
    <row r="3827" spans="6:6" ht="14.4">
      <c r="F3827" s="274"/>
    </row>
    <row r="3828" spans="6:6" ht="14.4">
      <c r="F3828" s="274"/>
    </row>
    <row r="3829" spans="6:6" ht="14.4">
      <c r="F3829" s="274"/>
    </row>
    <row r="3830" spans="6:6" ht="14.4">
      <c r="F3830" s="274"/>
    </row>
    <row r="3831" spans="6:6" ht="14.4">
      <c r="F3831" s="274"/>
    </row>
    <row r="3832" spans="6:6" ht="14.4">
      <c r="F3832" s="274"/>
    </row>
    <row r="3833" spans="6:6" ht="14.4">
      <c r="F3833" s="274"/>
    </row>
    <row r="3834" spans="6:6" ht="14.4">
      <c r="F3834" s="274"/>
    </row>
    <row r="3835" spans="6:6" ht="14.4">
      <c r="F3835" s="274"/>
    </row>
    <row r="3836" spans="6:6" ht="14.4">
      <c r="F3836" s="274"/>
    </row>
    <row r="3837" spans="6:6" ht="14.4">
      <c r="F3837" s="274"/>
    </row>
    <row r="3838" spans="6:6" ht="14.4">
      <c r="F3838" s="274"/>
    </row>
    <row r="3839" spans="6:6" ht="14.4">
      <c r="F3839" s="274"/>
    </row>
    <row r="3840" spans="6:6" ht="14.4">
      <c r="F3840" s="274"/>
    </row>
    <row r="3841" spans="6:6" ht="14.4">
      <c r="F3841" s="274"/>
    </row>
    <row r="3842" spans="6:6" ht="14.4">
      <c r="F3842" s="274"/>
    </row>
    <row r="3843" spans="6:6" ht="14.4">
      <c r="F3843" s="274"/>
    </row>
    <row r="3844" spans="6:6" ht="14.4">
      <c r="F3844" s="274"/>
    </row>
    <row r="3845" spans="6:6" ht="14.4">
      <c r="F3845" s="274"/>
    </row>
    <row r="3846" spans="6:6" ht="14.4">
      <c r="F3846" s="274"/>
    </row>
    <row r="3847" spans="6:6" ht="14.4">
      <c r="F3847" s="274"/>
    </row>
    <row r="3848" spans="6:6" ht="14.4">
      <c r="F3848" s="274"/>
    </row>
    <row r="3849" spans="6:6" ht="14.4">
      <c r="F3849" s="274"/>
    </row>
    <row r="3850" spans="6:6" ht="14.4">
      <c r="F3850" s="274"/>
    </row>
    <row r="3851" spans="6:6" ht="14.4">
      <c r="F3851" s="274"/>
    </row>
    <row r="3852" spans="6:6" ht="14.4">
      <c r="F3852" s="274"/>
    </row>
    <row r="3853" spans="6:6" ht="14.4">
      <c r="F3853" s="274"/>
    </row>
    <row r="3854" spans="6:6" ht="14.4">
      <c r="F3854" s="274"/>
    </row>
    <row r="3855" spans="6:6" ht="14.4">
      <c r="F3855" s="274"/>
    </row>
    <row r="3856" spans="6:6" ht="14.4">
      <c r="F3856" s="274"/>
    </row>
    <row r="3857" spans="6:6" ht="14.4">
      <c r="F3857" s="274"/>
    </row>
    <row r="3858" spans="6:6" ht="14.4">
      <c r="F3858" s="274"/>
    </row>
    <row r="3859" spans="6:6" ht="14.4">
      <c r="F3859" s="274"/>
    </row>
    <row r="3860" spans="6:6" ht="14.4">
      <c r="F3860" s="274"/>
    </row>
    <row r="3861" spans="6:6" ht="14.4">
      <c r="F3861" s="274"/>
    </row>
    <row r="3862" spans="6:6" ht="14.4">
      <c r="F3862" s="274"/>
    </row>
    <row r="3863" spans="6:6" ht="14.4">
      <c r="F3863" s="274"/>
    </row>
    <row r="3864" spans="6:6" ht="14.4">
      <c r="F3864" s="274"/>
    </row>
    <row r="3865" spans="6:6" ht="14.4">
      <c r="F3865" s="274"/>
    </row>
    <row r="3866" spans="6:6" ht="14.4">
      <c r="F3866" s="274"/>
    </row>
    <row r="3867" spans="6:6" ht="14.4">
      <c r="F3867" s="274"/>
    </row>
    <row r="3868" spans="6:6" ht="14.4">
      <c r="F3868" s="274"/>
    </row>
    <row r="3869" spans="6:6" ht="14.4">
      <c r="F3869" s="274"/>
    </row>
    <row r="3870" spans="6:6" ht="14.4">
      <c r="F3870" s="274"/>
    </row>
    <row r="3871" spans="6:6" ht="14.4">
      <c r="F3871" s="274"/>
    </row>
    <row r="3872" spans="6:6" ht="14.4">
      <c r="F3872" s="274"/>
    </row>
    <row r="3873" spans="6:6" ht="14.4">
      <c r="F3873" s="274"/>
    </row>
    <row r="3874" spans="6:6" ht="14.4">
      <c r="F3874" s="274"/>
    </row>
    <row r="3875" spans="6:6" ht="14.4">
      <c r="F3875" s="274"/>
    </row>
    <row r="3876" spans="6:6" ht="14.4">
      <c r="F3876" s="274"/>
    </row>
    <row r="3877" spans="6:6" ht="14.4">
      <c r="F3877" s="274"/>
    </row>
    <row r="3878" spans="6:6" ht="14.4">
      <c r="F3878" s="274"/>
    </row>
    <row r="3879" spans="6:6" ht="14.4">
      <c r="F3879" s="274"/>
    </row>
    <row r="3880" spans="6:6" ht="14.4">
      <c r="F3880" s="274"/>
    </row>
    <row r="3881" spans="6:6" ht="14.4">
      <c r="F3881" s="274"/>
    </row>
    <row r="3882" spans="6:6" ht="14.4">
      <c r="F3882" s="274"/>
    </row>
    <row r="3883" spans="6:6" ht="14.4">
      <c r="F3883" s="274"/>
    </row>
    <row r="3884" spans="6:6" ht="14.4">
      <c r="F3884" s="274"/>
    </row>
    <row r="3885" spans="6:6" ht="14.4">
      <c r="F3885" s="274"/>
    </row>
    <row r="3886" spans="6:6" ht="14.4">
      <c r="F3886" s="274"/>
    </row>
    <row r="3887" spans="6:6" ht="14.4">
      <c r="F3887" s="274"/>
    </row>
    <row r="3888" spans="6:6" ht="14.4">
      <c r="F3888" s="274"/>
    </row>
    <row r="3889" spans="6:6" ht="14.4">
      <c r="F3889" s="274"/>
    </row>
    <row r="3890" spans="6:6" ht="14.4">
      <c r="F3890" s="274"/>
    </row>
    <row r="3891" spans="6:6" ht="14.4">
      <c r="F3891" s="274"/>
    </row>
    <row r="3892" spans="6:6" ht="14.4">
      <c r="F3892" s="274"/>
    </row>
    <row r="3893" spans="6:6" ht="14.4">
      <c r="F3893" s="274"/>
    </row>
    <row r="3894" spans="6:6" ht="14.4">
      <c r="F3894" s="274"/>
    </row>
    <row r="3895" spans="6:6" ht="14.4">
      <c r="F3895" s="274"/>
    </row>
    <row r="3896" spans="6:6" ht="14.4">
      <c r="F3896" s="274"/>
    </row>
    <row r="3897" spans="6:6" ht="14.4">
      <c r="F3897" s="274"/>
    </row>
    <row r="3898" spans="6:6" ht="14.4">
      <c r="F3898" s="274"/>
    </row>
    <row r="3899" spans="6:6" ht="14.4">
      <c r="F3899" s="274"/>
    </row>
    <row r="3900" spans="6:6" ht="14.4">
      <c r="F3900" s="274"/>
    </row>
    <row r="3901" spans="6:6" ht="14.4">
      <c r="F3901" s="274"/>
    </row>
    <row r="3902" spans="6:6" ht="14.4">
      <c r="F3902" s="274"/>
    </row>
    <row r="3903" spans="6:6" ht="14.4">
      <c r="F3903" s="274"/>
    </row>
    <row r="3904" spans="6:6" ht="14.4">
      <c r="F3904" s="274"/>
    </row>
    <row r="3905" spans="6:6" ht="14.4">
      <c r="F3905" s="274"/>
    </row>
    <row r="3906" spans="6:6" ht="14.4">
      <c r="F3906" s="274"/>
    </row>
    <row r="3907" spans="6:6" ht="14.4">
      <c r="F3907" s="274"/>
    </row>
    <row r="3908" spans="6:6" ht="14.4">
      <c r="F3908" s="274"/>
    </row>
    <row r="3909" spans="6:6" ht="14.4">
      <c r="F3909" s="274"/>
    </row>
    <row r="3910" spans="6:6" ht="14.4">
      <c r="F3910" s="274"/>
    </row>
    <row r="3911" spans="6:6" ht="14.4">
      <c r="F3911" s="274"/>
    </row>
    <row r="3912" spans="6:6" ht="14.4">
      <c r="F3912" s="274"/>
    </row>
    <row r="3913" spans="6:6" ht="14.4">
      <c r="F3913" s="274"/>
    </row>
    <row r="3914" spans="6:6" ht="14.4">
      <c r="F3914" s="274"/>
    </row>
    <row r="3915" spans="6:6" ht="14.4">
      <c r="F3915" s="274"/>
    </row>
    <row r="3916" spans="6:6" ht="14.4">
      <c r="F3916" s="274"/>
    </row>
    <row r="3917" spans="6:6" ht="14.4">
      <c r="F3917" s="274"/>
    </row>
    <row r="3918" spans="6:6" ht="14.4">
      <c r="F3918" s="274"/>
    </row>
    <row r="3919" spans="6:6" ht="14.4">
      <c r="F3919" s="274"/>
    </row>
    <row r="3920" spans="6:6" ht="14.4">
      <c r="F3920" s="274"/>
    </row>
    <row r="3921" spans="6:6" ht="14.4">
      <c r="F3921" s="274"/>
    </row>
    <row r="3922" spans="6:6" ht="14.4">
      <c r="F3922" s="274"/>
    </row>
    <row r="3923" spans="6:6" ht="14.4">
      <c r="F3923" s="274"/>
    </row>
    <row r="3924" spans="6:6" ht="14.4">
      <c r="F3924" s="274"/>
    </row>
    <row r="3925" spans="6:6" ht="14.4">
      <c r="F3925" s="274"/>
    </row>
    <row r="3926" spans="6:6" ht="14.4">
      <c r="F3926" s="274"/>
    </row>
    <row r="3927" spans="6:6" ht="14.4">
      <c r="F3927" s="274"/>
    </row>
    <row r="3928" spans="6:6" ht="14.4">
      <c r="F3928" s="274"/>
    </row>
    <row r="3929" spans="6:6" ht="14.4">
      <c r="F3929" s="274"/>
    </row>
    <row r="3930" spans="6:6" ht="14.4">
      <c r="F3930" s="274"/>
    </row>
    <row r="3931" spans="6:6" ht="14.4">
      <c r="F3931" s="274"/>
    </row>
    <row r="3932" spans="6:6" ht="14.4">
      <c r="F3932" s="274"/>
    </row>
    <row r="3933" spans="6:6" ht="14.4">
      <c r="F3933" s="274"/>
    </row>
    <row r="3934" spans="6:6" ht="14.4">
      <c r="F3934" s="274"/>
    </row>
    <row r="3935" spans="6:6" ht="14.4">
      <c r="F3935" s="274"/>
    </row>
    <row r="3936" spans="6:6" ht="14.4">
      <c r="F3936" s="274"/>
    </row>
    <row r="3937" spans="6:6" ht="14.4">
      <c r="F3937" s="274"/>
    </row>
    <row r="3938" spans="6:6" ht="14.4">
      <c r="F3938" s="274"/>
    </row>
    <row r="3939" spans="6:6" ht="14.4">
      <c r="F3939" s="274"/>
    </row>
    <row r="3940" spans="6:6" ht="14.4">
      <c r="F3940" s="274"/>
    </row>
    <row r="3941" spans="6:6" ht="14.4">
      <c r="F3941" s="274"/>
    </row>
    <row r="3942" spans="6:6" ht="14.4">
      <c r="F3942" s="274"/>
    </row>
    <row r="3943" spans="6:6" ht="14.4">
      <c r="F3943" s="274"/>
    </row>
    <row r="3944" spans="6:6" ht="14.4">
      <c r="F3944" s="274"/>
    </row>
    <row r="3945" spans="6:6" ht="14.4">
      <c r="F3945" s="274"/>
    </row>
    <row r="3946" spans="6:6" ht="14.4">
      <c r="F3946" s="274"/>
    </row>
    <row r="3947" spans="6:6" ht="14.4">
      <c r="F3947" s="274"/>
    </row>
    <row r="3948" spans="6:6" ht="14.4">
      <c r="F3948" s="274"/>
    </row>
    <row r="3949" spans="6:6" ht="14.4">
      <c r="F3949" s="274"/>
    </row>
    <row r="3950" spans="6:6" ht="14.4">
      <c r="F3950" s="274"/>
    </row>
    <row r="3951" spans="6:6" ht="14.4">
      <c r="F3951" s="274"/>
    </row>
    <row r="3952" spans="6:6" ht="14.4">
      <c r="F3952" s="274"/>
    </row>
    <row r="3953" spans="6:6" ht="14.4">
      <c r="F3953" s="274"/>
    </row>
    <row r="3954" spans="6:6" ht="14.4">
      <c r="F3954" s="274"/>
    </row>
    <row r="3955" spans="6:6" ht="14.4">
      <c r="F3955" s="274"/>
    </row>
    <row r="3956" spans="6:6" ht="14.4">
      <c r="F3956" s="274"/>
    </row>
    <row r="3957" spans="6:6" ht="14.4">
      <c r="F3957" s="274"/>
    </row>
    <row r="3958" spans="6:6" ht="14.4">
      <c r="F3958" s="274"/>
    </row>
    <row r="3959" spans="6:6" ht="14.4">
      <c r="F3959" s="274"/>
    </row>
    <row r="3960" spans="6:6" ht="14.4">
      <c r="F3960" s="274"/>
    </row>
    <row r="3961" spans="6:6" ht="14.4">
      <c r="F3961" s="274"/>
    </row>
    <row r="3962" spans="6:6" ht="14.4">
      <c r="F3962" s="274"/>
    </row>
    <row r="3963" spans="6:6" ht="14.4">
      <c r="F3963" s="274"/>
    </row>
    <row r="3964" spans="6:6" ht="14.4">
      <c r="F3964" s="274"/>
    </row>
    <row r="3965" spans="6:6" ht="14.4">
      <c r="F3965" s="274"/>
    </row>
    <row r="3966" spans="6:6" ht="14.4">
      <c r="F3966" s="274"/>
    </row>
    <row r="3967" spans="6:6" ht="14.4">
      <c r="F3967" s="274"/>
    </row>
    <row r="3968" spans="6:6" ht="14.4">
      <c r="F3968" s="274"/>
    </row>
    <row r="3969" spans="6:6" ht="14.4">
      <c r="F3969" s="274"/>
    </row>
    <row r="3970" spans="6:6" ht="14.4">
      <c r="F3970" s="274"/>
    </row>
    <row r="3971" spans="6:6" ht="14.4">
      <c r="F3971" s="274"/>
    </row>
    <row r="3972" spans="6:6" ht="14.4">
      <c r="F3972" s="274"/>
    </row>
    <row r="3973" spans="6:6" ht="14.4">
      <c r="F3973" s="274"/>
    </row>
    <row r="3974" spans="6:6" ht="14.4">
      <c r="F3974" s="274"/>
    </row>
    <row r="3975" spans="6:6" ht="14.4">
      <c r="F3975" s="274"/>
    </row>
    <row r="3976" spans="6:6" ht="14.4">
      <c r="F3976" s="274"/>
    </row>
    <row r="3977" spans="6:6" ht="14.4">
      <c r="F3977" s="274"/>
    </row>
    <row r="3978" spans="6:6" ht="14.4">
      <c r="F3978" s="274"/>
    </row>
    <row r="3979" spans="6:6" ht="14.4">
      <c r="F3979" s="274"/>
    </row>
    <row r="3980" spans="6:6" ht="14.4">
      <c r="F3980" s="274"/>
    </row>
    <row r="3981" spans="6:6" ht="14.4">
      <c r="F3981" s="274"/>
    </row>
    <row r="3982" spans="6:6" ht="14.4">
      <c r="F3982" s="274"/>
    </row>
    <row r="3983" spans="6:6" ht="14.4">
      <c r="F3983" s="274"/>
    </row>
    <row r="3984" spans="6:6" ht="14.4">
      <c r="F3984" s="274"/>
    </row>
    <row r="3985" spans="6:6" ht="14.4">
      <c r="F3985" s="274"/>
    </row>
    <row r="3986" spans="6:6" ht="14.4">
      <c r="F3986" s="274"/>
    </row>
    <row r="3987" spans="6:6" ht="14.4">
      <c r="F3987" s="274"/>
    </row>
    <row r="3988" spans="6:6" ht="14.4">
      <c r="F3988" s="274"/>
    </row>
    <row r="3989" spans="6:6" ht="14.4">
      <c r="F3989" s="274"/>
    </row>
    <row r="3990" spans="6:6" ht="14.4">
      <c r="F3990" s="274"/>
    </row>
    <row r="3991" spans="6:6" ht="14.4">
      <c r="F3991" s="274"/>
    </row>
    <row r="3992" spans="6:6" ht="14.4">
      <c r="F3992" s="274"/>
    </row>
    <row r="3993" spans="6:6" ht="14.4">
      <c r="F3993" s="274"/>
    </row>
    <row r="3994" spans="6:6" ht="14.4">
      <c r="F3994" s="274"/>
    </row>
    <row r="3995" spans="6:6" ht="14.4">
      <c r="F3995" s="274"/>
    </row>
    <row r="3996" spans="6:6" ht="14.4">
      <c r="F3996" s="274"/>
    </row>
    <row r="3997" spans="6:6" ht="14.4">
      <c r="F3997" s="274"/>
    </row>
    <row r="3998" spans="6:6" ht="14.4">
      <c r="F3998" s="274"/>
    </row>
    <row r="3999" spans="6:6" ht="14.4">
      <c r="F3999" s="274"/>
    </row>
    <row r="4000" spans="6:6" ht="14.4">
      <c r="F4000" s="274"/>
    </row>
    <row r="4001" spans="6:6" ht="14.4">
      <c r="F4001" s="274"/>
    </row>
    <row r="4002" spans="6:6" ht="14.4">
      <c r="F4002" s="274"/>
    </row>
    <row r="4003" spans="6:6" ht="14.4">
      <c r="F4003" s="274"/>
    </row>
    <row r="4004" spans="6:6" ht="14.4">
      <c r="F4004" s="274"/>
    </row>
    <row r="4005" spans="6:6" ht="14.4">
      <c r="F4005" s="274"/>
    </row>
    <row r="4006" spans="6:6" ht="14.4">
      <c r="F4006" s="274"/>
    </row>
    <row r="4007" spans="6:6" ht="14.4">
      <c r="F4007" s="274"/>
    </row>
    <row r="4008" spans="6:6" ht="14.4">
      <c r="F4008" s="274"/>
    </row>
    <row r="4009" spans="6:6" ht="14.4">
      <c r="F4009" s="274"/>
    </row>
    <row r="4010" spans="6:6" ht="14.4">
      <c r="F4010" s="274"/>
    </row>
    <row r="4011" spans="6:6" ht="14.4">
      <c r="F4011" s="274"/>
    </row>
    <row r="4012" spans="6:6" ht="14.4">
      <c r="F4012" s="274"/>
    </row>
    <row r="4013" spans="6:6" ht="14.4">
      <c r="F4013" s="274"/>
    </row>
    <row r="4014" spans="6:6" ht="14.4">
      <c r="F4014" s="274"/>
    </row>
    <row r="4015" spans="6:6" ht="14.4">
      <c r="F4015" s="274"/>
    </row>
    <row r="4016" spans="6:6" ht="14.4">
      <c r="F4016" s="274"/>
    </row>
    <row r="4017" spans="6:6" ht="14.4">
      <c r="F4017" s="274"/>
    </row>
    <row r="4018" spans="6:6" ht="14.4">
      <c r="F4018" s="274"/>
    </row>
    <row r="4019" spans="6:6" ht="14.4">
      <c r="F4019" s="274"/>
    </row>
    <row r="4020" spans="6:6" ht="14.4">
      <c r="F4020" s="274"/>
    </row>
    <row r="4021" spans="6:6" ht="14.4">
      <c r="F4021" s="274"/>
    </row>
    <row r="4022" spans="6:6" ht="14.4">
      <c r="F4022" s="274"/>
    </row>
    <row r="4023" spans="6:6" ht="14.4">
      <c r="F4023" s="274"/>
    </row>
    <row r="4024" spans="6:6" ht="14.4">
      <c r="F4024" s="274"/>
    </row>
    <row r="4025" spans="6:6" ht="14.4">
      <c r="F4025" s="274"/>
    </row>
    <row r="4026" spans="6:6" ht="14.4">
      <c r="F4026" s="274"/>
    </row>
    <row r="4027" spans="6:6" ht="14.4">
      <c r="F4027" s="274"/>
    </row>
    <row r="4028" spans="6:6" ht="14.4">
      <c r="F4028" s="274"/>
    </row>
    <row r="4029" spans="6:6" ht="14.4">
      <c r="F4029" s="274"/>
    </row>
    <row r="4030" spans="6:6" ht="14.4">
      <c r="F4030" s="274"/>
    </row>
    <row r="4031" spans="6:6" ht="14.4">
      <c r="F4031" s="274"/>
    </row>
    <row r="4032" spans="6:6" ht="14.4">
      <c r="F4032" s="274"/>
    </row>
    <row r="4033" spans="6:6" ht="14.4">
      <c r="F4033" s="274"/>
    </row>
    <row r="4034" spans="6:6" ht="14.4">
      <c r="F4034" s="274"/>
    </row>
    <row r="4035" spans="6:6" ht="14.4">
      <c r="F4035" s="274"/>
    </row>
    <row r="4036" spans="6:6" ht="14.4">
      <c r="F4036" s="274"/>
    </row>
    <row r="4037" spans="6:6" ht="14.4">
      <c r="F4037" s="274"/>
    </row>
    <row r="4038" spans="6:6" ht="14.4">
      <c r="F4038" s="274"/>
    </row>
    <row r="4039" spans="6:6" ht="14.4">
      <c r="F4039" s="274"/>
    </row>
    <row r="4040" spans="6:6" ht="14.4">
      <c r="F4040" s="274"/>
    </row>
    <row r="4041" spans="6:6" ht="14.4">
      <c r="F4041" s="274"/>
    </row>
    <row r="4042" spans="6:6" ht="14.4">
      <c r="F4042" s="274"/>
    </row>
    <row r="4043" spans="6:6" ht="14.4">
      <c r="F4043" s="274"/>
    </row>
    <row r="4044" spans="6:6" ht="14.4">
      <c r="F4044" s="274"/>
    </row>
    <row r="4045" spans="6:6" ht="14.4">
      <c r="F4045" s="274"/>
    </row>
    <row r="4046" spans="6:6" ht="14.4">
      <c r="F4046" s="274"/>
    </row>
    <row r="4047" spans="6:6" ht="14.4">
      <c r="F4047" s="274"/>
    </row>
    <row r="4048" spans="6:6" ht="14.4">
      <c r="F4048" s="274"/>
    </row>
    <row r="4049" spans="6:6" ht="14.4">
      <c r="F4049" s="274"/>
    </row>
    <row r="4050" spans="6:6" ht="14.4">
      <c r="F4050" s="274"/>
    </row>
    <row r="4051" spans="6:6" ht="14.4">
      <c r="F4051" s="274"/>
    </row>
    <row r="4052" spans="6:6" ht="14.4">
      <c r="F4052" s="274"/>
    </row>
    <row r="4053" spans="6:6" ht="14.4">
      <c r="F4053" s="274"/>
    </row>
    <row r="4054" spans="6:6" ht="14.4">
      <c r="F4054" s="274"/>
    </row>
    <row r="4055" spans="6:6" ht="14.4">
      <c r="F4055" s="274"/>
    </row>
    <row r="4056" spans="6:6" ht="14.4">
      <c r="F4056" s="274"/>
    </row>
    <row r="4057" spans="6:6" ht="14.4">
      <c r="F4057" s="274"/>
    </row>
    <row r="4058" spans="6:6" ht="14.4">
      <c r="F4058" s="274"/>
    </row>
    <row r="4059" spans="6:6" ht="14.4">
      <c r="F4059" s="274"/>
    </row>
    <row r="4060" spans="6:6" ht="14.4">
      <c r="F4060" s="274"/>
    </row>
    <row r="4061" spans="6:6" ht="14.4">
      <c r="F4061" s="274"/>
    </row>
    <row r="4062" spans="6:6" ht="14.4">
      <c r="F4062" s="274"/>
    </row>
    <row r="4063" spans="6:6" ht="14.4">
      <c r="F4063" s="274"/>
    </row>
    <row r="4064" spans="6:6" ht="14.4">
      <c r="F4064" s="274"/>
    </row>
    <row r="4065" spans="6:6" ht="14.4">
      <c r="F4065" s="274"/>
    </row>
    <row r="4066" spans="6:6" ht="14.4">
      <c r="F4066" s="274"/>
    </row>
    <row r="4067" spans="6:6" ht="14.4">
      <c r="F4067" s="274"/>
    </row>
    <row r="4068" spans="6:6" ht="14.4">
      <c r="F4068" s="274"/>
    </row>
    <row r="4069" spans="6:6" ht="14.4">
      <c r="F4069" s="274"/>
    </row>
    <row r="4070" spans="6:6" ht="14.4">
      <c r="F4070" s="274"/>
    </row>
    <row r="4071" spans="6:6" ht="14.4">
      <c r="F4071" s="274"/>
    </row>
    <row r="4072" spans="6:6" ht="14.4">
      <c r="F4072" s="274"/>
    </row>
    <row r="4073" spans="6:6" ht="14.4">
      <c r="F4073" s="274"/>
    </row>
    <row r="4074" spans="6:6" ht="14.4">
      <c r="F4074" s="274"/>
    </row>
    <row r="4075" spans="6:6" ht="14.4">
      <c r="F4075" s="274"/>
    </row>
    <row r="4076" spans="6:6" ht="14.4">
      <c r="F4076" s="274"/>
    </row>
    <row r="4077" spans="6:6" ht="14.4">
      <c r="F4077" s="274"/>
    </row>
    <row r="4078" spans="6:6" ht="14.4">
      <c r="F4078" s="274"/>
    </row>
    <row r="4079" spans="6:6" ht="14.4">
      <c r="F4079" s="274"/>
    </row>
    <row r="4080" spans="6:6" ht="14.4">
      <c r="F4080" s="274"/>
    </row>
    <row r="4081" spans="6:6" ht="14.4">
      <c r="F4081" s="274"/>
    </row>
    <row r="4082" spans="6:6" ht="14.4">
      <c r="F4082" s="274"/>
    </row>
    <row r="4083" spans="6:6" ht="14.4">
      <c r="F4083" s="274"/>
    </row>
    <row r="4084" spans="6:6" ht="14.4">
      <c r="F4084" s="274"/>
    </row>
    <row r="4085" spans="6:6" ht="14.4">
      <c r="F4085" s="274"/>
    </row>
    <row r="4086" spans="6:6" ht="14.4">
      <c r="F4086" s="274"/>
    </row>
    <row r="4087" spans="6:6" ht="14.4">
      <c r="F4087" s="274"/>
    </row>
    <row r="4088" spans="6:6" ht="14.4">
      <c r="F4088" s="274"/>
    </row>
    <row r="4089" spans="6:6" ht="14.4">
      <c r="F4089" s="274"/>
    </row>
    <row r="4090" spans="6:6" ht="14.4">
      <c r="F4090" s="274"/>
    </row>
    <row r="4091" spans="6:6" ht="14.4">
      <c r="F4091" s="274"/>
    </row>
    <row r="4092" spans="6:6" ht="14.4">
      <c r="F4092" s="274"/>
    </row>
    <row r="4093" spans="6:6" ht="14.4">
      <c r="F4093" s="274"/>
    </row>
    <row r="4094" spans="6:6" ht="14.4">
      <c r="F4094" s="274"/>
    </row>
    <row r="4095" spans="6:6" ht="14.4">
      <c r="F4095" s="274"/>
    </row>
    <row r="4096" spans="6:6" ht="14.4">
      <c r="F4096" s="274"/>
    </row>
    <row r="4097" spans="6:6" ht="14.4">
      <c r="F4097" s="274"/>
    </row>
    <row r="4098" spans="6:6" ht="14.4">
      <c r="F4098" s="274"/>
    </row>
    <row r="4099" spans="6:6" ht="14.4">
      <c r="F4099" s="274"/>
    </row>
    <row r="4100" spans="6:6" ht="14.4">
      <c r="F4100" s="274"/>
    </row>
    <row r="4101" spans="6:6" ht="14.4">
      <c r="F4101" s="274"/>
    </row>
    <row r="4102" spans="6:6" ht="14.4">
      <c r="F4102" s="274"/>
    </row>
    <row r="4103" spans="6:6" ht="14.4">
      <c r="F4103" s="274"/>
    </row>
    <row r="4104" spans="6:6" ht="14.4">
      <c r="F4104" s="274"/>
    </row>
    <row r="4105" spans="6:6" ht="14.4">
      <c r="F4105" s="274"/>
    </row>
    <row r="4106" spans="6:6" ht="14.4">
      <c r="F4106" s="274"/>
    </row>
    <row r="4107" spans="6:6" ht="14.4">
      <c r="F4107" s="274"/>
    </row>
    <row r="4108" spans="6:6" ht="14.4">
      <c r="F4108" s="274"/>
    </row>
    <row r="4109" spans="6:6" ht="14.4">
      <c r="F4109" s="274"/>
    </row>
    <row r="4110" spans="6:6" ht="14.4">
      <c r="F4110" s="274"/>
    </row>
    <row r="4111" spans="6:6" ht="14.4">
      <c r="F4111" s="274"/>
    </row>
    <row r="4112" spans="6:6" ht="14.4">
      <c r="F4112" s="274"/>
    </row>
    <row r="4113" spans="6:6" ht="14.4">
      <c r="F4113" s="274"/>
    </row>
    <row r="4114" spans="6:6" ht="14.4">
      <c r="F4114" s="274"/>
    </row>
    <row r="4115" spans="6:6" ht="14.4">
      <c r="F4115" s="274"/>
    </row>
    <row r="4116" spans="6:6" ht="14.4">
      <c r="F4116" s="274"/>
    </row>
    <row r="4117" spans="6:6" ht="14.4">
      <c r="F4117" s="274"/>
    </row>
    <row r="4118" spans="6:6" ht="14.4">
      <c r="F4118" s="274"/>
    </row>
    <row r="4119" spans="6:6" ht="14.4">
      <c r="F4119" s="274"/>
    </row>
    <row r="4120" spans="6:6" ht="14.4">
      <c r="F4120" s="274"/>
    </row>
    <row r="4121" spans="6:6" ht="14.4">
      <c r="F4121" s="274"/>
    </row>
    <row r="4122" spans="6:6" ht="14.4">
      <c r="F4122" s="274"/>
    </row>
    <row r="4123" spans="6:6" ht="14.4">
      <c r="F4123" s="274"/>
    </row>
    <row r="4124" spans="6:6" ht="14.4">
      <c r="F4124" s="274"/>
    </row>
    <row r="4125" spans="6:6" ht="14.4">
      <c r="F4125" s="274"/>
    </row>
    <row r="4126" spans="6:6" ht="14.4">
      <c r="F4126" s="274"/>
    </row>
    <row r="4127" spans="6:6" ht="14.4">
      <c r="F4127" s="274"/>
    </row>
    <row r="4128" spans="6:6" ht="14.4">
      <c r="F4128" s="274"/>
    </row>
    <row r="4129" spans="6:6" ht="14.4">
      <c r="F4129" s="274"/>
    </row>
    <row r="4130" spans="6:6" ht="14.4">
      <c r="F4130" s="274"/>
    </row>
    <row r="4131" spans="6:6" ht="14.4">
      <c r="F4131" s="274"/>
    </row>
    <row r="4132" spans="6:6" ht="14.4">
      <c r="F4132" s="274"/>
    </row>
    <row r="4133" spans="6:6" ht="14.4">
      <c r="F4133" s="274"/>
    </row>
    <row r="4134" spans="6:6" ht="14.4">
      <c r="F4134" s="274"/>
    </row>
    <row r="4135" spans="6:6" ht="14.4">
      <c r="F4135" s="274"/>
    </row>
    <row r="4136" spans="6:6" ht="14.4">
      <c r="F4136" s="274"/>
    </row>
    <row r="4137" spans="6:6" ht="14.4">
      <c r="F4137" s="274"/>
    </row>
    <row r="4138" spans="6:6" ht="14.4">
      <c r="F4138" s="274"/>
    </row>
    <row r="4139" spans="6:6" ht="14.4">
      <c r="F4139" s="274"/>
    </row>
    <row r="4140" spans="6:6" ht="14.4">
      <c r="F4140" s="274"/>
    </row>
    <row r="4141" spans="6:6" ht="14.4">
      <c r="F4141" s="274"/>
    </row>
    <row r="4142" spans="6:6" ht="14.4">
      <c r="F4142" s="274"/>
    </row>
    <row r="4143" spans="6:6" ht="14.4">
      <c r="F4143" s="274"/>
    </row>
    <row r="4144" spans="6:6" ht="14.4">
      <c r="F4144" s="274"/>
    </row>
    <row r="4145" spans="6:6" ht="14.4">
      <c r="F4145" s="274"/>
    </row>
    <row r="4146" spans="6:6" ht="14.4">
      <c r="F4146" s="274"/>
    </row>
    <row r="4147" spans="6:6" ht="14.4">
      <c r="F4147" s="274"/>
    </row>
    <row r="4148" spans="6:6" ht="14.4">
      <c r="F4148" s="274"/>
    </row>
    <row r="4149" spans="6:6" ht="14.4">
      <c r="F4149" s="274"/>
    </row>
    <row r="4150" spans="6:6" ht="14.4">
      <c r="F4150" s="274"/>
    </row>
    <row r="4151" spans="6:6" ht="14.4">
      <c r="F4151" s="274"/>
    </row>
    <row r="4152" spans="6:6" ht="14.4">
      <c r="F4152" s="274"/>
    </row>
    <row r="4153" spans="6:6" ht="14.4">
      <c r="F4153" s="274"/>
    </row>
    <row r="4154" spans="6:6" ht="14.4">
      <c r="F4154" s="274"/>
    </row>
    <row r="4155" spans="6:6" ht="14.4">
      <c r="F4155" s="274"/>
    </row>
    <row r="4156" spans="6:6" ht="14.4">
      <c r="F4156" s="274"/>
    </row>
    <row r="4157" spans="6:6" ht="14.4">
      <c r="F4157" s="274"/>
    </row>
    <row r="4158" spans="6:6" ht="14.4">
      <c r="F4158" s="274"/>
    </row>
    <row r="4159" spans="6:6" ht="14.4">
      <c r="F4159" s="274"/>
    </row>
    <row r="4160" spans="6:6" ht="14.4">
      <c r="F4160" s="274"/>
    </row>
    <row r="4161" spans="6:6" ht="14.4">
      <c r="F4161" s="274"/>
    </row>
    <row r="4162" spans="6:6" ht="14.4">
      <c r="F4162" s="274"/>
    </row>
    <row r="4163" spans="6:6" ht="14.4">
      <c r="F4163" s="274"/>
    </row>
    <row r="4164" spans="6:6" ht="14.4">
      <c r="F4164" s="274"/>
    </row>
    <row r="4165" spans="6:6" ht="14.4">
      <c r="F4165" s="274"/>
    </row>
    <row r="4166" spans="6:6" ht="14.4">
      <c r="F4166" s="274"/>
    </row>
    <row r="4167" spans="6:6" ht="14.4">
      <c r="F4167" s="274"/>
    </row>
    <row r="4168" spans="6:6" ht="14.4">
      <c r="F4168" s="274"/>
    </row>
    <row r="4169" spans="6:6" ht="14.4">
      <c r="F4169" s="274"/>
    </row>
    <row r="4170" spans="6:6" ht="14.4">
      <c r="F4170" s="274"/>
    </row>
    <row r="4171" spans="6:6" ht="14.4">
      <c r="F4171" s="274"/>
    </row>
    <row r="4172" spans="6:6" ht="14.4">
      <c r="F4172" s="274"/>
    </row>
    <row r="4173" spans="6:6" ht="14.4">
      <c r="F4173" s="274"/>
    </row>
    <row r="4174" spans="6:6" ht="14.4">
      <c r="F4174" s="274"/>
    </row>
    <row r="4175" spans="6:6" ht="14.4">
      <c r="F4175" s="274"/>
    </row>
    <row r="4176" spans="6:6" ht="14.4">
      <c r="F4176" s="274"/>
    </row>
    <row r="4177" spans="6:6" ht="14.4">
      <c r="F4177" s="274"/>
    </row>
    <row r="4178" spans="6:6" ht="14.4">
      <c r="F4178" s="274"/>
    </row>
    <row r="4179" spans="6:6" ht="14.4">
      <c r="F4179" s="274"/>
    </row>
    <row r="4180" spans="6:6" ht="14.4">
      <c r="F4180" s="274"/>
    </row>
    <row r="4181" spans="6:6" ht="14.4">
      <c r="F4181" s="274"/>
    </row>
    <row r="4182" spans="6:6" ht="14.4">
      <c r="F4182" s="274"/>
    </row>
    <row r="4183" spans="6:6" ht="14.4">
      <c r="F4183" s="274"/>
    </row>
    <row r="4184" spans="6:6" ht="14.4">
      <c r="F4184" s="274"/>
    </row>
    <row r="4185" spans="6:6" ht="14.4">
      <c r="F4185" s="274"/>
    </row>
    <row r="4186" spans="6:6" ht="14.4">
      <c r="F4186" s="274"/>
    </row>
    <row r="4187" spans="6:6" ht="14.4">
      <c r="F4187" s="274"/>
    </row>
    <row r="4188" spans="6:6" ht="14.4">
      <c r="F4188" s="274"/>
    </row>
    <row r="4189" spans="6:6" ht="14.4">
      <c r="F4189" s="274"/>
    </row>
    <row r="4190" spans="6:6" ht="14.4">
      <c r="F4190" s="274"/>
    </row>
    <row r="4191" spans="6:6" ht="14.4">
      <c r="F4191" s="274"/>
    </row>
    <row r="4192" spans="6:6" ht="14.4">
      <c r="F4192" s="274"/>
    </row>
    <row r="4193" spans="6:6" ht="14.4">
      <c r="F4193" s="274"/>
    </row>
    <row r="4194" spans="6:6" ht="14.4">
      <c r="F4194" s="274"/>
    </row>
    <row r="4195" spans="6:6" ht="14.4">
      <c r="F4195" s="274"/>
    </row>
    <row r="4196" spans="6:6" ht="14.4">
      <c r="F4196" s="274"/>
    </row>
    <row r="4197" spans="6:6" ht="14.4">
      <c r="F4197" s="274"/>
    </row>
    <row r="4198" spans="6:6" ht="14.4">
      <c r="F4198" s="274"/>
    </row>
    <row r="4199" spans="6:6" ht="14.4">
      <c r="F4199" s="274"/>
    </row>
    <row r="4200" spans="6:6" ht="14.4">
      <c r="F4200" s="274"/>
    </row>
    <row r="4201" spans="6:6" ht="14.4">
      <c r="F4201" s="274"/>
    </row>
    <row r="4202" spans="6:6" ht="14.4">
      <c r="F4202" s="274"/>
    </row>
    <row r="4203" spans="6:6" ht="14.4">
      <c r="F4203" s="274"/>
    </row>
    <row r="4204" spans="6:6" ht="14.4">
      <c r="F4204" s="274"/>
    </row>
    <row r="4205" spans="6:6" ht="14.4">
      <c r="F4205" s="274"/>
    </row>
    <row r="4206" spans="6:6" ht="14.4">
      <c r="F4206" s="274"/>
    </row>
    <row r="4207" spans="6:6" ht="14.4">
      <c r="F4207" s="274"/>
    </row>
    <row r="4208" spans="6:6" ht="14.4">
      <c r="F4208" s="274"/>
    </row>
    <row r="4209" spans="6:6" ht="14.4">
      <c r="F4209" s="274"/>
    </row>
    <row r="4210" spans="6:6" ht="14.4">
      <c r="F4210" s="274"/>
    </row>
    <row r="4211" spans="6:6" ht="14.4">
      <c r="F4211" s="274"/>
    </row>
    <row r="4212" spans="6:6" ht="14.4">
      <c r="F4212" s="274"/>
    </row>
    <row r="4213" spans="6:6" ht="14.4">
      <c r="F4213" s="274"/>
    </row>
    <row r="4214" spans="6:6" ht="14.4">
      <c r="F4214" s="274"/>
    </row>
    <row r="4215" spans="6:6" ht="14.4">
      <c r="F4215" s="274"/>
    </row>
    <row r="4216" spans="6:6" ht="14.4">
      <c r="F4216" s="274"/>
    </row>
    <row r="4217" spans="6:6" ht="14.4">
      <c r="F4217" s="274"/>
    </row>
    <row r="4218" spans="6:6" ht="14.4">
      <c r="F4218" s="274"/>
    </row>
    <row r="4219" spans="6:6" ht="14.4">
      <c r="F4219" s="274"/>
    </row>
    <row r="4220" spans="6:6" ht="14.4">
      <c r="F4220" s="274"/>
    </row>
    <row r="4221" spans="6:6" ht="14.4">
      <c r="F4221" s="274"/>
    </row>
    <row r="4222" spans="6:6" ht="14.4">
      <c r="F4222" s="274"/>
    </row>
    <row r="4223" spans="6:6" ht="14.4">
      <c r="F4223" s="274"/>
    </row>
    <row r="4224" spans="6:6" ht="14.4">
      <c r="F4224" s="274"/>
    </row>
    <row r="4225" spans="6:6" ht="14.4">
      <c r="F4225" s="274"/>
    </row>
    <row r="4226" spans="6:6" ht="14.4">
      <c r="F4226" s="274"/>
    </row>
    <row r="4227" spans="6:6" ht="14.4">
      <c r="F4227" s="274"/>
    </row>
    <row r="4228" spans="6:6" ht="14.4">
      <c r="F4228" s="274"/>
    </row>
    <row r="4229" spans="6:6" ht="14.4">
      <c r="F4229" s="274"/>
    </row>
    <row r="4230" spans="6:6" ht="14.4">
      <c r="F4230" s="274"/>
    </row>
    <row r="4231" spans="6:6" ht="14.4">
      <c r="F4231" s="274"/>
    </row>
    <row r="4232" spans="6:6" ht="14.4">
      <c r="F4232" s="274"/>
    </row>
    <row r="4233" spans="6:6" ht="14.4">
      <c r="F4233" s="274"/>
    </row>
    <row r="4234" spans="6:6" ht="14.4">
      <c r="F4234" s="274"/>
    </row>
    <row r="4235" spans="6:6" ht="14.4">
      <c r="F4235" s="274"/>
    </row>
    <row r="4236" spans="6:6" ht="14.4">
      <c r="F4236" s="274"/>
    </row>
    <row r="4237" spans="6:6" ht="14.4">
      <c r="F4237" s="274"/>
    </row>
    <row r="4238" spans="6:6" ht="14.4">
      <c r="F4238" s="274"/>
    </row>
    <row r="4239" spans="6:6" ht="14.4">
      <c r="F4239" s="274"/>
    </row>
    <row r="4240" spans="6:6" ht="14.4">
      <c r="F4240" s="274"/>
    </row>
    <row r="4241" spans="6:6" ht="14.4">
      <c r="F4241" s="274"/>
    </row>
    <row r="4242" spans="6:6" ht="14.4">
      <c r="F4242" s="274"/>
    </row>
    <row r="4243" spans="6:6" ht="14.4">
      <c r="F4243" s="274"/>
    </row>
    <row r="4244" spans="6:6" ht="14.4">
      <c r="F4244" s="274"/>
    </row>
    <row r="4245" spans="6:6" ht="14.4">
      <c r="F4245" s="274"/>
    </row>
    <row r="4246" spans="6:6" ht="14.4">
      <c r="F4246" s="274"/>
    </row>
    <row r="4247" spans="6:6" ht="14.4">
      <c r="F4247" s="274"/>
    </row>
    <row r="4248" spans="6:6" ht="14.4">
      <c r="F4248" s="274"/>
    </row>
    <row r="4249" spans="6:6" ht="14.4">
      <c r="F4249" s="274"/>
    </row>
    <row r="4250" spans="6:6" ht="14.4">
      <c r="F4250" s="274"/>
    </row>
    <row r="4251" spans="6:6" ht="14.4">
      <c r="F4251" s="274"/>
    </row>
    <row r="4252" spans="6:6" ht="14.4">
      <c r="F4252" s="274"/>
    </row>
    <row r="4253" spans="6:6" ht="14.4">
      <c r="F4253" s="274"/>
    </row>
    <row r="4254" spans="6:6" ht="14.4">
      <c r="F4254" s="274"/>
    </row>
    <row r="4255" spans="6:6" ht="14.4">
      <c r="F4255" s="274"/>
    </row>
    <row r="4256" spans="6:6" ht="14.4">
      <c r="F4256" s="274"/>
    </row>
    <row r="4257" spans="6:6" ht="14.4">
      <c r="F4257" s="274"/>
    </row>
    <row r="4258" spans="6:6" ht="14.4">
      <c r="F4258" s="274"/>
    </row>
    <row r="4259" spans="6:6" ht="14.4">
      <c r="F4259" s="274"/>
    </row>
    <row r="4260" spans="6:6" ht="14.4">
      <c r="F4260" s="274"/>
    </row>
    <row r="4261" spans="6:6" ht="14.4">
      <c r="F4261" s="274"/>
    </row>
    <row r="4262" spans="6:6" ht="14.4">
      <c r="F4262" s="274"/>
    </row>
    <row r="4263" spans="6:6" ht="14.4">
      <c r="F4263" s="274"/>
    </row>
    <row r="4264" spans="6:6" ht="14.4">
      <c r="F4264" s="274"/>
    </row>
    <row r="4265" spans="6:6" ht="14.4">
      <c r="F4265" s="274"/>
    </row>
    <row r="4266" spans="6:6" ht="14.4">
      <c r="F4266" s="274"/>
    </row>
    <row r="4267" spans="6:6" ht="14.4">
      <c r="F4267" s="274"/>
    </row>
    <row r="4268" spans="6:6" ht="14.4">
      <c r="F4268" s="274"/>
    </row>
    <row r="4269" spans="6:6" ht="14.4">
      <c r="F4269" s="274"/>
    </row>
    <row r="4270" spans="6:6" ht="14.4">
      <c r="F4270" s="274"/>
    </row>
    <row r="4271" spans="6:6" ht="14.4">
      <c r="F4271" s="274"/>
    </row>
    <row r="4272" spans="6:6" ht="14.4">
      <c r="F4272" s="274"/>
    </row>
    <row r="4273" spans="6:6" ht="14.4">
      <c r="F4273" s="274"/>
    </row>
    <row r="4274" spans="6:6" ht="14.4">
      <c r="F4274" s="274"/>
    </row>
    <row r="4275" spans="6:6" ht="14.4">
      <c r="F4275" s="274"/>
    </row>
    <row r="4276" spans="6:6" ht="14.4">
      <c r="F4276" s="274"/>
    </row>
    <row r="4277" spans="6:6" ht="14.4">
      <c r="F4277" s="274"/>
    </row>
    <row r="4278" spans="6:6" ht="14.4">
      <c r="F4278" s="274"/>
    </row>
    <row r="4279" spans="6:6" ht="14.4">
      <c r="F4279" s="274"/>
    </row>
    <row r="4280" spans="6:6" ht="14.4">
      <c r="F4280" s="274"/>
    </row>
    <row r="4281" spans="6:6" ht="14.4">
      <c r="F4281" s="274"/>
    </row>
    <row r="4282" spans="6:6" ht="14.4">
      <c r="F4282" s="274"/>
    </row>
    <row r="4283" spans="6:6" ht="14.4">
      <c r="F4283" s="274"/>
    </row>
    <row r="4284" spans="6:6" ht="14.4">
      <c r="F4284" s="274"/>
    </row>
    <row r="4285" spans="6:6" ht="14.4">
      <c r="F4285" s="274"/>
    </row>
    <row r="4286" spans="6:6" ht="14.4">
      <c r="F4286" s="274"/>
    </row>
    <row r="4287" spans="6:6" ht="14.4">
      <c r="F4287" s="274"/>
    </row>
    <row r="4288" spans="6:6" ht="14.4">
      <c r="F4288" s="274"/>
    </row>
    <row r="4289" spans="6:6" ht="14.4">
      <c r="F4289" s="274"/>
    </row>
    <row r="4290" spans="6:6" ht="14.4">
      <c r="F4290" s="274"/>
    </row>
    <row r="4291" spans="6:6" ht="14.4">
      <c r="F4291" s="274"/>
    </row>
    <row r="4292" spans="6:6" ht="14.4">
      <c r="F4292" s="274"/>
    </row>
    <row r="4293" spans="6:6" ht="14.4">
      <c r="F4293" s="274"/>
    </row>
    <row r="4294" spans="6:6" ht="14.4">
      <c r="F4294" s="274"/>
    </row>
    <row r="4295" spans="6:6" ht="14.4">
      <c r="F4295" s="274"/>
    </row>
    <row r="4296" spans="6:6" ht="14.4">
      <c r="F4296" s="274"/>
    </row>
    <row r="4297" spans="6:6" ht="14.4">
      <c r="F4297" s="274"/>
    </row>
    <row r="4298" spans="6:6" ht="14.4">
      <c r="F4298" s="274"/>
    </row>
    <row r="4299" spans="6:6" ht="14.4">
      <c r="F4299" s="274"/>
    </row>
    <row r="4300" spans="6:6" ht="14.4">
      <c r="F4300" s="274"/>
    </row>
    <row r="4301" spans="6:6" ht="14.4">
      <c r="F4301" s="274"/>
    </row>
    <row r="4302" spans="6:6" ht="14.4">
      <c r="F4302" s="274"/>
    </row>
    <row r="4303" spans="6:6" ht="14.4">
      <c r="F4303" s="274"/>
    </row>
    <row r="4304" spans="6:6" ht="14.4">
      <c r="F4304" s="274"/>
    </row>
    <row r="4305" spans="6:6" ht="14.4">
      <c r="F4305" s="274"/>
    </row>
    <row r="4306" spans="6:6" ht="14.4">
      <c r="F4306" s="274"/>
    </row>
    <row r="4307" spans="6:6" ht="14.4">
      <c r="F4307" s="274"/>
    </row>
    <row r="4308" spans="6:6" ht="14.4">
      <c r="F4308" s="274"/>
    </row>
    <row r="4309" spans="6:6" ht="14.4">
      <c r="F4309" s="274"/>
    </row>
    <row r="4310" spans="6:6" ht="14.4">
      <c r="F4310" s="274"/>
    </row>
    <row r="4311" spans="6:6" ht="14.4">
      <c r="F4311" s="274"/>
    </row>
    <row r="4312" spans="6:6" ht="14.4">
      <c r="F4312" s="274"/>
    </row>
    <row r="4313" spans="6:6" ht="14.4">
      <c r="F4313" s="274"/>
    </row>
    <row r="4314" spans="6:6" ht="14.4">
      <c r="F4314" s="274"/>
    </row>
    <row r="4315" spans="6:6" ht="14.4">
      <c r="F4315" s="274"/>
    </row>
    <row r="4316" spans="6:6" ht="14.4">
      <c r="F4316" s="274"/>
    </row>
    <row r="4317" spans="6:6" ht="14.4">
      <c r="F4317" s="274"/>
    </row>
    <row r="4318" spans="6:6" ht="14.4">
      <c r="F4318" s="274"/>
    </row>
    <row r="4319" spans="6:6" ht="14.4">
      <c r="F4319" s="274"/>
    </row>
    <row r="4320" spans="6:6" ht="14.4">
      <c r="F4320" s="274"/>
    </row>
    <row r="4321" spans="6:6" ht="14.4">
      <c r="F4321" s="274"/>
    </row>
    <row r="4322" spans="6:6" ht="14.4">
      <c r="F4322" s="274"/>
    </row>
    <row r="4323" spans="6:6" ht="14.4">
      <c r="F4323" s="274"/>
    </row>
    <row r="4324" spans="6:6" ht="14.4">
      <c r="F4324" s="274"/>
    </row>
    <row r="4325" spans="6:6" ht="14.4">
      <c r="F4325" s="274"/>
    </row>
    <row r="4326" spans="6:6" ht="14.4">
      <c r="F4326" s="274"/>
    </row>
    <row r="4327" spans="6:6" ht="14.4">
      <c r="F4327" s="274"/>
    </row>
    <row r="4328" spans="6:6" ht="14.4">
      <c r="F4328" s="274"/>
    </row>
    <row r="4329" spans="6:6" ht="14.4">
      <c r="F4329" s="274"/>
    </row>
    <row r="4330" spans="6:6" ht="14.4">
      <c r="F4330" s="274"/>
    </row>
    <row r="4331" spans="6:6" ht="14.4">
      <c r="F4331" s="274"/>
    </row>
    <row r="4332" spans="6:6" ht="14.4">
      <c r="F4332" s="274"/>
    </row>
    <row r="4333" spans="6:6" ht="14.4">
      <c r="F4333" s="274"/>
    </row>
    <row r="4334" spans="6:6" ht="14.4">
      <c r="F4334" s="274"/>
    </row>
    <row r="4335" spans="6:6" ht="14.4">
      <c r="F4335" s="274"/>
    </row>
    <row r="4336" spans="6:6" ht="14.4">
      <c r="F4336" s="274"/>
    </row>
    <row r="4337" spans="6:6" ht="14.4">
      <c r="F4337" s="274"/>
    </row>
    <row r="4338" spans="6:6" ht="14.4">
      <c r="F4338" s="274"/>
    </row>
    <row r="4339" spans="6:6" ht="14.4">
      <c r="F4339" s="274"/>
    </row>
    <row r="4340" spans="6:6" ht="14.4">
      <c r="F4340" s="274"/>
    </row>
    <row r="4341" spans="6:6" ht="14.4">
      <c r="F4341" s="274"/>
    </row>
    <row r="4342" spans="6:6" ht="14.4">
      <c r="F4342" s="274"/>
    </row>
    <row r="4343" spans="6:6" ht="14.4">
      <c r="F4343" s="274"/>
    </row>
    <row r="4344" spans="6:6" ht="14.4">
      <c r="F4344" s="274"/>
    </row>
    <row r="4345" spans="6:6" ht="14.4">
      <c r="F4345" s="274"/>
    </row>
    <row r="4346" spans="6:6" ht="14.4">
      <c r="F4346" s="274"/>
    </row>
    <row r="4347" spans="6:6" ht="14.4">
      <c r="F4347" s="274"/>
    </row>
    <row r="4348" spans="6:6" ht="14.4">
      <c r="F4348" s="274"/>
    </row>
    <row r="4349" spans="6:6" ht="14.4">
      <c r="F4349" s="274"/>
    </row>
    <row r="4350" spans="6:6" ht="14.4">
      <c r="F4350" s="274"/>
    </row>
    <row r="4351" spans="6:6" ht="14.4">
      <c r="F4351" s="274"/>
    </row>
    <row r="4352" spans="6:6" ht="14.4">
      <c r="F4352" s="274"/>
    </row>
    <row r="4353" spans="6:6" ht="14.4">
      <c r="F4353" s="274"/>
    </row>
    <row r="4354" spans="6:6" ht="14.4">
      <c r="F4354" s="274"/>
    </row>
    <row r="4355" spans="6:6" ht="14.4">
      <c r="F4355" s="274"/>
    </row>
    <row r="4356" spans="6:6" ht="14.4">
      <c r="F4356" s="274"/>
    </row>
    <row r="4357" spans="6:6" ht="14.4">
      <c r="F4357" s="274"/>
    </row>
    <row r="4358" spans="6:6" ht="14.4">
      <c r="F4358" s="274"/>
    </row>
    <row r="4359" spans="6:6" ht="14.4">
      <c r="F4359" s="274"/>
    </row>
    <row r="4360" spans="6:6" ht="14.4">
      <c r="F4360" s="274"/>
    </row>
    <row r="4361" spans="6:6" ht="14.4">
      <c r="F4361" s="274"/>
    </row>
    <row r="4362" spans="6:6" ht="14.4">
      <c r="F4362" s="274"/>
    </row>
    <row r="4363" spans="6:6" ht="14.4">
      <c r="F4363" s="274"/>
    </row>
    <row r="4364" spans="6:6" ht="14.4">
      <c r="F4364" s="274"/>
    </row>
    <row r="4365" spans="6:6" ht="14.4">
      <c r="F4365" s="274"/>
    </row>
    <row r="4366" spans="6:6" ht="14.4">
      <c r="F4366" s="274"/>
    </row>
    <row r="4367" spans="6:6" ht="14.4">
      <c r="F4367" s="274"/>
    </row>
    <row r="4368" spans="6:6" ht="14.4">
      <c r="F4368" s="274"/>
    </row>
    <row r="4369" spans="6:6" ht="14.4">
      <c r="F4369" s="274"/>
    </row>
    <row r="4370" spans="6:6" ht="14.4">
      <c r="F4370" s="274"/>
    </row>
    <row r="4371" spans="6:6" ht="14.4">
      <c r="F4371" s="274"/>
    </row>
    <row r="4372" spans="6:6" ht="14.4">
      <c r="F4372" s="274"/>
    </row>
    <row r="4373" spans="6:6" ht="14.4">
      <c r="F4373" s="274"/>
    </row>
    <row r="4374" spans="6:6" ht="14.4">
      <c r="F4374" s="274"/>
    </row>
    <row r="4375" spans="6:6" ht="14.4">
      <c r="F4375" s="274"/>
    </row>
    <row r="4376" spans="6:6" ht="14.4">
      <c r="F4376" s="274"/>
    </row>
    <row r="4377" spans="6:6" ht="14.4">
      <c r="F4377" s="274"/>
    </row>
    <row r="4378" spans="6:6" ht="14.4">
      <c r="F4378" s="274"/>
    </row>
    <row r="4379" spans="6:6" ht="14.4">
      <c r="F4379" s="274"/>
    </row>
    <row r="4380" spans="6:6" ht="14.4">
      <c r="F4380" s="274"/>
    </row>
    <row r="4381" spans="6:6" ht="14.4">
      <c r="F4381" s="274"/>
    </row>
    <row r="4382" spans="6:6" ht="14.4">
      <c r="F4382" s="274"/>
    </row>
    <row r="4383" spans="6:6" ht="14.4">
      <c r="F4383" s="274"/>
    </row>
    <row r="4384" spans="6:6" ht="14.4">
      <c r="F4384" s="274"/>
    </row>
    <row r="4385" spans="6:6" ht="14.4">
      <c r="F4385" s="274"/>
    </row>
    <row r="4386" spans="6:6" ht="14.4">
      <c r="F4386" s="274"/>
    </row>
    <row r="4387" spans="6:6" ht="14.4">
      <c r="F4387" s="274"/>
    </row>
    <row r="4388" spans="6:6" ht="14.4">
      <c r="F4388" s="274"/>
    </row>
    <row r="4389" spans="6:6" ht="14.4">
      <c r="F4389" s="274"/>
    </row>
    <row r="4390" spans="6:6" ht="14.4">
      <c r="F4390" s="274"/>
    </row>
    <row r="4391" spans="6:6" ht="14.4">
      <c r="F4391" s="274"/>
    </row>
    <row r="4392" spans="6:6" ht="14.4">
      <c r="F4392" s="274"/>
    </row>
    <row r="4393" spans="6:6" ht="14.4">
      <c r="F4393" s="274"/>
    </row>
    <row r="4394" spans="6:6" ht="14.4">
      <c r="F4394" s="274"/>
    </row>
    <row r="4395" spans="6:6" ht="14.4">
      <c r="F4395" s="274"/>
    </row>
    <row r="4396" spans="6:6" ht="14.4">
      <c r="F4396" s="274"/>
    </row>
    <row r="4397" spans="6:6" ht="14.4">
      <c r="F4397" s="274"/>
    </row>
    <row r="4398" spans="6:6" ht="14.4">
      <c r="F4398" s="274"/>
    </row>
    <row r="4399" spans="6:6" ht="14.4">
      <c r="F4399" s="274"/>
    </row>
    <row r="4400" spans="6:6" ht="14.4">
      <c r="F4400" s="274"/>
    </row>
    <row r="4401" spans="6:6" ht="14.4">
      <c r="F4401" s="274"/>
    </row>
    <row r="4402" spans="6:6" ht="14.4">
      <c r="F4402" s="274"/>
    </row>
    <row r="4403" spans="6:6" ht="14.4">
      <c r="F4403" s="274"/>
    </row>
    <row r="4404" spans="6:6" ht="14.4">
      <c r="F4404" s="274"/>
    </row>
    <row r="4405" spans="6:6" ht="14.4">
      <c r="F4405" s="274"/>
    </row>
    <row r="4406" spans="6:6" ht="14.4">
      <c r="F4406" s="274"/>
    </row>
    <row r="4407" spans="6:6" ht="14.4">
      <c r="F4407" s="274"/>
    </row>
    <row r="4408" spans="6:6" ht="14.4">
      <c r="F4408" s="274"/>
    </row>
    <row r="4409" spans="6:6" ht="14.4">
      <c r="F4409" s="274"/>
    </row>
    <row r="4410" spans="6:6" ht="14.4">
      <c r="F4410" s="274"/>
    </row>
    <row r="4411" spans="6:6" ht="14.4">
      <c r="F4411" s="274"/>
    </row>
    <row r="4412" spans="6:6" ht="14.4">
      <c r="F4412" s="274"/>
    </row>
    <row r="4413" spans="6:6" ht="14.4">
      <c r="F4413" s="274"/>
    </row>
    <row r="4414" spans="6:6" ht="14.4">
      <c r="F4414" s="274"/>
    </row>
    <row r="4415" spans="6:6" ht="14.4">
      <c r="F4415" s="274"/>
    </row>
    <row r="4416" spans="6:6" ht="14.4">
      <c r="F4416" s="274"/>
    </row>
    <row r="4417" spans="6:6" ht="14.4">
      <c r="F4417" s="274"/>
    </row>
    <row r="4418" spans="6:6" ht="14.4">
      <c r="F4418" s="274"/>
    </row>
    <row r="4419" spans="6:6" ht="14.4">
      <c r="F4419" s="274"/>
    </row>
    <row r="4420" spans="6:6" ht="14.4">
      <c r="F4420" s="274"/>
    </row>
    <row r="4421" spans="6:6" ht="14.4">
      <c r="F4421" s="274"/>
    </row>
    <row r="4422" spans="6:6" ht="14.4">
      <c r="F4422" s="274"/>
    </row>
    <row r="4423" spans="6:6" ht="14.4">
      <c r="F4423" s="274"/>
    </row>
    <row r="4424" spans="6:6" ht="14.4">
      <c r="F4424" s="274"/>
    </row>
    <row r="4425" spans="6:6" ht="14.4">
      <c r="F4425" s="274"/>
    </row>
    <row r="4426" spans="6:6" ht="14.4">
      <c r="F4426" s="274"/>
    </row>
    <row r="4427" spans="6:6" ht="14.4">
      <c r="F4427" s="274"/>
    </row>
    <row r="4428" spans="6:6" ht="14.4">
      <c r="F4428" s="274"/>
    </row>
    <row r="4429" spans="6:6" ht="14.4">
      <c r="F4429" s="274"/>
    </row>
    <row r="4430" spans="6:6" ht="14.4">
      <c r="F4430" s="274"/>
    </row>
    <row r="4431" spans="6:6" ht="14.4">
      <c r="F4431" s="274"/>
    </row>
    <row r="4432" spans="6:6" ht="14.4">
      <c r="F4432" s="274"/>
    </row>
    <row r="4433" spans="6:6" ht="14.4">
      <c r="F4433" s="274"/>
    </row>
    <row r="4434" spans="6:6" ht="14.4">
      <c r="F4434" s="274"/>
    </row>
    <row r="4435" spans="6:6" ht="14.4">
      <c r="F4435" s="274"/>
    </row>
    <row r="4436" spans="6:6" ht="14.4">
      <c r="F4436" s="274"/>
    </row>
    <row r="4437" spans="6:6" ht="14.4">
      <c r="F4437" s="274"/>
    </row>
    <row r="4438" spans="6:6" ht="14.4">
      <c r="F4438" s="274"/>
    </row>
    <row r="4439" spans="6:6" ht="14.4">
      <c r="F4439" s="274"/>
    </row>
    <row r="4440" spans="6:6" ht="14.4">
      <c r="F4440" s="274"/>
    </row>
    <row r="4441" spans="6:6" ht="14.4">
      <c r="F4441" s="274"/>
    </row>
    <row r="4442" spans="6:6" ht="14.4">
      <c r="F4442" s="274"/>
    </row>
    <row r="4443" spans="6:6" ht="14.4">
      <c r="F4443" s="274"/>
    </row>
    <row r="4444" spans="6:6" ht="14.4">
      <c r="F4444" s="274"/>
    </row>
    <row r="4445" spans="6:6" ht="14.4">
      <c r="F4445" s="274"/>
    </row>
    <row r="4446" spans="6:6" ht="14.4">
      <c r="F4446" s="274"/>
    </row>
    <row r="4447" spans="6:6" ht="14.4">
      <c r="F4447" s="274"/>
    </row>
    <row r="4448" spans="6:6" ht="14.4">
      <c r="F4448" s="274"/>
    </row>
    <row r="4449" spans="6:6" ht="14.4">
      <c r="F4449" s="274"/>
    </row>
    <row r="4450" spans="6:6" ht="14.4">
      <c r="F4450" s="274"/>
    </row>
    <row r="4451" spans="6:6" ht="14.4">
      <c r="F4451" s="274"/>
    </row>
    <row r="4452" spans="6:6" ht="14.4">
      <c r="F4452" s="274"/>
    </row>
    <row r="4453" spans="6:6" ht="14.4">
      <c r="F4453" s="274"/>
    </row>
    <row r="4454" spans="6:6" ht="14.4">
      <c r="F4454" s="274"/>
    </row>
    <row r="4455" spans="6:6" ht="14.4">
      <c r="F4455" s="274"/>
    </row>
    <row r="4456" spans="6:6" ht="14.4">
      <c r="F4456" s="274"/>
    </row>
    <row r="4457" spans="6:6" ht="14.4">
      <c r="F4457" s="274"/>
    </row>
    <row r="4458" spans="6:6" ht="14.4">
      <c r="F4458" s="274"/>
    </row>
    <row r="4459" spans="6:6" ht="14.4">
      <c r="F4459" s="274"/>
    </row>
    <row r="4460" spans="6:6" ht="14.4">
      <c r="F4460" s="274"/>
    </row>
    <row r="4461" spans="6:6" ht="14.4">
      <c r="F4461" s="274"/>
    </row>
    <row r="4462" spans="6:6" ht="14.4">
      <c r="F4462" s="274"/>
    </row>
    <row r="4463" spans="6:6" ht="14.4">
      <c r="F4463" s="274"/>
    </row>
    <row r="4464" spans="6:6" ht="14.4">
      <c r="F4464" s="274"/>
    </row>
    <row r="4465" spans="6:6" ht="14.4">
      <c r="F4465" s="274"/>
    </row>
    <row r="4466" spans="6:6" ht="14.4">
      <c r="F4466" s="274"/>
    </row>
    <row r="4467" spans="6:6" ht="14.4">
      <c r="F4467" s="274"/>
    </row>
    <row r="4468" spans="6:6" ht="14.4">
      <c r="F4468" s="274"/>
    </row>
    <row r="4469" spans="6:6" ht="14.4">
      <c r="F4469" s="274"/>
    </row>
    <row r="4470" spans="6:6" ht="14.4">
      <c r="F4470" s="274"/>
    </row>
    <row r="4471" spans="6:6" ht="14.4">
      <c r="F4471" s="274"/>
    </row>
    <row r="4472" spans="6:6" ht="14.4">
      <c r="F4472" s="274"/>
    </row>
    <row r="4473" spans="6:6" ht="14.4">
      <c r="F4473" s="274"/>
    </row>
    <row r="4474" spans="6:6" ht="14.4">
      <c r="F4474" s="274"/>
    </row>
    <row r="4475" spans="6:6" ht="14.4">
      <c r="F4475" s="274"/>
    </row>
    <row r="4476" spans="6:6" ht="14.4">
      <c r="F4476" s="274"/>
    </row>
    <row r="4477" spans="6:6" ht="14.4">
      <c r="F4477" s="274"/>
    </row>
    <row r="4478" spans="6:6" ht="14.4">
      <c r="F4478" s="274"/>
    </row>
    <row r="4479" spans="6:6" ht="14.4">
      <c r="F4479" s="274"/>
    </row>
    <row r="4480" spans="6:6" ht="14.4">
      <c r="F4480" s="274"/>
    </row>
    <row r="4481" spans="6:6" ht="14.4">
      <c r="F4481" s="274"/>
    </row>
    <row r="4482" spans="6:6" ht="14.4">
      <c r="F4482" s="274"/>
    </row>
    <row r="4483" spans="6:6" ht="14.4">
      <c r="F4483" s="274"/>
    </row>
    <row r="4484" spans="6:6" ht="14.4">
      <c r="F4484" s="274"/>
    </row>
    <row r="4485" spans="6:6" ht="14.4">
      <c r="F4485" s="274"/>
    </row>
    <row r="4486" spans="6:6" ht="14.4">
      <c r="F4486" s="274"/>
    </row>
    <row r="4487" spans="6:6" ht="14.4">
      <c r="F4487" s="274"/>
    </row>
    <row r="4488" spans="6:6" ht="14.4">
      <c r="F4488" s="274"/>
    </row>
    <row r="4489" spans="6:6" ht="14.4">
      <c r="F4489" s="274"/>
    </row>
    <row r="4490" spans="6:6" ht="14.4">
      <c r="F4490" s="274"/>
    </row>
    <row r="4491" spans="6:6" ht="14.4">
      <c r="F4491" s="274"/>
    </row>
    <row r="4492" spans="6:6" ht="14.4">
      <c r="F4492" s="274"/>
    </row>
    <row r="4493" spans="6:6" ht="14.4">
      <c r="F4493" s="274"/>
    </row>
    <row r="4494" spans="6:6" ht="14.4">
      <c r="F4494" s="274"/>
    </row>
    <row r="4495" spans="6:6" ht="14.4">
      <c r="F4495" s="274"/>
    </row>
    <row r="4496" spans="6:6" ht="14.4">
      <c r="F4496" s="274"/>
    </row>
    <row r="4497" spans="6:6" ht="14.4">
      <c r="F4497" s="274"/>
    </row>
    <row r="4498" spans="6:6" ht="14.4">
      <c r="F4498" s="274"/>
    </row>
    <row r="4499" spans="6:6" ht="14.4">
      <c r="F4499" s="274"/>
    </row>
    <row r="4500" spans="6:6" ht="14.4">
      <c r="F4500" s="274"/>
    </row>
    <row r="4501" spans="6:6" ht="14.4">
      <c r="F4501" s="274"/>
    </row>
    <row r="4502" spans="6:6" ht="14.4">
      <c r="F4502" s="274"/>
    </row>
    <row r="4503" spans="6:6" ht="14.4">
      <c r="F4503" s="274"/>
    </row>
    <row r="4504" spans="6:6" ht="14.4">
      <c r="F4504" s="274"/>
    </row>
    <row r="4505" spans="6:6" ht="14.4">
      <c r="F4505" s="274"/>
    </row>
    <row r="4506" spans="6:6" ht="14.4">
      <c r="F4506" s="274"/>
    </row>
    <row r="4507" spans="6:6" ht="14.4">
      <c r="F4507" s="274"/>
    </row>
    <row r="4508" spans="6:6" ht="14.4">
      <c r="F4508" s="274"/>
    </row>
    <row r="4509" spans="6:6" ht="14.4">
      <c r="F4509" s="274"/>
    </row>
    <row r="4510" spans="6:6" ht="14.4">
      <c r="F4510" s="274"/>
    </row>
    <row r="4511" spans="6:6" ht="14.4">
      <c r="F4511" s="274"/>
    </row>
    <row r="4512" spans="6:6" ht="14.4">
      <c r="F4512" s="274"/>
    </row>
    <row r="4513" spans="6:6" ht="14.4">
      <c r="F4513" s="274"/>
    </row>
    <row r="4514" spans="6:6" ht="14.4">
      <c r="F4514" s="274"/>
    </row>
    <row r="4515" spans="6:6" ht="14.4">
      <c r="F4515" s="274"/>
    </row>
    <row r="4516" spans="6:6" ht="14.4">
      <c r="F4516" s="274"/>
    </row>
    <row r="4517" spans="6:6" ht="14.4">
      <c r="F4517" s="274"/>
    </row>
    <row r="4518" spans="6:6" ht="14.4">
      <c r="F4518" s="274"/>
    </row>
    <row r="4519" spans="6:6" ht="14.4">
      <c r="F4519" s="274"/>
    </row>
    <row r="4520" spans="6:6" ht="14.4">
      <c r="F4520" s="274"/>
    </row>
    <row r="4521" spans="6:6" ht="14.4">
      <c r="F4521" s="274"/>
    </row>
    <row r="4522" spans="6:6" ht="14.4">
      <c r="F4522" s="274"/>
    </row>
    <row r="4523" spans="6:6" ht="14.4">
      <c r="F4523" s="274"/>
    </row>
    <row r="4524" spans="6:6" ht="14.4">
      <c r="F4524" s="274"/>
    </row>
    <row r="4525" spans="6:6" ht="14.4">
      <c r="F4525" s="274"/>
    </row>
    <row r="4526" spans="6:6" ht="14.4">
      <c r="F4526" s="274"/>
    </row>
    <row r="4527" spans="6:6" ht="14.4">
      <c r="F4527" s="274"/>
    </row>
    <row r="4528" spans="6:6" ht="14.4">
      <c r="F4528" s="274"/>
    </row>
    <row r="4529" spans="6:6" ht="14.4">
      <c r="F4529" s="274"/>
    </row>
    <row r="4530" spans="6:6" ht="14.4">
      <c r="F4530" s="274"/>
    </row>
    <row r="4531" spans="6:6" ht="14.4">
      <c r="F4531" s="274"/>
    </row>
    <row r="4532" spans="6:6" ht="14.4">
      <c r="F4532" s="274"/>
    </row>
    <row r="4533" spans="6:6" ht="14.4">
      <c r="F4533" s="274"/>
    </row>
    <row r="4534" spans="6:6" ht="14.4">
      <c r="F4534" s="274"/>
    </row>
    <row r="4535" spans="6:6" ht="14.4">
      <c r="F4535" s="274"/>
    </row>
    <row r="4536" spans="6:6" ht="14.4">
      <c r="F4536" s="274"/>
    </row>
    <row r="4537" spans="6:6" ht="14.4">
      <c r="F4537" s="274"/>
    </row>
    <row r="4538" spans="6:6" ht="14.4">
      <c r="F4538" s="274"/>
    </row>
    <row r="4539" spans="6:6" ht="14.4">
      <c r="F4539" s="274"/>
    </row>
    <row r="4540" spans="6:6" ht="14.4">
      <c r="F4540" s="274"/>
    </row>
    <row r="4541" spans="6:6" ht="14.4">
      <c r="F4541" s="274"/>
    </row>
    <row r="4542" spans="6:6" ht="14.4">
      <c r="F4542" s="274"/>
    </row>
    <row r="4543" spans="6:6" ht="14.4">
      <c r="F4543" s="274"/>
    </row>
    <row r="4544" spans="6:6" ht="14.4">
      <c r="F4544" s="274"/>
    </row>
    <row r="4545" spans="6:6" ht="14.4">
      <c r="F4545" s="274"/>
    </row>
    <row r="4546" spans="6:6" ht="14.4">
      <c r="F4546" s="274"/>
    </row>
    <row r="4547" spans="6:6" ht="14.4">
      <c r="F4547" s="274"/>
    </row>
    <row r="4548" spans="6:6" ht="14.4">
      <c r="F4548" s="274"/>
    </row>
    <row r="4549" spans="6:6" ht="14.4">
      <c r="F4549" s="274"/>
    </row>
    <row r="4550" spans="6:6" ht="14.4">
      <c r="F4550" s="274"/>
    </row>
    <row r="4551" spans="6:6" ht="14.4">
      <c r="F4551" s="274"/>
    </row>
    <row r="4552" spans="6:6" ht="14.4">
      <c r="F4552" s="274"/>
    </row>
    <row r="4553" spans="6:6" ht="14.4">
      <c r="F4553" s="274"/>
    </row>
    <row r="4554" spans="6:6" ht="14.4">
      <c r="F4554" s="274"/>
    </row>
    <row r="4555" spans="6:6" ht="14.4">
      <c r="F4555" s="274"/>
    </row>
    <row r="4556" spans="6:6" ht="14.4">
      <c r="F4556" s="274"/>
    </row>
    <row r="4557" spans="6:6" ht="14.4">
      <c r="F4557" s="274"/>
    </row>
    <row r="4558" spans="6:6" ht="14.4">
      <c r="F4558" s="274"/>
    </row>
    <row r="4559" spans="6:6" ht="14.4">
      <c r="F4559" s="274"/>
    </row>
    <row r="4560" spans="6:6" ht="14.4">
      <c r="F4560" s="274"/>
    </row>
    <row r="4561" spans="6:6" ht="14.4">
      <c r="F4561" s="274"/>
    </row>
    <row r="4562" spans="6:6" ht="14.4">
      <c r="F4562" s="274"/>
    </row>
    <row r="4563" spans="6:6" ht="14.4">
      <c r="F4563" s="274"/>
    </row>
    <row r="4564" spans="6:6" ht="14.4">
      <c r="F4564" s="274"/>
    </row>
    <row r="4565" spans="6:6" ht="14.4">
      <c r="F4565" s="274"/>
    </row>
    <row r="4566" spans="6:6" ht="14.4">
      <c r="F4566" s="274"/>
    </row>
    <row r="4567" spans="6:6" ht="14.4">
      <c r="F4567" s="274"/>
    </row>
    <row r="4568" spans="6:6" ht="14.4">
      <c r="F4568" s="274"/>
    </row>
    <row r="4569" spans="6:6" ht="14.4">
      <c r="F4569" s="274"/>
    </row>
    <row r="4570" spans="6:6" ht="14.4">
      <c r="F4570" s="274"/>
    </row>
    <row r="4571" spans="6:6" ht="14.4">
      <c r="F4571" s="274"/>
    </row>
    <row r="4572" spans="6:6" ht="14.4">
      <c r="F4572" s="274"/>
    </row>
    <row r="4573" spans="6:6" ht="14.4">
      <c r="F4573" s="274"/>
    </row>
    <row r="4574" spans="6:6" ht="14.4">
      <c r="F4574" s="274"/>
    </row>
    <row r="4575" spans="6:6" ht="14.4">
      <c r="F4575" s="274"/>
    </row>
    <row r="4576" spans="6:6" ht="14.4">
      <c r="F4576" s="274"/>
    </row>
    <row r="4577" spans="6:6" ht="14.4">
      <c r="F4577" s="274"/>
    </row>
    <row r="4578" spans="6:6" ht="14.4">
      <c r="F4578" s="274"/>
    </row>
    <row r="4579" spans="6:6" ht="14.4">
      <c r="F4579" s="274"/>
    </row>
    <row r="4580" spans="6:6" ht="14.4">
      <c r="F4580" s="274"/>
    </row>
    <row r="4581" spans="6:6" ht="14.4">
      <c r="F4581" s="274"/>
    </row>
    <row r="4582" spans="6:6" ht="14.4">
      <c r="F4582" s="274"/>
    </row>
    <row r="4583" spans="6:6" ht="14.4">
      <c r="F4583" s="274"/>
    </row>
    <row r="4584" spans="6:6" ht="14.4">
      <c r="F4584" s="274"/>
    </row>
    <row r="4585" spans="6:6" ht="14.4">
      <c r="F4585" s="274"/>
    </row>
    <row r="4586" spans="6:6" ht="14.4">
      <c r="F4586" s="274"/>
    </row>
    <row r="4587" spans="6:6" ht="14.4">
      <c r="F4587" s="274"/>
    </row>
    <row r="4588" spans="6:6" ht="14.4">
      <c r="F4588" s="274"/>
    </row>
    <row r="4589" spans="6:6" ht="14.4">
      <c r="F4589" s="274"/>
    </row>
    <row r="4590" spans="6:6" ht="14.4">
      <c r="F4590" s="274"/>
    </row>
    <row r="4591" spans="6:6" ht="14.4">
      <c r="F4591" s="274"/>
    </row>
    <row r="4592" spans="6:6" ht="14.4">
      <c r="F4592" s="274"/>
    </row>
    <row r="4593" spans="6:6" ht="14.4">
      <c r="F4593" s="274"/>
    </row>
    <row r="4594" spans="6:6" ht="14.4">
      <c r="F4594" s="274"/>
    </row>
    <row r="4595" spans="6:6" ht="14.4">
      <c r="F4595" s="274"/>
    </row>
    <row r="4596" spans="6:6" ht="14.4">
      <c r="F4596" s="274"/>
    </row>
    <row r="4597" spans="6:6" ht="14.4">
      <c r="F4597" s="274"/>
    </row>
    <row r="4598" spans="6:6" ht="14.4">
      <c r="F4598" s="274"/>
    </row>
    <row r="4599" spans="6:6" ht="14.4">
      <c r="F4599" s="274"/>
    </row>
    <row r="4600" spans="6:6" ht="14.4">
      <c r="F4600" s="274"/>
    </row>
    <row r="4601" spans="6:6" ht="14.4">
      <c r="F4601" s="274"/>
    </row>
    <row r="4602" spans="6:6" ht="14.4">
      <c r="F4602" s="274"/>
    </row>
    <row r="4603" spans="6:6" ht="14.4">
      <c r="F4603" s="274"/>
    </row>
    <row r="4604" spans="6:6" ht="14.4">
      <c r="F4604" s="274"/>
    </row>
    <row r="4605" spans="6:6" ht="14.4">
      <c r="F4605" s="274"/>
    </row>
    <row r="4606" spans="6:6" ht="14.4">
      <c r="F4606" s="274"/>
    </row>
    <row r="4607" spans="6:6" ht="14.4">
      <c r="F4607" s="274"/>
    </row>
    <row r="4608" spans="6:6" ht="14.4">
      <c r="F4608" s="274"/>
    </row>
    <row r="4609" spans="6:6" ht="14.4">
      <c r="F4609" s="274"/>
    </row>
    <row r="4610" spans="6:6" ht="14.4">
      <c r="F4610" s="274"/>
    </row>
    <row r="4611" spans="6:6" ht="14.4">
      <c r="F4611" s="274"/>
    </row>
    <row r="4612" spans="6:6" ht="14.4">
      <c r="F4612" s="274"/>
    </row>
    <row r="4613" spans="6:6" ht="14.4">
      <c r="F4613" s="274"/>
    </row>
    <row r="4614" spans="6:6" ht="14.4">
      <c r="F4614" s="274"/>
    </row>
    <row r="4615" spans="6:6" ht="14.4">
      <c r="F4615" s="274"/>
    </row>
    <row r="4616" spans="6:6" ht="14.4">
      <c r="F4616" s="274"/>
    </row>
    <row r="4617" spans="6:6" ht="14.4">
      <c r="F4617" s="274"/>
    </row>
    <row r="4618" spans="6:6" ht="14.4">
      <c r="F4618" s="274"/>
    </row>
    <row r="4619" spans="6:6" ht="14.4">
      <c r="F4619" s="274"/>
    </row>
    <row r="4620" spans="6:6" ht="14.4">
      <c r="F4620" s="274"/>
    </row>
    <row r="4621" spans="6:6" ht="14.4">
      <c r="F4621" s="274"/>
    </row>
    <row r="4622" spans="6:6" ht="14.4">
      <c r="F4622" s="274"/>
    </row>
    <row r="4623" spans="6:6" ht="14.4">
      <c r="F4623" s="274"/>
    </row>
    <row r="4624" spans="6:6" ht="14.4">
      <c r="F4624" s="274"/>
    </row>
    <row r="4625" spans="6:6" ht="14.4">
      <c r="F4625" s="274"/>
    </row>
    <row r="4626" spans="6:6" ht="14.4">
      <c r="F4626" s="274"/>
    </row>
    <row r="4627" spans="6:6" ht="14.4">
      <c r="F4627" s="274"/>
    </row>
    <row r="4628" spans="6:6" ht="14.4">
      <c r="F4628" s="274"/>
    </row>
    <row r="4629" spans="6:6" ht="14.4">
      <c r="F4629" s="274"/>
    </row>
    <row r="4630" spans="6:6" ht="14.4">
      <c r="F4630" s="274"/>
    </row>
    <row r="4631" spans="6:6" ht="14.4">
      <c r="F4631" s="274"/>
    </row>
    <row r="4632" spans="6:6" ht="14.4">
      <c r="F4632" s="274"/>
    </row>
    <row r="4633" spans="6:6" ht="14.4">
      <c r="F4633" s="274"/>
    </row>
    <row r="4634" spans="6:6" ht="14.4">
      <c r="F4634" s="274"/>
    </row>
    <row r="4635" spans="6:6" ht="14.4">
      <c r="F4635" s="274"/>
    </row>
    <row r="4636" spans="6:6" ht="14.4">
      <c r="F4636" s="274"/>
    </row>
    <row r="4637" spans="6:6" ht="14.4">
      <c r="F4637" s="274"/>
    </row>
    <row r="4638" spans="6:6" ht="14.4">
      <c r="F4638" s="274"/>
    </row>
    <row r="4639" spans="6:6" ht="14.4">
      <c r="F4639" s="274"/>
    </row>
    <row r="4640" spans="6:6" ht="14.4">
      <c r="F4640" s="274"/>
    </row>
    <row r="4641" spans="6:6" ht="14.4">
      <c r="F4641" s="274"/>
    </row>
    <row r="4642" spans="6:6" ht="14.4">
      <c r="F4642" s="274"/>
    </row>
    <row r="4643" spans="6:6" ht="14.4">
      <c r="F4643" s="274"/>
    </row>
    <row r="4644" spans="6:6" ht="14.4">
      <c r="F4644" s="274"/>
    </row>
    <row r="4645" spans="6:6" ht="14.4">
      <c r="F4645" s="274"/>
    </row>
    <row r="4646" spans="6:6" ht="14.4">
      <c r="F4646" s="274"/>
    </row>
    <row r="4647" spans="6:6" ht="14.4">
      <c r="F4647" s="274"/>
    </row>
    <row r="4648" spans="6:6" ht="14.4">
      <c r="F4648" s="274"/>
    </row>
    <row r="4649" spans="6:6" ht="14.4">
      <c r="F4649" s="274"/>
    </row>
    <row r="4650" spans="6:6" ht="14.4">
      <c r="F4650" s="274"/>
    </row>
    <row r="4651" spans="6:6" ht="14.4">
      <c r="F4651" s="274"/>
    </row>
    <row r="4652" spans="6:6" ht="14.4">
      <c r="F4652" s="274"/>
    </row>
    <row r="4653" spans="6:6" ht="14.4">
      <c r="F4653" s="274"/>
    </row>
    <row r="4654" spans="6:6" ht="14.4">
      <c r="F4654" s="274"/>
    </row>
    <row r="4655" spans="6:6" ht="14.4">
      <c r="F4655" s="274"/>
    </row>
    <row r="4656" spans="6:6" ht="14.4">
      <c r="F4656" s="274"/>
    </row>
    <row r="4657" spans="6:6" ht="14.4">
      <c r="F4657" s="274"/>
    </row>
    <row r="4658" spans="6:6" ht="14.4">
      <c r="F4658" s="274"/>
    </row>
    <row r="4659" spans="6:6" ht="14.4">
      <c r="F4659" s="274"/>
    </row>
    <row r="4660" spans="6:6" ht="14.4">
      <c r="F4660" s="274"/>
    </row>
    <row r="4661" spans="6:6" ht="14.4">
      <c r="F4661" s="274"/>
    </row>
    <row r="4662" spans="6:6" ht="14.4">
      <c r="F4662" s="274"/>
    </row>
    <row r="4663" spans="6:6" ht="14.4">
      <c r="F4663" s="274"/>
    </row>
    <row r="4664" spans="6:6" ht="14.4">
      <c r="F4664" s="274"/>
    </row>
    <row r="4665" spans="6:6" ht="14.4">
      <c r="F4665" s="274"/>
    </row>
    <row r="4666" spans="6:6" ht="14.4">
      <c r="F4666" s="274"/>
    </row>
    <row r="4667" spans="6:6" ht="14.4">
      <c r="F4667" s="274"/>
    </row>
    <row r="4668" spans="6:6" ht="14.4">
      <c r="F4668" s="274"/>
    </row>
    <row r="4669" spans="6:6" ht="14.4">
      <c r="F4669" s="274"/>
    </row>
    <row r="4670" spans="6:6" ht="14.4">
      <c r="F4670" s="274"/>
    </row>
    <row r="4671" spans="6:6" ht="14.4">
      <c r="F4671" s="274"/>
    </row>
    <row r="4672" spans="6:6" ht="14.4">
      <c r="F4672" s="274"/>
    </row>
    <row r="4673" spans="6:6" ht="14.4">
      <c r="F4673" s="274"/>
    </row>
    <row r="4674" spans="6:6" ht="14.4">
      <c r="F4674" s="274"/>
    </row>
    <row r="4675" spans="6:6" ht="14.4">
      <c r="F4675" s="274"/>
    </row>
    <row r="4676" spans="6:6" ht="14.4">
      <c r="F4676" s="274"/>
    </row>
    <row r="4677" spans="6:6" ht="14.4">
      <c r="F4677" s="274"/>
    </row>
    <row r="4678" spans="6:6" ht="14.4">
      <c r="F4678" s="274"/>
    </row>
    <row r="4679" spans="6:6" ht="14.4">
      <c r="F4679" s="274"/>
    </row>
    <row r="4680" spans="6:6" ht="14.4">
      <c r="F4680" s="274"/>
    </row>
    <row r="4681" spans="6:6" ht="14.4">
      <c r="F4681" s="274"/>
    </row>
    <row r="4682" spans="6:6" ht="14.4">
      <c r="F4682" s="274"/>
    </row>
    <row r="4683" spans="6:6" ht="14.4">
      <c r="F4683" s="274"/>
    </row>
    <row r="4684" spans="6:6" ht="14.4">
      <c r="F4684" s="274"/>
    </row>
    <row r="4685" spans="6:6" ht="14.4">
      <c r="F4685" s="274"/>
    </row>
    <row r="4686" spans="6:6" ht="14.4">
      <c r="F4686" s="274"/>
    </row>
    <row r="4687" spans="6:6" ht="14.4">
      <c r="F4687" s="274"/>
    </row>
    <row r="4688" spans="6:6" ht="14.4">
      <c r="F4688" s="274"/>
    </row>
    <row r="4689" spans="6:6" ht="14.4">
      <c r="F4689" s="274"/>
    </row>
    <row r="4690" spans="6:6" ht="14.4">
      <c r="F4690" s="274"/>
    </row>
    <row r="4691" spans="6:6" ht="14.4">
      <c r="F4691" s="274"/>
    </row>
    <row r="4692" spans="6:6" ht="14.4">
      <c r="F4692" s="274"/>
    </row>
    <row r="4693" spans="6:6" ht="14.4">
      <c r="F4693" s="274"/>
    </row>
    <row r="4694" spans="6:6" ht="14.4">
      <c r="F4694" s="274"/>
    </row>
    <row r="4695" spans="6:6" ht="14.4">
      <c r="F4695" s="274"/>
    </row>
    <row r="4696" spans="6:6" ht="14.4">
      <c r="F4696" s="274"/>
    </row>
    <row r="4697" spans="6:6" ht="14.4">
      <c r="F4697" s="274"/>
    </row>
    <row r="4698" spans="6:6" ht="14.4">
      <c r="F4698" s="274"/>
    </row>
    <row r="4699" spans="6:6" ht="14.4">
      <c r="F4699" s="274"/>
    </row>
    <row r="4700" spans="6:6" ht="14.4">
      <c r="F4700" s="274"/>
    </row>
    <row r="4701" spans="6:6" ht="14.4">
      <c r="F4701" s="274"/>
    </row>
    <row r="4702" spans="6:6" ht="14.4">
      <c r="F4702" s="274"/>
    </row>
    <row r="4703" spans="6:6" ht="14.4">
      <c r="F4703" s="274"/>
    </row>
    <row r="4704" spans="6:6" ht="14.4">
      <c r="F4704" s="274"/>
    </row>
    <row r="4705" spans="6:6" ht="14.4">
      <c r="F4705" s="274"/>
    </row>
    <row r="4706" spans="6:6" ht="14.4">
      <c r="F4706" s="274"/>
    </row>
    <row r="4707" spans="6:6" ht="14.4">
      <c r="F4707" s="274"/>
    </row>
    <row r="4708" spans="6:6" ht="14.4">
      <c r="F4708" s="274"/>
    </row>
    <row r="4709" spans="6:6" ht="14.4">
      <c r="F4709" s="274"/>
    </row>
    <row r="4710" spans="6:6" ht="14.4">
      <c r="F4710" s="274"/>
    </row>
    <row r="4711" spans="6:6" ht="14.4">
      <c r="F4711" s="274"/>
    </row>
    <row r="4712" spans="6:6" ht="14.4">
      <c r="F4712" s="274"/>
    </row>
    <row r="4713" spans="6:6" ht="14.4">
      <c r="F4713" s="274"/>
    </row>
    <row r="4714" spans="6:6" ht="14.4">
      <c r="F4714" s="274"/>
    </row>
    <row r="4715" spans="6:6" ht="14.4">
      <c r="F4715" s="274"/>
    </row>
    <row r="4716" spans="6:6" ht="14.4">
      <c r="F4716" s="274"/>
    </row>
    <row r="4717" spans="6:6" ht="14.4">
      <c r="F4717" s="274"/>
    </row>
    <row r="4718" spans="6:6" ht="14.4">
      <c r="F4718" s="274"/>
    </row>
    <row r="4719" spans="6:6" ht="14.4">
      <c r="F4719" s="274"/>
    </row>
    <row r="4720" spans="6:6" ht="14.4">
      <c r="F4720" s="274"/>
    </row>
    <row r="4721" spans="6:6" ht="14.4">
      <c r="F4721" s="274"/>
    </row>
    <row r="4722" spans="6:6" ht="14.4">
      <c r="F4722" s="274"/>
    </row>
    <row r="4723" spans="6:6" ht="14.4">
      <c r="F4723" s="274"/>
    </row>
    <row r="4724" spans="6:6" ht="14.4">
      <c r="F4724" s="274"/>
    </row>
    <row r="4725" spans="6:6" ht="14.4">
      <c r="F4725" s="274"/>
    </row>
    <row r="4726" spans="6:6" ht="14.4">
      <c r="F4726" s="274"/>
    </row>
    <row r="4727" spans="6:6" ht="14.4">
      <c r="F4727" s="274"/>
    </row>
    <row r="4728" spans="6:6" ht="14.4">
      <c r="F4728" s="274"/>
    </row>
    <row r="4729" spans="6:6" ht="14.4">
      <c r="F4729" s="274"/>
    </row>
    <row r="4730" spans="6:6" ht="14.4">
      <c r="F4730" s="274"/>
    </row>
    <row r="4731" spans="6:6" ht="14.4">
      <c r="F4731" s="274"/>
    </row>
    <row r="4732" spans="6:6" ht="14.4">
      <c r="F4732" s="274"/>
    </row>
    <row r="4733" spans="6:6" ht="14.4">
      <c r="F4733" s="274"/>
    </row>
    <row r="4734" spans="6:6" ht="14.4">
      <c r="F4734" s="274"/>
    </row>
    <row r="4735" spans="6:6" ht="14.4">
      <c r="F4735" s="274"/>
    </row>
    <row r="4736" spans="6:6" ht="14.4">
      <c r="F4736" s="274"/>
    </row>
    <row r="4737" spans="6:6" ht="14.4">
      <c r="F4737" s="274"/>
    </row>
    <row r="4738" spans="6:6" ht="14.4">
      <c r="F4738" s="274"/>
    </row>
    <row r="4739" spans="6:6" ht="14.4">
      <c r="F4739" s="274"/>
    </row>
    <row r="4740" spans="6:6" ht="14.4">
      <c r="F4740" s="274"/>
    </row>
    <row r="4741" spans="6:6" ht="14.4">
      <c r="F4741" s="274"/>
    </row>
    <row r="4742" spans="6:6" ht="14.4">
      <c r="F4742" s="274"/>
    </row>
    <row r="4743" spans="6:6" ht="14.4">
      <c r="F4743" s="274"/>
    </row>
    <row r="4744" spans="6:6" ht="14.4">
      <c r="F4744" s="274"/>
    </row>
    <row r="4745" spans="6:6" ht="14.4">
      <c r="F4745" s="274"/>
    </row>
    <row r="4746" spans="6:6" ht="14.4">
      <c r="F4746" s="274"/>
    </row>
    <row r="4747" spans="6:6" ht="14.4">
      <c r="F4747" s="274"/>
    </row>
    <row r="4748" spans="6:6" ht="14.4">
      <c r="F4748" s="274"/>
    </row>
    <row r="4749" spans="6:6" ht="14.4">
      <c r="F4749" s="274"/>
    </row>
    <row r="4750" spans="6:6" ht="14.4">
      <c r="F4750" s="274"/>
    </row>
    <row r="4751" spans="6:6" ht="14.4">
      <c r="F4751" s="274"/>
    </row>
    <row r="4752" spans="6:6" ht="14.4">
      <c r="F4752" s="274"/>
    </row>
    <row r="4753" spans="6:6" ht="14.4">
      <c r="F4753" s="274"/>
    </row>
    <row r="4754" spans="6:6" ht="14.4">
      <c r="F4754" s="274"/>
    </row>
    <row r="4755" spans="6:6" ht="14.4">
      <c r="F4755" s="274"/>
    </row>
    <row r="4756" spans="6:6" ht="14.4">
      <c r="F4756" s="274"/>
    </row>
    <row r="4757" spans="6:6" ht="14.4">
      <c r="F4757" s="274"/>
    </row>
    <row r="4758" spans="6:6" ht="14.4">
      <c r="F4758" s="274"/>
    </row>
    <row r="4759" spans="6:6" ht="14.4">
      <c r="F4759" s="274"/>
    </row>
    <row r="4760" spans="6:6" ht="14.4">
      <c r="F4760" s="274"/>
    </row>
    <row r="4761" spans="6:6" ht="14.4">
      <c r="F4761" s="274"/>
    </row>
    <row r="4762" spans="6:6" ht="14.4">
      <c r="F4762" s="274"/>
    </row>
    <row r="4763" spans="6:6" ht="14.4">
      <c r="F4763" s="274"/>
    </row>
    <row r="4764" spans="6:6" ht="14.4">
      <c r="F4764" s="274"/>
    </row>
    <row r="4765" spans="6:6" ht="14.4">
      <c r="F4765" s="274"/>
    </row>
    <row r="4766" spans="6:6" ht="14.4">
      <c r="F4766" s="274"/>
    </row>
    <row r="4767" spans="6:6" ht="14.4">
      <c r="F4767" s="274"/>
    </row>
    <row r="4768" spans="6:6" ht="14.4">
      <c r="F4768" s="274"/>
    </row>
    <row r="4769" spans="6:6" ht="14.4">
      <c r="F4769" s="274"/>
    </row>
    <row r="4770" spans="6:6" ht="14.4">
      <c r="F4770" s="274"/>
    </row>
    <row r="4771" spans="6:6" ht="14.4">
      <c r="F4771" s="274"/>
    </row>
    <row r="4772" spans="6:6" ht="14.4">
      <c r="F4772" s="274"/>
    </row>
    <row r="4773" spans="6:6" ht="14.4">
      <c r="F4773" s="274"/>
    </row>
    <row r="4774" spans="6:6" ht="14.4">
      <c r="F4774" s="274"/>
    </row>
    <row r="4775" spans="6:6" ht="14.4">
      <c r="F4775" s="274"/>
    </row>
    <row r="4776" spans="6:6" ht="14.4">
      <c r="F4776" s="274"/>
    </row>
    <row r="4777" spans="6:6" ht="14.4">
      <c r="F4777" s="274"/>
    </row>
    <row r="4778" spans="6:6" ht="14.4">
      <c r="F4778" s="274"/>
    </row>
    <row r="4779" spans="6:6" ht="14.4">
      <c r="F4779" s="274"/>
    </row>
    <row r="4780" spans="6:6" ht="14.4">
      <c r="F4780" s="274"/>
    </row>
    <row r="4781" spans="6:6" ht="14.4">
      <c r="F4781" s="274"/>
    </row>
    <row r="4782" spans="6:6" ht="14.4">
      <c r="F4782" s="274"/>
    </row>
    <row r="4783" spans="6:6" ht="14.4">
      <c r="F4783" s="274"/>
    </row>
    <row r="4784" spans="6:6" ht="14.4">
      <c r="F4784" s="274"/>
    </row>
    <row r="4785" spans="6:6" ht="14.4">
      <c r="F4785" s="274"/>
    </row>
    <row r="4786" spans="6:6" ht="14.4">
      <c r="F4786" s="274"/>
    </row>
    <row r="4787" spans="6:6" ht="14.4">
      <c r="F4787" s="274"/>
    </row>
    <row r="4788" spans="6:6" ht="14.4">
      <c r="F4788" s="274"/>
    </row>
    <row r="4789" spans="6:6" ht="14.4">
      <c r="F4789" s="274"/>
    </row>
    <row r="4790" spans="6:6" ht="14.4">
      <c r="F4790" s="274"/>
    </row>
    <row r="4791" spans="6:6" ht="14.4">
      <c r="F4791" s="274"/>
    </row>
    <row r="4792" spans="6:6" ht="14.4">
      <c r="F4792" s="274"/>
    </row>
    <row r="4793" spans="6:6" ht="14.4">
      <c r="F4793" s="274"/>
    </row>
    <row r="4794" spans="6:6" ht="14.4">
      <c r="F4794" s="274"/>
    </row>
    <row r="4795" spans="6:6" ht="14.4">
      <c r="F4795" s="274"/>
    </row>
    <row r="4796" spans="6:6" ht="14.4">
      <c r="F4796" s="274"/>
    </row>
    <row r="4797" spans="6:6" ht="14.4">
      <c r="F4797" s="274"/>
    </row>
    <row r="4798" spans="6:6" ht="14.4">
      <c r="F4798" s="274"/>
    </row>
    <row r="4799" spans="6:6" ht="14.4">
      <c r="F4799" s="274"/>
    </row>
    <row r="4800" spans="6:6" ht="14.4">
      <c r="F4800" s="274"/>
    </row>
    <row r="4801" spans="6:6" ht="14.4">
      <c r="F4801" s="274"/>
    </row>
    <row r="4802" spans="6:6" ht="14.4">
      <c r="F4802" s="274"/>
    </row>
    <row r="4803" spans="6:6" ht="14.4">
      <c r="F4803" s="274"/>
    </row>
    <row r="4804" spans="6:6" ht="14.4">
      <c r="F4804" s="274"/>
    </row>
    <row r="4805" spans="6:6" ht="14.4">
      <c r="F4805" s="274"/>
    </row>
    <row r="4806" spans="6:6" ht="14.4">
      <c r="F4806" s="274"/>
    </row>
    <row r="4807" spans="6:6" ht="14.4">
      <c r="F4807" s="274"/>
    </row>
    <row r="4808" spans="6:6" ht="14.4">
      <c r="F4808" s="274"/>
    </row>
    <row r="4809" spans="6:6" ht="14.4">
      <c r="F4809" s="274"/>
    </row>
    <row r="4810" spans="6:6" ht="14.4">
      <c r="F4810" s="274"/>
    </row>
    <row r="4811" spans="6:6" ht="14.4">
      <c r="F4811" s="274"/>
    </row>
    <row r="4812" spans="6:6" ht="14.4">
      <c r="F4812" s="274"/>
    </row>
    <row r="4813" spans="6:6" ht="14.4">
      <c r="F4813" s="274"/>
    </row>
    <row r="4814" spans="6:6" ht="14.4">
      <c r="F4814" s="274"/>
    </row>
    <row r="4815" spans="6:6" ht="14.4">
      <c r="F4815" s="274"/>
    </row>
    <row r="4816" spans="6:6" ht="14.4">
      <c r="F4816" s="274"/>
    </row>
    <row r="4817" spans="6:6" ht="14.4">
      <c r="F4817" s="274"/>
    </row>
    <row r="4818" spans="6:6" ht="14.4">
      <c r="F4818" s="274"/>
    </row>
    <row r="4819" spans="6:6" ht="14.4">
      <c r="F4819" s="274"/>
    </row>
    <row r="4820" spans="6:6" ht="14.4">
      <c r="F4820" s="274"/>
    </row>
    <row r="4821" spans="6:6" ht="14.4">
      <c r="F4821" s="274"/>
    </row>
    <row r="4822" spans="6:6" ht="14.4">
      <c r="F4822" s="274"/>
    </row>
    <row r="4823" spans="6:6" ht="14.4">
      <c r="F4823" s="274"/>
    </row>
    <row r="4824" spans="6:6" ht="14.4">
      <c r="F4824" s="274"/>
    </row>
    <row r="4825" spans="6:6" ht="14.4">
      <c r="F4825" s="274"/>
    </row>
    <row r="4826" spans="6:6" ht="14.4">
      <c r="F4826" s="274"/>
    </row>
    <row r="4827" spans="6:6" ht="14.4">
      <c r="F4827" s="274"/>
    </row>
    <row r="4828" spans="6:6" ht="14.4">
      <c r="F4828" s="274"/>
    </row>
    <row r="4829" spans="6:6" ht="14.4">
      <c r="F4829" s="274"/>
    </row>
    <row r="4830" spans="6:6" ht="14.4">
      <c r="F4830" s="274"/>
    </row>
    <row r="4831" spans="6:6" ht="14.4">
      <c r="F4831" s="274"/>
    </row>
    <row r="4832" spans="6:6" ht="14.4">
      <c r="F4832" s="274"/>
    </row>
    <row r="4833" spans="6:6" ht="14.4">
      <c r="F4833" s="274"/>
    </row>
    <row r="4834" spans="6:6" ht="14.4">
      <c r="F4834" s="274"/>
    </row>
    <row r="4835" spans="6:6" ht="14.4">
      <c r="F4835" s="274"/>
    </row>
    <row r="4836" spans="6:6" ht="14.4">
      <c r="F4836" s="274"/>
    </row>
    <row r="4837" spans="6:6" ht="14.4">
      <c r="F4837" s="274"/>
    </row>
    <row r="4838" spans="6:6" ht="14.4">
      <c r="F4838" s="274"/>
    </row>
    <row r="4839" spans="6:6" ht="14.4">
      <c r="F4839" s="274"/>
    </row>
    <row r="4840" spans="6:6" ht="14.4">
      <c r="F4840" s="274"/>
    </row>
    <row r="4841" spans="6:6" ht="14.4">
      <c r="F4841" s="274"/>
    </row>
    <row r="4842" spans="6:6" ht="14.4">
      <c r="F4842" s="274"/>
    </row>
    <row r="4843" spans="6:6" ht="14.4">
      <c r="F4843" s="274"/>
    </row>
    <row r="4844" spans="6:6" ht="14.4">
      <c r="F4844" s="274"/>
    </row>
    <row r="4845" spans="6:6" ht="14.4">
      <c r="F4845" s="274"/>
    </row>
    <row r="4846" spans="6:6" ht="14.4">
      <c r="F4846" s="274"/>
    </row>
    <row r="4847" spans="6:6" ht="14.4">
      <c r="F4847" s="274"/>
    </row>
    <row r="4848" spans="6:6" ht="14.4">
      <c r="F4848" s="274"/>
    </row>
    <row r="4849" spans="6:6" ht="14.4">
      <c r="F4849" s="274"/>
    </row>
    <row r="4850" spans="6:6" ht="14.4">
      <c r="F4850" s="274"/>
    </row>
    <row r="4851" spans="6:6" ht="14.4">
      <c r="F4851" s="274"/>
    </row>
    <row r="4852" spans="6:6" ht="14.4">
      <c r="F4852" s="274"/>
    </row>
    <row r="4853" spans="6:6" ht="14.4">
      <c r="F4853" s="274"/>
    </row>
    <row r="4854" spans="6:6" ht="14.4">
      <c r="F4854" s="274"/>
    </row>
    <row r="4855" spans="6:6" ht="14.4">
      <c r="F4855" s="274"/>
    </row>
    <row r="4856" spans="6:6" ht="14.4">
      <c r="F4856" s="274"/>
    </row>
    <row r="4857" spans="6:6" ht="14.4">
      <c r="F4857" s="274"/>
    </row>
    <row r="4858" spans="6:6" ht="14.4">
      <c r="F4858" s="274"/>
    </row>
    <row r="4859" spans="6:6" ht="14.4">
      <c r="F4859" s="274"/>
    </row>
    <row r="4860" spans="6:6" ht="14.4">
      <c r="F4860" s="274"/>
    </row>
    <row r="4861" spans="6:6" ht="14.4">
      <c r="F4861" s="274"/>
    </row>
    <row r="4862" spans="6:6" ht="14.4">
      <c r="F4862" s="274"/>
    </row>
    <row r="4863" spans="6:6" ht="14.4">
      <c r="F4863" s="274"/>
    </row>
    <row r="4864" spans="6:6" ht="14.4">
      <c r="F4864" s="274"/>
    </row>
    <row r="4865" spans="6:6" ht="14.4">
      <c r="F4865" s="274"/>
    </row>
    <row r="4866" spans="6:6" ht="14.4">
      <c r="F4866" s="274"/>
    </row>
    <row r="4867" spans="6:6" ht="14.4">
      <c r="F4867" s="274"/>
    </row>
    <row r="4868" spans="6:6" ht="14.4">
      <c r="F4868" s="274"/>
    </row>
    <row r="4869" spans="6:6" ht="14.4">
      <c r="F4869" s="274"/>
    </row>
    <row r="4870" spans="6:6" ht="14.4">
      <c r="F4870" s="274"/>
    </row>
    <row r="4871" spans="6:6" ht="14.4">
      <c r="F4871" s="274"/>
    </row>
    <row r="4872" spans="6:6" ht="14.4">
      <c r="F4872" s="274"/>
    </row>
    <row r="4873" spans="6:6" ht="14.4">
      <c r="F4873" s="274"/>
    </row>
    <row r="4874" spans="6:6" ht="14.4">
      <c r="F4874" s="274"/>
    </row>
    <row r="4875" spans="6:6" ht="14.4">
      <c r="F4875" s="274"/>
    </row>
    <row r="4876" spans="6:6" ht="14.4">
      <c r="F4876" s="274"/>
    </row>
    <row r="4877" spans="6:6" ht="14.4">
      <c r="F4877" s="274"/>
    </row>
    <row r="4878" spans="6:6" ht="14.4">
      <c r="F4878" s="274"/>
    </row>
    <row r="4879" spans="6:6" ht="14.4">
      <c r="F4879" s="274"/>
    </row>
    <row r="4880" spans="6:6" ht="14.4">
      <c r="F4880" s="274"/>
    </row>
    <row r="4881" spans="6:6" ht="14.4">
      <c r="F4881" s="274"/>
    </row>
    <row r="4882" spans="6:6" ht="14.4">
      <c r="F4882" s="274"/>
    </row>
    <row r="4883" spans="6:6" ht="14.4">
      <c r="F4883" s="274"/>
    </row>
    <row r="4884" spans="6:6" ht="14.4">
      <c r="F4884" s="274"/>
    </row>
    <row r="4885" spans="6:6" ht="14.4">
      <c r="F4885" s="274"/>
    </row>
    <row r="4886" spans="6:6" ht="14.4">
      <c r="F4886" s="274"/>
    </row>
    <row r="4887" spans="6:6" ht="14.4">
      <c r="F4887" s="274"/>
    </row>
    <row r="4888" spans="6:6" ht="14.4">
      <c r="F4888" s="274"/>
    </row>
    <row r="4889" spans="6:6" ht="14.4">
      <c r="F4889" s="274"/>
    </row>
    <row r="4890" spans="6:6" ht="14.4">
      <c r="F4890" s="274"/>
    </row>
    <row r="4891" spans="6:6" ht="14.4">
      <c r="F4891" s="274"/>
    </row>
    <row r="4892" spans="6:6" ht="14.4">
      <c r="F4892" s="274"/>
    </row>
    <row r="4893" spans="6:6" ht="14.4">
      <c r="F4893" s="274"/>
    </row>
    <row r="4894" spans="6:6" ht="14.4">
      <c r="F4894" s="274"/>
    </row>
    <row r="4895" spans="6:6" ht="14.4">
      <c r="F4895" s="274"/>
    </row>
    <row r="4896" spans="6:6" ht="14.4">
      <c r="F4896" s="274"/>
    </row>
    <row r="4897" spans="6:6" ht="14.4">
      <c r="F4897" s="274"/>
    </row>
    <row r="4898" spans="6:6" ht="14.4">
      <c r="F4898" s="274"/>
    </row>
    <row r="4899" spans="6:6" ht="14.4">
      <c r="F4899" s="274"/>
    </row>
    <row r="4900" spans="6:6" ht="14.4">
      <c r="F4900" s="274"/>
    </row>
    <row r="4901" spans="6:6" ht="14.4">
      <c r="F4901" s="274"/>
    </row>
    <row r="4902" spans="6:6" ht="14.4">
      <c r="F4902" s="274"/>
    </row>
    <row r="4903" spans="6:6" ht="14.4">
      <c r="F4903" s="274"/>
    </row>
    <row r="4904" spans="6:6" ht="14.4">
      <c r="F4904" s="274"/>
    </row>
    <row r="4905" spans="6:6" ht="14.4">
      <c r="F4905" s="274"/>
    </row>
    <row r="4906" spans="6:6" ht="14.4">
      <c r="F4906" s="274"/>
    </row>
    <row r="4907" spans="6:6" ht="14.4">
      <c r="F4907" s="274"/>
    </row>
    <row r="4908" spans="6:6" ht="14.4">
      <c r="F4908" s="274"/>
    </row>
    <row r="4909" spans="6:6" ht="14.4">
      <c r="F4909" s="274"/>
    </row>
    <row r="4910" spans="6:6" ht="14.4">
      <c r="F4910" s="274"/>
    </row>
    <row r="4911" spans="6:6" ht="14.4">
      <c r="F4911" s="274"/>
    </row>
    <row r="4912" spans="6:6" ht="14.4">
      <c r="F4912" s="274"/>
    </row>
    <row r="4913" spans="6:6" ht="14.4">
      <c r="F4913" s="274"/>
    </row>
    <row r="4914" spans="6:6" ht="14.4">
      <c r="F4914" s="274"/>
    </row>
    <row r="4915" spans="6:6" ht="14.4">
      <c r="F4915" s="274"/>
    </row>
    <row r="4916" spans="6:6" ht="14.4">
      <c r="F4916" s="274"/>
    </row>
    <row r="4917" spans="6:6" ht="14.4">
      <c r="F4917" s="274"/>
    </row>
    <row r="4918" spans="6:6" ht="14.4">
      <c r="F4918" s="274"/>
    </row>
    <row r="4919" spans="6:6" ht="14.4">
      <c r="F4919" s="274"/>
    </row>
    <row r="4920" spans="6:6" ht="14.4">
      <c r="F4920" s="274"/>
    </row>
    <row r="4921" spans="6:6" ht="14.4">
      <c r="F4921" s="274"/>
    </row>
    <row r="4922" spans="6:6" ht="14.4">
      <c r="F4922" s="274"/>
    </row>
    <row r="4923" spans="6:6" ht="14.4">
      <c r="F4923" s="274"/>
    </row>
    <row r="4924" spans="6:6" ht="14.4">
      <c r="F4924" s="274"/>
    </row>
    <row r="4925" spans="6:6" ht="14.4">
      <c r="F4925" s="274"/>
    </row>
    <row r="4926" spans="6:6" ht="14.4">
      <c r="F4926" s="274"/>
    </row>
    <row r="4927" spans="6:6" ht="14.4">
      <c r="F4927" s="274"/>
    </row>
    <row r="4928" spans="6:6" ht="14.4">
      <c r="F4928" s="274"/>
    </row>
    <row r="4929" spans="6:6" ht="14.4">
      <c r="F4929" s="274"/>
    </row>
    <row r="4930" spans="6:6" ht="14.4">
      <c r="F4930" s="274"/>
    </row>
    <row r="4931" spans="6:6" ht="14.4">
      <c r="F4931" s="274"/>
    </row>
    <row r="4932" spans="6:6" ht="14.4">
      <c r="F4932" s="274"/>
    </row>
    <row r="4933" spans="6:6" ht="14.4">
      <c r="F4933" s="274"/>
    </row>
    <row r="4934" spans="6:6" ht="14.4">
      <c r="F4934" s="274"/>
    </row>
    <row r="4935" spans="6:6" ht="14.4">
      <c r="F4935" s="274"/>
    </row>
    <row r="4936" spans="6:6" ht="14.4">
      <c r="F4936" s="274"/>
    </row>
    <row r="4937" spans="6:6" ht="14.4">
      <c r="F4937" s="274"/>
    </row>
    <row r="4938" spans="6:6" ht="14.4">
      <c r="F4938" s="274"/>
    </row>
    <row r="4939" spans="6:6" ht="14.4">
      <c r="F4939" s="274"/>
    </row>
    <row r="4940" spans="6:6" ht="14.4">
      <c r="F4940" s="274"/>
    </row>
    <row r="4941" spans="6:6" ht="14.4">
      <c r="F4941" s="274"/>
    </row>
    <row r="4942" spans="6:6" ht="14.4">
      <c r="F4942" s="274"/>
    </row>
    <row r="4943" spans="6:6" ht="14.4">
      <c r="F4943" s="274"/>
    </row>
    <row r="4944" spans="6:6" ht="14.4">
      <c r="F4944" s="274"/>
    </row>
    <row r="4945" spans="6:6" ht="14.4">
      <c r="F4945" s="274"/>
    </row>
    <row r="4946" spans="6:6" ht="14.4">
      <c r="F4946" s="274"/>
    </row>
    <row r="4947" spans="6:6" ht="14.4">
      <c r="F4947" s="274"/>
    </row>
    <row r="4948" spans="6:6" ht="14.4">
      <c r="F4948" s="274"/>
    </row>
    <row r="4949" spans="6:6" ht="14.4">
      <c r="F4949" s="274"/>
    </row>
    <row r="4950" spans="6:6" ht="14.4">
      <c r="F4950" s="274"/>
    </row>
    <row r="4951" spans="6:6" ht="14.4">
      <c r="F4951" s="274"/>
    </row>
    <row r="4952" spans="6:6" ht="14.4">
      <c r="F4952" s="274"/>
    </row>
    <row r="4953" spans="6:6" ht="14.4">
      <c r="F4953" s="274"/>
    </row>
    <row r="4954" spans="6:6" ht="14.4">
      <c r="F4954" s="274"/>
    </row>
    <row r="4955" spans="6:6" ht="14.4">
      <c r="F4955" s="274"/>
    </row>
    <row r="4956" spans="6:6" ht="14.4">
      <c r="F4956" s="274"/>
    </row>
    <row r="4957" spans="6:6" ht="14.4">
      <c r="F4957" s="274"/>
    </row>
    <row r="4958" spans="6:6" ht="14.4">
      <c r="F4958" s="274"/>
    </row>
    <row r="4959" spans="6:6" ht="14.4">
      <c r="F4959" s="274"/>
    </row>
    <row r="4960" spans="6:6" ht="14.4">
      <c r="F4960" s="274"/>
    </row>
    <row r="4961" spans="6:6" ht="14.4">
      <c r="F4961" s="274"/>
    </row>
    <row r="4962" spans="6:6" ht="14.4">
      <c r="F4962" s="274"/>
    </row>
    <row r="4963" spans="6:6" ht="14.4">
      <c r="F4963" s="274"/>
    </row>
    <row r="4964" spans="6:6" ht="14.4">
      <c r="F4964" s="274"/>
    </row>
    <row r="4965" spans="6:6" ht="14.4">
      <c r="F4965" s="274"/>
    </row>
    <row r="4966" spans="6:6" ht="14.4">
      <c r="F4966" s="274"/>
    </row>
    <row r="4967" spans="6:6" ht="14.4">
      <c r="F4967" s="274"/>
    </row>
    <row r="4968" spans="6:6" ht="14.4">
      <c r="F4968" s="274"/>
    </row>
    <row r="4969" spans="6:6" ht="14.4">
      <c r="F4969" s="274"/>
    </row>
    <row r="4970" spans="6:6" ht="14.4">
      <c r="F4970" s="274"/>
    </row>
    <row r="4971" spans="6:6" ht="14.4">
      <c r="F4971" s="274"/>
    </row>
    <row r="4972" spans="6:6" ht="14.4">
      <c r="F4972" s="274"/>
    </row>
    <row r="4973" spans="6:6" ht="14.4">
      <c r="F4973" s="274"/>
    </row>
    <row r="4974" spans="6:6" ht="14.4">
      <c r="F4974" s="274"/>
    </row>
    <row r="4975" spans="6:6" ht="14.4">
      <c r="F4975" s="274"/>
    </row>
    <row r="4976" spans="6:6" ht="14.4">
      <c r="F4976" s="274"/>
    </row>
    <row r="4977" spans="6:6" ht="14.4">
      <c r="F4977" s="274"/>
    </row>
    <row r="4978" spans="6:6" ht="14.4">
      <c r="F4978" s="274"/>
    </row>
    <row r="4979" spans="6:6" ht="14.4">
      <c r="F4979" s="274"/>
    </row>
    <row r="4980" spans="6:6" ht="14.4">
      <c r="F4980" s="274"/>
    </row>
    <row r="4981" spans="6:6" ht="14.4">
      <c r="F4981" s="274"/>
    </row>
    <row r="4982" spans="6:6" ht="14.4">
      <c r="F4982" s="274"/>
    </row>
    <row r="4983" spans="6:6" ht="14.4">
      <c r="F4983" s="274"/>
    </row>
    <row r="4984" spans="6:6" ht="14.4">
      <c r="F4984" s="274"/>
    </row>
    <row r="4985" spans="6:6" ht="14.4">
      <c r="F4985" s="274"/>
    </row>
    <row r="4986" spans="6:6" ht="14.4">
      <c r="F4986" s="274"/>
    </row>
    <row r="4987" spans="6:6" ht="14.4">
      <c r="F4987" s="274"/>
    </row>
    <row r="4988" spans="6:6" ht="14.4">
      <c r="F4988" s="274"/>
    </row>
    <row r="4989" spans="6:6" ht="14.4">
      <c r="F4989" s="274"/>
    </row>
    <row r="4990" spans="6:6" ht="14.4">
      <c r="F4990" s="274"/>
    </row>
    <row r="4991" spans="6:6" ht="14.4">
      <c r="F4991" s="274"/>
    </row>
    <row r="4992" spans="6:6" ht="14.4">
      <c r="F4992" s="274"/>
    </row>
    <row r="4993" spans="6:6" ht="14.4">
      <c r="F4993" s="274"/>
    </row>
    <row r="4994" spans="6:6" ht="14.4">
      <c r="F4994" s="274"/>
    </row>
    <row r="4995" spans="6:6" ht="14.4">
      <c r="F4995" s="274"/>
    </row>
    <row r="4996" spans="6:6" ht="14.4">
      <c r="F4996" s="274"/>
    </row>
    <row r="4997" spans="6:6" ht="14.4">
      <c r="F4997" s="274"/>
    </row>
    <row r="4998" spans="6:6" ht="14.4">
      <c r="F4998" s="274"/>
    </row>
    <row r="4999" spans="6:6" ht="14.4">
      <c r="F4999" s="274"/>
    </row>
    <row r="5000" spans="6:6" ht="14.4">
      <c r="F5000" s="274"/>
    </row>
    <row r="5001" spans="6:6" ht="14.4">
      <c r="F5001" s="274"/>
    </row>
    <row r="5002" spans="6:6" ht="14.4">
      <c r="F5002" s="274"/>
    </row>
    <row r="5003" spans="6:6" ht="14.4">
      <c r="F5003" s="274"/>
    </row>
    <row r="5004" spans="6:6" ht="14.4">
      <c r="F5004" s="274"/>
    </row>
    <row r="5005" spans="6:6" ht="14.4">
      <c r="F5005" s="274"/>
    </row>
    <row r="5006" spans="6:6" ht="14.4">
      <c r="F5006" s="274"/>
    </row>
    <row r="5007" spans="6:6" ht="14.4">
      <c r="F5007" s="274"/>
    </row>
    <row r="5008" spans="6:6" ht="14.4">
      <c r="F5008" s="274"/>
    </row>
    <row r="5009" spans="6:6" ht="14.4">
      <c r="F5009" s="274"/>
    </row>
    <row r="5010" spans="6:6" ht="14.4">
      <c r="F5010" s="274"/>
    </row>
    <row r="5011" spans="6:6" ht="14.4">
      <c r="F5011" s="274"/>
    </row>
    <row r="5012" spans="6:6" ht="14.4">
      <c r="F5012" s="274"/>
    </row>
    <row r="5013" spans="6:6" ht="14.4">
      <c r="F5013" s="274"/>
    </row>
    <row r="5014" spans="6:6" ht="14.4">
      <c r="F5014" s="274"/>
    </row>
    <row r="5015" spans="6:6" ht="14.4">
      <c r="F5015" s="274"/>
    </row>
    <row r="5016" spans="6:6" ht="14.4">
      <c r="F5016" s="274"/>
    </row>
    <row r="5017" spans="6:6" ht="14.4">
      <c r="F5017" s="274"/>
    </row>
    <row r="5018" spans="6:6" ht="14.4">
      <c r="F5018" s="274"/>
    </row>
    <row r="5019" spans="6:6" ht="14.4">
      <c r="F5019" s="274"/>
    </row>
    <row r="5020" spans="6:6" ht="14.4">
      <c r="F5020" s="274"/>
    </row>
    <row r="5021" spans="6:6" ht="14.4">
      <c r="F5021" s="274"/>
    </row>
    <row r="5022" spans="6:6" ht="14.4">
      <c r="F5022" s="274"/>
    </row>
    <row r="5023" spans="6:6" ht="14.4">
      <c r="F5023" s="274"/>
    </row>
    <row r="5024" spans="6:6" ht="14.4">
      <c r="F5024" s="274"/>
    </row>
    <row r="5025" spans="6:6" ht="14.4">
      <c r="F5025" s="274"/>
    </row>
    <row r="5026" spans="6:6" ht="14.4">
      <c r="F5026" s="274"/>
    </row>
    <row r="5027" spans="6:6" ht="14.4">
      <c r="F5027" s="274"/>
    </row>
    <row r="5028" spans="6:6" ht="14.4">
      <c r="F5028" s="274"/>
    </row>
    <row r="5029" spans="6:6" ht="14.4">
      <c r="F5029" s="274"/>
    </row>
    <row r="5030" spans="6:6" ht="14.4">
      <c r="F5030" s="274"/>
    </row>
    <row r="5031" spans="6:6" ht="14.4">
      <c r="F5031" s="274"/>
    </row>
    <row r="5032" spans="6:6" ht="14.4">
      <c r="F5032" s="274"/>
    </row>
    <row r="5033" spans="6:6" ht="14.4">
      <c r="F5033" s="274"/>
    </row>
    <row r="5034" spans="6:6" ht="14.4">
      <c r="F5034" s="274"/>
    </row>
    <row r="5035" spans="6:6" ht="14.4">
      <c r="F5035" s="274"/>
    </row>
    <row r="5036" spans="6:6" ht="14.4">
      <c r="F5036" s="274"/>
    </row>
    <row r="5037" spans="6:6" ht="14.4">
      <c r="F5037" s="274"/>
    </row>
    <row r="5038" spans="6:6" ht="14.4">
      <c r="F5038" s="274"/>
    </row>
    <row r="5039" spans="6:6" ht="14.4">
      <c r="F5039" s="274"/>
    </row>
    <row r="5040" spans="6:6" ht="14.4">
      <c r="F5040" s="274"/>
    </row>
    <row r="5041" spans="6:6" ht="14.4">
      <c r="F5041" s="274"/>
    </row>
    <row r="5042" spans="6:6" ht="14.4">
      <c r="F5042" s="274"/>
    </row>
    <row r="5043" spans="6:6" ht="14.4">
      <c r="F5043" s="274"/>
    </row>
    <row r="5044" spans="6:6" ht="14.4">
      <c r="F5044" s="274"/>
    </row>
    <row r="5045" spans="6:6" ht="14.4">
      <c r="F5045" s="274"/>
    </row>
    <row r="5046" spans="6:6" ht="14.4">
      <c r="F5046" s="274"/>
    </row>
    <row r="5047" spans="6:6" ht="14.4">
      <c r="F5047" s="274"/>
    </row>
    <row r="5048" spans="6:6" ht="14.4">
      <c r="F5048" s="274"/>
    </row>
    <row r="5049" spans="6:6" ht="14.4">
      <c r="F5049" s="274"/>
    </row>
    <row r="5050" spans="6:6" ht="14.4">
      <c r="F5050" s="274"/>
    </row>
    <row r="5051" spans="6:6" ht="14.4">
      <c r="F5051" s="274"/>
    </row>
    <row r="5052" spans="6:6" ht="14.4">
      <c r="F5052" s="274"/>
    </row>
    <row r="5053" spans="6:6" ht="14.4">
      <c r="F5053" s="274"/>
    </row>
    <row r="5054" spans="6:6" ht="14.4">
      <c r="F5054" s="274"/>
    </row>
    <row r="5055" spans="6:6" ht="14.4">
      <c r="F5055" s="274"/>
    </row>
    <row r="5056" spans="6:6" ht="14.4">
      <c r="F5056" s="274"/>
    </row>
    <row r="5057" spans="6:6" ht="14.4">
      <c r="F5057" s="274"/>
    </row>
    <row r="5058" spans="6:6" ht="14.4">
      <c r="F5058" s="274"/>
    </row>
    <row r="5059" spans="6:6" ht="14.4">
      <c r="F5059" s="274"/>
    </row>
    <row r="5060" spans="6:6" ht="14.4">
      <c r="F5060" s="274"/>
    </row>
    <row r="5061" spans="6:6" ht="14.4">
      <c r="F5061" s="274"/>
    </row>
    <row r="5062" spans="6:6" ht="14.4">
      <c r="F5062" s="274"/>
    </row>
    <row r="5063" spans="6:6" ht="14.4">
      <c r="F5063" s="274"/>
    </row>
    <row r="5064" spans="6:6" ht="14.4">
      <c r="F5064" s="274"/>
    </row>
    <row r="5065" spans="6:6" ht="14.4">
      <c r="F5065" s="274"/>
    </row>
    <row r="5066" spans="6:6" ht="14.4">
      <c r="F5066" s="274"/>
    </row>
    <row r="5067" spans="6:6" ht="14.4">
      <c r="F5067" s="274"/>
    </row>
    <row r="5068" spans="6:6" ht="14.4">
      <c r="F5068" s="274"/>
    </row>
    <row r="5069" spans="6:6" ht="14.4">
      <c r="F5069" s="274"/>
    </row>
    <row r="5070" spans="6:6" ht="14.4">
      <c r="F5070" s="274"/>
    </row>
    <row r="5071" spans="6:6" ht="14.4">
      <c r="F5071" s="274"/>
    </row>
    <row r="5072" spans="6:6" ht="14.4">
      <c r="F5072" s="274"/>
    </row>
    <row r="5073" spans="6:6" ht="14.4">
      <c r="F5073" s="274"/>
    </row>
    <row r="5074" spans="6:6" ht="14.4">
      <c r="F5074" s="274"/>
    </row>
    <row r="5075" spans="6:6" ht="14.4">
      <c r="F5075" s="274"/>
    </row>
    <row r="5076" spans="6:6" ht="14.4">
      <c r="F5076" s="274"/>
    </row>
    <row r="5077" spans="6:6" ht="14.4">
      <c r="F5077" s="274"/>
    </row>
    <row r="5078" spans="6:6" ht="14.4">
      <c r="F5078" s="274"/>
    </row>
    <row r="5079" spans="6:6" ht="14.4">
      <c r="F5079" s="274"/>
    </row>
    <row r="5080" spans="6:6" ht="14.4">
      <c r="F5080" s="274"/>
    </row>
    <row r="5081" spans="6:6" ht="14.4">
      <c r="F5081" s="274"/>
    </row>
    <row r="5082" spans="6:6" ht="14.4">
      <c r="F5082" s="274"/>
    </row>
    <row r="5083" spans="6:6" ht="14.4">
      <c r="F5083" s="274"/>
    </row>
    <row r="5084" spans="6:6" ht="14.4">
      <c r="F5084" s="274"/>
    </row>
    <row r="5085" spans="6:6" ht="14.4">
      <c r="F5085" s="274"/>
    </row>
    <row r="5086" spans="6:6" ht="14.4">
      <c r="F5086" s="274"/>
    </row>
    <row r="5087" spans="6:6" ht="14.4">
      <c r="F5087" s="274"/>
    </row>
    <row r="5088" spans="6:6" ht="14.4">
      <c r="F5088" s="274"/>
    </row>
    <row r="5089" spans="6:6" ht="14.4">
      <c r="F5089" s="274"/>
    </row>
    <row r="5090" spans="6:6" ht="14.4">
      <c r="F5090" s="274"/>
    </row>
    <row r="5091" spans="6:6" ht="14.4">
      <c r="F5091" s="274"/>
    </row>
    <row r="5092" spans="6:6" ht="14.4">
      <c r="F5092" s="274"/>
    </row>
    <row r="5093" spans="6:6" ht="14.4">
      <c r="F5093" s="274"/>
    </row>
    <row r="5094" spans="6:6" ht="14.4">
      <c r="F5094" s="274"/>
    </row>
    <row r="5095" spans="6:6" ht="14.4">
      <c r="F5095" s="274"/>
    </row>
    <row r="5096" spans="6:6" ht="14.4">
      <c r="F5096" s="274"/>
    </row>
    <row r="5097" spans="6:6" ht="14.4">
      <c r="F5097" s="274"/>
    </row>
    <row r="5098" spans="6:6" ht="14.4">
      <c r="F5098" s="274"/>
    </row>
    <row r="5099" spans="6:6" ht="14.4">
      <c r="F5099" s="274"/>
    </row>
    <row r="5100" spans="6:6" ht="14.4">
      <c r="F5100" s="274"/>
    </row>
    <row r="5101" spans="6:6" ht="14.4">
      <c r="F5101" s="274"/>
    </row>
    <row r="5102" spans="6:6" ht="14.4">
      <c r="F5102" s="274"/>
    </row>
    <row r="5103" spans="6:6" ht="14.4">
      <c r="F5103" s="274"/>
    </row>
    <row r="5104" spans="6:6" ht="14.4">
      <c r="F5104" s="274"/>
    </row>
    <row r="5105" spans="6:6" ht="14.4">
      <c r="F5105" s="274"/>
    </row>
    <row r="5106" spans="6:6" ht="14.4">
      <c r="F5106" s="274"/>
    </row>
    <row r="5107" spans="6:6" ht="14.4">
      <c r="F5107" s="274"/>
    </row>
    <row r="5108" spans="6:6" ht="14.4">
      <c r="F5108" s="274"/>
    </row>
    <row r="5109" spans="6:6" ht="14.4">
      <c r="F5109" s="274"/>
    </row>
    <row r="5110" spans="6:6" ht="14.4">
      <c r="F5110" s="274"/>
    </row>
    <row r="5111" spans="6:6" ht="14.4">
      <c r="F5111" s="274"/>
    </row>
    <row r="5112" spans="6:6" ht="14.4">
      <c r="F5112" s="274"/>
    </row>
    <row r="5113" spans="6:6" ht="14.4">
      <c r="F5113" s="274"/>
    </row>
    <row r="5114" spans="6:6" ht="14.4">
      <c r="F5114" s="274"/>
    </row>
    <row r="5115" spans="6:6" ht="14.4">
      <c r="F5115" s="274"/>
    </row>
    <row r="5116" spans="6:6" ht="14.4">
      <c r="F5116" s="274"/>
    </row>
    <row r="5117" spans="6:6" ht="14.4">
      <c r="F5117" s="274"/>
    </row>
    <row r="5118" spans="6:6" ht="14.4">
      <c r="F5118" s="274"/>
    </row>
    <row r="5119" spans="6:6" ht="14.4">
      <c r="F5119" s="274"/>
    </row>
    <row r="5120" spans="6:6" ht="14.4">
      <c r="F5120" s="274"/>
    </row>
    <row r="5121" spans="6:6" ht="14.4">
      <c r="F5121" s="274"/>
    </row>
    <row r="5122" spans="6:6" ht="14.4">
      <c r="F5122" s="274"/>
    </row>
    <row r="5123" spans="6:6" ht="14.4">
      <c r="F5123" s="274"/>
    </row>
    <row r="5124" spans="6:6" ht="14.4">
      <c r="F5124" s="274"/>
    </row>
    <row r="5125" spans="6:6" ht="14.4">
      <c r="F5125" s="274"/>
    </row>
    <row r="5126" spans="6:6" ht="14.4">
      <c r="F5126" s="274"/>
    </row>
    <row r="5127" spans="6:6" ht="14.4">
      <c r="F5127" s="274"/>
    </row>
    <row r="5128" spans="6:6" ht="14.4">
      <c r="F5128" s="274"/>
    </row>
    <row r="5129" spans="6:6" ht="14.4">
      <c r="F5129" s="274"/>
    </row>
    <row r="5130" spans="6:6" ht="14.4">
      <c r="F5130" s="274"/>
    </row>
    <row r="5131" spans="6:6" ht="14.4">
      <c r="F5131" s="274"/>
    </row>
    <row r="5132" spans="6:6" ht="14.4">
      <c r="F5132" s="274"/>
    </row>
    <row r="5133" spans="6:6" ht="14.4">
      <c r="F5133" s="274"/>
    </row>
    <row r="5134" spans="6:6" ht="14.4">
      <c r="F5134" s="274"/>
    </row>
    <row r="5135" spans="6:6" ht="14.4">
      <c r="F5135" s="274"/>
    </row>
    <row r="5136" spans="6:6" ht="14.4">
      <c r="F5136" s="274"/>
    </row>
    <row r="5137" spans="6:6" ht="14.4">
      <c r="F5137" s="274"/>
    </row>
    <row r="5138" spans="6:6" ht="14.4">
      <c r="F5138" s="274"/>
    </row>
    <row r="5139" spans="6:6" ht="14.4">
      <c r="F5139" s="274"/>
    </row>
    <row r="5140" spans="6:6" ht="14.4">
      <c r="F5140" s="274"/>
    </row>
    <row r="5141" spans="6:6" ht="14.4">
      <c r="F5141" s="274"/>
    </row>
    <row r="5142" spans="6:6" ht="14.4">
      <c r="F5142" s="274"/>
    </row>
    <row r="5143" spans="6:6" ht="14.4">
      <c r="F5143" s="274"/>
    </row>
    <row r="5144" spans="6:6" ht="14.4">
      <c r="F5144" s="274"/>
    </row>
    <row r="5145" spans="6:6" ht="14.4">
      <c r="F5145" s="274"/>
    </row>
    <row r="5146" spans="6:6" ht="14.4">
      <c r="F5146" s="274"/>
    </row>
    <row r="5147" spans="6:6" ht="14.4">
      <c r="F5147" s="274"/>
    </row>
    <row r="5148" spans="6:6" ht="14.4">
      <c r="F5148" s="274"/>
    </row>
    <row r="5149" spans="6:6" ht="14.4">
      <c r="F5149" s="274"/>
    </row>
    <row r="5150" spans="6:6" ht="14.4">
      <c r="F5150" s="274"/>
    </row>
    <row r="5151" spans="6:6" ht="14.4">
      <c r="F5151" s="274"/>
    </row>
    <row r="5152" spans="6:6" ht="14.4">
      <c r="F5152" s="274"/>
    </row>
    <row r="5153" spans="6:6" ht="14.4">
      <c r="F5153" s="274"/>
    </row>
    <row r="5154" spans="6:6" ht="14.4">
      <c r="F5154" s="274"/>
    </row>
    <row r="5155" spans="6:6" ht="14.4">
      <c r="F5155" s="274"/>
    </row>
    <row r="5156" spans="6:6" ht="14.4">
      <c r="F5156" s="274"/>
    </row>
    <row r="5157" spans="6:6" ht="14.4">
      <c r="F5157" s="274"/>
    </row>
    <row r="5158" spans="6:6" ht="14.4">
      <c r="F5158" s="274"/>
    </row>
    <row r="5159" spans="6:6" ht="14.4">
      <c r="F5159" s="274"/>
    </row>
    <row r="5160" spans="6:6" ht="14.4">
      <c r="F5160" s="274"/>
    </row>
    <row r="5161" spans="6:6" ht="14.4">
      <c r="F5161" s="274"/>
    </row>
    <row r="5162" spans="6:6" ht="14.4">
      <c r="F5162" s="274"/>
    </row>
    <row r="5163" spans="6:6" ht="14.4">
      <c r="F5163" s="274"/>
    </row>
    <row r="5164" spans="6:6" ht="14.4">
      <c r="F5164" s="274"/>
    </row>
    <row r="5165" spans="6:6" ht="14.4">
      <c r="F5165" s="274"/>
    </row>
    <row r="5166" spans="6:6" ht="14.4">
      <c r="F5166" s="274"/>
    </row>
    <row r="5167" spans="6:6" ht="14.4">
      <c r="F5167" s="274"/>
    </row>
    <row r="5168" spans="6:6" ht="14.4">
      <c r="F5168" s="274"/>
    </row>
    <row r="5169" spans="6:6" ht="14.4">
      <c r="F5169" s="274"/>
    </row>
    <row r="5170" spans="6:6" ht="14.4">
      <c r="F5170" s="274"/>
    </row>
    <row r="5171" spans="6:6" ht="14.4">
      <c r="F5171" s="274"/>
    </row>
    <row r="5172" spans="6:6" ht="14.4">
      <c r="F5172" s="274"/>
    </row>
    <row r="5173" spans="6:6" ht="14.4">
      <c r="F5173" s="274"/>
    </row>
    <row r="5174" spans="6:6" ht="14.4">
      <c r="F5174" s="274"/>
    </row>
    <row r="5175" spans="6:6" ht="14.4">
      <c r="F5175" s="274"/>
    </row>
    <row r="5176" spans="6:6" ht="14.4">
      <c r="F5176" s="274"/>
    </row>
    <row r="5177" spans="6:6" ht="14.4">
      <c r="F5177" s="274"/>
    </row>
    <row r="5178" spans="6:6" ht="14.4">
      <c r="F5178" s="274"/>
    </row>
    <row r="5179" spans="6:6" ht="14.4">
      <c r="F5179" s="274"/>
    </row>
    <row r="5180" spans="6:6" ht="14.4">
      <c r="F5180" s="274"/>
    </row>
    <row r="5181" spans="6:6" ht="14.4">
      <c r="F5181" s="274"/>
    </row>
    <row r="5182" spans="6:6" ht="14.4">
      <c r="F5182" s="274"/>
    </row>
    <row r="5183" spans="6:6" ht="14.4">
      <c r="F5183" s="274"/>
    </row>
    <row r="5184" spans="6:6" ht="14.4">
      <c r="F5184" s="274"/>
    </row>
    <row r="5185" spans="6:6" ht="14.4">
      <c r="F5185" s="274"/>
    </row>
    <row r="5186" spans="6:6" ht="14.4">
      <c r="F5186" s="274"/>
    </row>
    <row r="5187" spans="6:6" ht="14.4">
      <c r="F5187" s="274"/>
    </row>
    <row r="5188" spans="6:6" ht="14.4">
      <c r="F5188" s="274"/>
    </row>
    <row r="5189" spans="6:6" ht="14.4">
      <c r="F5189" s="274"/>
    </row>
    <row r="5190" spans="6:6" ht="14.4">
      <c r="F5190" s="274"/>
    </row>
    <row r="5191" spans="6:6" ht="14.4">
      <c r="F5191" s="274"/>
    </row>
    <row r="5192" spans="6:6" ht="14.4">
      <c r="F5192" s="274"/>
    </row>
    <row r="5193" spans="6:6" ht="14.4">
      <c r="F5193" s="274"/>
    </row>
    <row r="5194" spans="6:6" ht="14.4">
      <c r="F5194" s="274"/>
    </row>
    <row r="5195" spans="6:6" ht="14.4">
      <c r="F5195" s="274"/>
    </row>
    <row r="5196" spans="6:6" ht="14.4">
      <c r="F5196" s="274"/>
    </row>
    <row r="5197" spans="6:6" ht="14.4">
      <c r="F5197" s="274"/>
    </row>
    <row r="5198" spans="6:6" ht="14.4">
      <c r="F5198" s="274"/>
    </row>
    <row r="5199" spans="6:6" ht="14.4">
      <c r="F5199" s="274"/>
    </row>
    <row r="5200" spans="6:6" ht="14.4">
      <c r="F5200" s="274"/>
    </row>
    <row r="5201" spans="6:6" ht="14.4">
      <c r="F5201" s="274"/>
    </row>
    <row r="5202" spans="6:6" ht="14.4">
      <c r="F5202" s="274"/>
    </row>
    <row r="5203" spans="6:6" ht="14.4">
      <c r="F5203" s="274"/>
    </row>
    <row r="5204" spans="6:6" ht="14.4">
      <c r="F5204" s="274"/>
    </row>
    <row r="5205" spans="6:6" ht="14.4">
      <c r="F5205" s="274"/>
    </row>
    <row r="5206" spans="6:6" ht="14.4">
      <c r="F5206" s="274"/>
    </row>
    <row r="5207" spans="6:6" ht="14.4">
      <c r="F5207" s="274"/>
    </row>
    <row r="5208" spans="6:6" ht="14.4">
      <c r="F5208" s="274"/>
    </row>
    <row r="5209" spans="6:6" ht="14.4">
      <c r="F5209" s="274"/>
    </row>
    <row r="5210" spans="6:6" ht="14.4">
      <c r="F5210" s="274"/>
    </row>
    <row r="5211" spans="6:6" ht="14.4">
      <c r="F5211" s="274"/>
    </row>
    <row r="5212" spans="6:6" ht="14.4">
      <c r="F5212" s="274"/>
    </row>
    <row r="5213" spans="6:6" ht="14.4">
      <c r="F5213" s="274"/>
    </row>
    <row r="5214" spans="6:6" ht="14.4">
      <c r="F5214" s="274"/>
    </row>
    <row r="5215" spans="6:6" ht="14.4">
      <c r="F5215" s="274"/>
    </row>
    <row r="5216" spans="6:6" ht="14.4">
      <c r="F5216" s="274"/>
    </row>
    <row r="5217" spans="6:6" ht="14.4">
      <c r="F5217" s="274"/>
    </row>
    <row r="5218" spans="6:6" ht="14.4">
      <c r="F5218" s="274"/>
    </row>
    <row r="5219" spans="6:6" ht="14.4">
      <c r="F5219" s="274"/>
    </row>
    <row r="5220" spans="6:6" ht="14.4">
      <c r="F5220" s="274"/>
    </row>
    <row r="5221" spans="6:6" ht="14.4">
      <c r="F5221" s="274"/>
    </row>
    <row r="5222" spans="6:6" ht="14.4">
      <c r="F5222" s="274"/>
    </row>
    <row r="5223" spans="6:6" ht="14.4">
      <c r="F5223" s="274"/>
    </row>
    <row r="5224" spans="6:6" ht="14.4">
      <c r="F5224" s="274"/>
    </row>
    <row r="5225" spans="6:6" ht="14.4">
      <c r="F5225" s="274"/>
    </row>
    <row r="5226" spans="6:6" ht="14.4">
      <c r="F5226" s="274"/>
    </row>
    <row r="5227" spans="6:6" ht="14.4">
      <c r="F5227" s="274"/>
    </row>
    <row r="5228" spans="6:6" ht="14.4">
      <c r="F5228" s="274"/>
    </row>
    <row r="5229" spans="6:6" ht="14.4">
      <c r="F5229" s="274"/>
    </row>
    <row r="5230" spans="6:6" ht="14.4">
      <c r="F5230" s="274"/>
    </row>
    <row r="5231" spans="6:6" ht="14.4">
      <c r="F5231" s="274"/>
    </row>
    <row r="5232" spans="6:6" ht="14.4">
      <c r="F5232" s="274"/>
    </row>
    <row r="5233" spans="6:6" ht="14.4">
      <c r="F5233" s="274"/>
    </row>
    <row r="5234" spans="6:6" ht="14.4">
      <c r="F5234" s="274"/>
    </row>
    <row r="5235" spans="6:6" ht="14.4">
      <c r="F5235" s="274"/>
    </row>
    <row r="5236" spans="6:6" ht="14.4">
      <c r="F5236" s="274"/>
    </row>
    <row r="5237" spans="6:6" ht="14.4">
      <c r="F5237" s="274"/>
    </row>
    <row r="5238" spans="6:6" ht="14.4">
      <c r="F5238" s="274"/>
    </row>
    <row r="5239" spans="6:6" ht="14.4">
      <c r="F5239" s="274"/>
    </row>
    <row r="5240" spans="6:6" ht="14.4">
      <c r="F5240" s="274"/>
    </row>
    <row r="5241" spans="6:6" ht="14.4">
      <c r="F5241" s="274"/>
    </row>
    <row r="5242" spans="6:6" ht="14.4">
      <c r="F5242" s="274"/>
    </row>
    <row r="5243" spans="6:6" ht="14.4">
      <c r="F5243" s="274"/>
    </row>
    <row r="5244" spans="6:6" ht="14.4">
      <c r="F5244" s="274"/>
    </row>
    <row r="5245" spans="6:6" ht="14.4">
      <c r="F5245" s="274"/>
    </row>
    <row r="5246" spans="6:6" ht="14.4">
      <c r="F5246" s="274"/>
    </row>
    <row r="5247" spans="6:6" ht="14.4">
      <c r="F5247" s="274"/>
    </row>
    <row r="5248" spans="6:6" ht="14.4">
      <c r="F5248" s="274"/>
    </row>
    <row r="5249" spans="6:6" ht="14.4">
      <c r="F5249" s="274"/>
    </row>
    <row r="5250" spans="6:6" ht="14.4">
      <c r="F5250" s="274"/>
    </row>
    <row r="5251" spans="6:6" ht="14.4">
      <c r="F5251" s="274"/>
    </row>
    <row r="5252" spans="6:6" ht="14.4">
      <c r="F5252" s="274"/>
    </row>
    <row r="5253" spans="6:6" ht="14.4">
      <c r="F5253" s="274"/>
    </row>
    <row r="5254" spans="6:6" ht="14.4">
      <c r="F5254" s="274"/>
    </row>
    <row r="5255" spans="6:6" ht="14.4">
      <c r="F5255" s="274"/>
    </row>
    <row r="5256" spans="6:6" ht="14.4">
      <c r="F5256" s="274"/>
    </row>
    <row r="5257" spans="6:6" ht="14.4">
      <c r="F5257" s="274"/>
    </row>
    <row r="5258" spans="6:6" ht="14.4">
      <c r="F5258" s="274"/>
    </row>
    <row r="5259" spans="6:6" ht="14.4">
      <c r="F5259" s="274"/>
    </row>
    <row r="5260" spans="6:6" ht="14.4">
      <c r="F5260" s="274"/>
    </row>
    <row r="5261" spans="6:6" ht="14.4">
      <c r="F5261" s="274"/>
    </row>
    <row r="5262" spans="6:6" ht="14.4">
      <c r="F5262" s="274"/>
    </row>
    <row r="5263" spans="6:6" ht="14.4">
      <c r="F5263" s="274"/>
    </row>
    <row r="5264" spans="6:6" ht="14.4">
      <c r="F5264" s="274"/>
    </row>
    <row r="5265" spans="6:6" ht="14.4">
      <c r="F5265" s="274"/>
    </row>
    <row r="5266" spans="6:6" ht="14.4">
      <c r="F5266" s="274"/>
    </row>
    <row r="5267" spans="6:6" ht="14.4">
      <c r="F5267" s="274"/>
    </row>
    <row r="5268" spans="6:6" ht="14.4">
      <c r="F5268" s="274"/>
    </row>
    <row r="5269" spans="6:6" ht="14.4">
      <c r="F5269" s="274"/>
    </row>
    <row r="5270" spans="6:6" ht="14.4">
      <c r="F5270" s="274"/>
    </row>
    <row r="5271" spans="6:6" ht="14.4">
      <c r="F5271" s="274"/>
    </row>
    <row r="5272" spans="6:6" ht="14.4">
      <c r="F5272" s="274"/>
    </row>
    <row r="5273" spans="6:6" ht="14.4">
      <c r="F5273" s="274"/>
    </row>
    <row r="5274" spans="6:6" ht="14.4">
      <c r="F5274" s="274"/>
    </row>
    <row r="5275" spans="6:6" ht="14.4">
      <c r="F5275" s="274"/>
    </row>
    <row r="5276" spans="6:6" ht="14.4">
      <c r="F5276" s="274"/>
    </row>
    <row r="5277" spans="6:6" ht="14.4">
      <c r="F5277" s="274"/>
    </row>
    <row r="5278" spans="6:6" ht="14.4">
      <c r="F5278" s="274"/>
    </row>
    <row r="5279" spans="6:6" ht="14.4">
      <c r="F5279" s="274"/>
    </row>
    <row r="5280" spans="6:6" ht="14.4">
      <c r="F5280" s="274"/>
    </row>
    <row r="5281" spans="6:6" ht="14.4">
      <c r="F5281" s="274"/>
    </row>
    <row r="5282" spans="6:6" ht="14.4">
      <c r="F5282" s="274"/>
    </row>
    <row r="5283" spans="6:6" ht="14.4">
      <c r="F5283" s="274"/>
    </row>
    <row r="5284" spans="6:6" ht="14.4">
      <c r="F5284" s="274"/>
    </row>
    <row r="5285" spans="6:6" ht="14.4">
      <c r="F5285" s="274"/>
    </row>
    <row r="5286" spans="6:6" ht="14.4">
      <c r="F5286" s="274"/>
    </row>
    <row r="5287" spans="6:6" ht="14.4">
      <c r="F5287" s="274"/>
    </row>
    <row r="5288" spans="6:6" ht="14.4">
      <c r="F5288" s="274"/>
    </row>
    <row r="5289" spans="6:6" ht="14.4">
      <c r="F5289" s="274"/>
    </row>
    <row r="5290" spans="6:6" ht="14.4">
      <c r="F5290" s="274"/>
    </row>
    <row r="5291" spans="6:6" ht="14.4">
      <c r="F5291" s="274"/>
    </row>
    <row r="5292" spans="6:6" ht="14.4">
      <c r="F5292" s="274"/>
    </row>
    <row r="5293" spans="6:6" ht="14.4">
      <c r="F5293" s="274"/>
    </row>
    <row r="5294" spans="6:6" ht="14.4">
      <c r="F5294" s="274"/>
    </row>
    <row r="5295" spans="6:6" ht="14.4">
      <c r="F5295" s="274"/>
    </row>
    <row r="5296" spans="6:6" ht="14.4">
      <c r="F5296" s="274"/>
    </row>
    <row r="5297" spans="6:6" ht="14.4">
      <c r="F5297" s="274"/>
    </row>
    <row r="5298" spans="6:6" ht="14.4">
      <c r="F5298" s="274"/>
    </row>
    <row r="5299" spans="6:6" ht="14.4">
      <c r="F5299" s="274"/>
    </row>
    <row r="5300" spans="6:6" ht="14.4">
      <c r="F5300" s="274"/>
    </row>
    <row r="5301" spans="6:6" ht="14.4">
      <c r="F5301" s="274"/>
    </row>
    <row r="5302" spans="6:6" ht="14.4">
      <c r="F5302" s="274"/>
    </row>
    <row r="5303" spans="6:6" ht="14.4">
      <c r="F5303" s="274"/>
    </row>
    <row r="5304" spans="6:6" ht="14.4">
      <c r="F5304" s="274"/>
    </row>
    <row r="5305" spans="6:6" ht="14.4">
      <c r="F5305" s="274"/>
    </row>
    <row r="5306" spans="6:6" ht="14.4">
      <c r="F5306" s="274"/>
    </row>
    <row r="5307" spans="6:6" ht="14.4">
      <c r="F5307" s="274"/>
    </row>
    <row r="5308" spans="6:6" ht="14.4">
      <c r="F5308" s="274"/>
    </row>
    <row r="5309" spans="6:6" ht="14.4">
      <c r="F5309" s="274"/>
    </row>
    <row r="5310" spans="6:6" ht="14.4">
      <c r="F5310" s="274"/>
    </row>
    <row r="5311" spans="6:6" ht="14.4">
      <c r="F5311" s="274"/>
    </row>
    <row r="5312" spans="6:6" ht="14.4">
      <c r="F5312" s="274"/>
    </row>
    <row r="5313" spans="6:6" ht="14.4">
      <c r="F5313" s="274"/>
    </row>
    <row r="5314" spans="6:6" ht="14.4">
      <c r="F5314" s="274"/>
    </row>
    <row r="5315" spans="6:6" ht="14.4">
      <c r="F5315" s="274"/>
    </row>
    <row r="5316" spans="6:6" ht="14.4">
      <c r="F5316" s="274"/>
    </row>
    <row r="5317" spans="6:6" ht="14.4">
      <c r="F5317" s="274"/>
    </row>
    <row r="5318" spans="6:6" ht="14.4">
      <c r="F5318" s="274"/>
    </row>
    <row r="5319" spans="6:6" ht="14.4">
      <c r="F5319" s="274"/>
    </row>
    <row r="5320" spans="6:6" ht="14.4">
      <c r="F5320" s="274"/>
    </row>
    <row r="5321" spans="6:6" ht="14.4">
      <c r="F5321" s="274"/>
    </row>
    <row r="5322" spans="6:6" ht="14.4">
      <c r="F5322" s="274"/>
    </row>
    <row r="5323" spans="6:6" ht="14.4">
      <c r="F5323" s="274"/>
    </row>
    <row r="5324" spans="6:6" ht="14.4">
      <c r="F5324" s="274"/>
    </row>
    <row r="5325" spans="6:6" ht="14.4">
      <c r="F5325" s="274"/>
    </row>
    <row r="5326" spans="6:6" ht="14.4">
      <c r="F5326" s="274"/>
    </row>
    <row r="5327" spans="6:6" ht="14.4">
      <c r="F5327" s="274"/>
    </row>
    <row r="5328" spans="6:6" ht="14.4">
      <c r="F5328" s="274"/>
    </row>
    <row r="5329" spans="6:6" ht="14.4">
      <c r="F5329" s="274"/>
    </row>
    <row r="5330" spans="6:6" ht="14.4">
      <c r="F5330" s="274"/>
    </row>
    <row r="5331" spans="6:6" ht="14.4">
      <c r="F5331" s="274"/>
    </row>
    <row r="5332" spans="6:6" ht="14.4">
      <c r="F5332" s="274"/>
    </row>
    <row r="5333" spans="6:6" ht="14.4">
      <c r="F5333" s="274"/>
    </row>
    <row r="5334" spans="6:6" ht="14.4">
      <c r="F5334" s="274"/>
    </row>
    <row r="5335" spans="6:6" ht="14.4">
      <c r="F5335" s="274"/>
    </row>
    <row r="5336" spans="6:6" ht="14.4">
      <c r="F5336" s="274"/>
    </row>
    <row r="5337" spans="6:6" ht="14.4">
      <c r="F5337" s="274"/>
    </row>
    <row r="5338" spans="6:6" ht="14.4">
      <c r="F5338" s="274"/>
    </row>
    <row r="5339" spans="6:6" ht="14.4">
      <c r="F5339" s="274"/>
    </row>
    <row r="5340" spans="6:6" ht="14.4">
      <c r="F5340" s="274"/>
    </row>
    <row r="5341" spans="6:6" ht="14.4">
      <c r="F5341" s="274"/>
    </row>
    <row r="5342" spans="6:6" ht="14.4">
      <c r="F5342" s="274"/>
    </row>
    <row r="5343" spans="6:6" ht="14.4">
      <c r="F5343" s="274"/>
    </row>
    <row r="5344" spans="6:6" ht="14.4">
      <c r="F5344" s="274"/>
    </row>
    <row r="5345" spans="6:6" ht="14.4">
      <c r="F5345" s="274"/>
    </row>
    <row r="5346" spans="6:6" ht="14.4">
      <c r="F5346" s="274"/>
    </row>
    <row r="5347" spans="6:6" ht="14.4">
      <c r="F5347" s="274"/>
    </row>
    <row r="5348" spans="6:6" ht="14.4">
      <c r="F5348" s="274"/>
    </row>
    <row r="5349" spans="6:6" ht="14.4">
      <c r="F5349" s="274"/>
    </row>
    <row r="5350" spans="6:6" ht="14.4">
      <c r="F5350" s="274"/>
    </row>
    <row r="5351" spans="6:6" ht="14.4">
      <c r="F5351" s="274"/>
    </row>
    <row r="5352" spans="6:6" ht="14.4">
      <c r="F5352" s="274"/>
    </row>
    <row r="5353" spans="6:6" ht="14.4">
      <c r="F5353" s="274"/>
    </row>
    <row r="5354" spans="6:6" ht="14.4">
      <c r="F5354" s="274"/>
    </row>
    <row r="5355" spans="6:6" ht="14.4">
      <c r="F5355" s="274"/>
    </row>
    <row r="5356" spans="6:6" ht="14.4">
      <c r="F5356" s="274"/>
    </row>
    <row r="5357" spans="6:6" ht="14.4">
      <c r="F5357" s="274"/>
    </row>
    <row r="5358" spans="6:6" ht="14.4">
      <c r="F5358" s="274"/>
    </row>
    <row r="5359" spans="6:6" ht="14.4">
      <c r="F5359" s="274"/>
    </row>
    <row r="5360" spans="6:6" ht="14.4">
      <c r="F5360" s="274"/>
    </row>
    <row r="5361" spans="6:6" ht="14.4">
      <c r="F5361" s="274"/>
    </row>
    <row r="5362" spans="6:6" ht="14.4">
      <c r="F5362" s="274"/>
    </row>
    <row r="5363" spans="6:6" ht="14.4">
      <c r="F5363" s="274"/>
    </row>
    <row r="5364" spans="6:6" ht="14.4">
      <c r="F5364" s="274"/>
    </row>
    <row r="5365" spans="6:6" ht="14.4">
      <c r="F5365" s="274"/>
    </row>
    <row r="5366" spans="6:6" ht="14.4">
      <c r="F5366" s="274"/>
    </row>
    <row r="5367" spans="6:6" ht="14.4">
      <c r="F5367" s="274"/>
    </row>
    <row r="5368" spans="6:6" ht="14.4">
      <c r="F5368" s="274"/>
    </row>
    <row r="5369" spans="6:6" ht="14.4">
      <c r="F5369" s="274"/>
    </row>
    <row r="5370" spans="6:6" ht="14.4">
      <c r="F5370" s="274"/>
    </row>
    <row r="5371" spans="6:6" ht="14.4">
      <c r="F5371" s="274"/>
    </row>
    <row r="5372" spans="6:6" ht="14.4">
      <c r="F5372" s="274"/>
    </row>
    <row r="5373" spans="6:6" ht="14.4">
      <c r="F5373" s="274"/>
    </row>
    <row r="5374" spans="6:6" ht="14.4">
      <c r="F5374" s="274"/>
    </row>
    <row r="5375" spans="6:6" ht="14.4">
      <c r="F5375" s="274"/>
    </row>
    <row r="5376" spans="6:6" ht="14.4">
      <c r="F5376" s="274"/>
    </row>
    <row r="5377" spans="6:6" ht="14.4">
      <c r="F5377" s="274"/>
    </row>
    <row r="5378" spans="6:6" ht="14.4">
      <c r="F5378" s="274"/>
    </row>
    <row r="5379" spans="6:6" ht="14.4">
      <c r="F5379" s="274"/>
    </row>
    <row r="5380" spans="6:6" ht="14.4">
      <c r="F5380" s="274"/>
    </row>
    <row r="5381" spans="6:6" ht="14.4">
      <c r="F5381" s="274"/>
    </row>
    <row r="5382" spans="6:6" ht="14.4">
      <c r="F5382" s="274"/>
    </row>
    <row r="5383" spans="6:6" ht="14.4">
      <c r="F5383" s="274"/>
    </row>
    <row r="5384" spans="6:6" ht="14.4">
      <c r="F5384" s="274"/>
    </row>
    <row r="5385" spans="6:6" ht="14.4">
      <c r="F5385" s="274"/>
    </row>
    <row r="5386" spans="6:6" ht="14.4">
      <c r="F5386" s="274"/>
    </row>
    <row r="5387" spans="6:6" ht="14.4">
      <c r="F5387" s="274"/>
    </row>
    <row r="5388" spans="6:6" ht="14.4">
      <c r="F5388" s="274"/>
    </row>
    <row r="5389" spans="6:6" ht="14.4">
      <c r="F5389" s="274"/>
    </row>
    <row r="5390" spans="6:6" ht="14.4">
      <c r="F5390" s="274"/>
    </row>
    <row r="5391" spans="6:6" ht="14.4">
      <c r="F5391" s="274"/>
    </row>
    <row r="5392" spans="6:6" ht="14.4">
      <c r="F5392" s="274"/>
    </row>
    <row r="5393" spans="6:6" ht="14.4">
      <c r="F5393" s="274"/>
    </row>
    <row r="5394" spans="6:6" ht="14.4">
      <c r="F5394" s="274"/>
    </row>
    <row r="5395" spans="6:6" ht="14.4">
      <c r="F5395" s="274"/>
    </row>
    <row r="5396" spans="6:6" ht="14.4">
      <c r="F5396" s="274"/>
    </row>
    <row r="5397" spans="6:6" ht="14.4">
      <c r="F5397" s="274"/>
    </row>
    <row r="5398" spans="6:6" ht="14.4">
      <c r="F5398" s="274"/>
    </row>
    <row r="5399" spans="6:6" ht="14.4">
      <c r="F5399" s="274"/>
    </row>
    <row r="5400" spans="6:6" ht="14.4">
      <c r="F5400" s="274"/>
    </row>
    <row r="5401" spans="6:6" ht="14.4">
      <c r="F5401" s="274"/>
    </row>
    <row r="5402" spans="6:6" ht="14.4">
      <c r="F5402" s="274"/>
    </row>
    <row r="5403" spans="6:6" ht="14.4">
      <c r="F5403" s="274"/>
    </row>
    <row r="5404" spans="6:6" ht="14.4">
      <c r="F5404" s="274"/>
    </row>
    <row r="5405" spans="6:6" ht="14.4">
      <c r="F5405" s="274"/>
    </row>
    <row r="5406" spans="6:6" ht="14.4">
      <c r="F5406" s="274"/>
    </row>
    <row r="5407" spans="6:6" ht="14.4">
      <c r="F5407" s="274"/>
    </row>
    <row r="5408" spans="6:6" ht="14.4">
      <c r="F5408" s="274"/>
    </row>
    <row r="5409" spans="6:6" ht="14.4">
      <c r="F5409" s="274"/>
    </row>
    <row r="5410" spans="6:6" ht="14.4">
      <c r="F5410" s="274"/>
    </row>
    <row r="5411" spans="6:6" ht="14.4">
      <c r="F5411" s="274"/>
    </row>
    <row r="5412" spans="6:6" ht="14.4">
      <c r="F5412" s="274"/>
    </row>
    <row r="5413" spans="6:6" ht="14.4">
      <c r="F5413" s="274"/>
    </row>
    <row r="5414" spans="6:6" ht="14.4">
      <c r="F5414" s="274"/>
    </row>
    <row r="5415" spans="6:6" ht="14.4">
      <c r="F5415" s="274"/>
    </row>
    <row r="5416" spans="6:6" ht="14.4">
      <c r="F5416" s="274"/>
    </row>
    <row r="5417" spans="6:6" ht="14.4">
      <c r="F5417" s="274"/>
    </row>
    <row r="5418" spans="6:6" ht="14.4">
      <c r="F5418" s="274"/>
    </row>
    <row r="5419" spans="6:6" ht="14.4">
      <c r="F5419" s="274"/>
    </row>
    <row r="5420" spans="6:6" ht="14.4">
      <c r="F5420" s="274"/>
    </row>
    <row r="5421" spans="6:6" ht="14.4">
      <c r="F5421" s="274"/>
    </row>
    <row r="5422" spans="6:6" ht="14.4">
      <c r="F5422" s="274"/>
    </row>
    <row r="5423" spans="6:6" ht="14.4">
      <c r="F5423" s="274"/>
    </row>
    <row r="5424" spans="6:6" ht="14.4">
      <c r="F5424" s="274"/>
    </row>
    <row r="5425" spans="6:6" ht="14.4">
      <c r="F5425" s="274"/>
    </row>
    <row r="5426" spans="6:6" ht="14.4">
      <c r="F5426" s="274"/>
    </row>
    <row r="5427" spans="6:6" ht="14.4">
      <c r="F5427" s="274"/>
    </row>
    <row r="5428" spans="6:6" ht="14.4">
      <c r="F5428" s="274"/>
    </row>
    <row r="5429" spans="6:6" ht="14.4">
      <c r="F5429" s="274"/>
    </row>
    <row r="5430" spans="6:6" ht="14.4">
      <c r="F5430" s="274"/>
    </row>
    <row r="5431" spans="6:6" ht="14.4">
      <c r="F5431" s="274"/>
    </row>
    <row r="5432" spans="6:6" ht="14.4">
      <c r="F5432" s="274"/>
    </row>
    <row r="5433" spans="6:6" ht="14.4">
      <c r="F5433" s="274"/>
    </row>
    <row r="5434" spans="6:6" ht="14.4">
      <c r="F5434" s="274"/>
    </row>
    <row r="5435" spans="6:6" ht="14.4">
      <c r="F5435" s="274"/>
    </row>
    <row r="5436" spans="6:6" ht="14.4">
      <c r="F5436" s="274"/>
    </row>
    <row r="5437" spans="6:6" ht="14.4">
      <c r="F5437" s="274"/>
    </row>
    <row r="5438" spans="6:6" ht="14.4">
      <c r="F5438" s="274"/>
    </row>
    <row r="5439" spans="6:6" ht="14.4">
      <c r="F5439" s="274"/>
    </row>
    <row r="5440" spans="6:6" ht="14.4">
      <c r="F5440" s="274"/>
    </row>
    <row r="5441" spans="6:6" ht="14.4">
      <c r="F5441" s="274"/>
    </row>
    <row r="5442" spans="6:6" ht="14.4">
      <c r="F5442" s="274"/>
    </row>
    <row r="5443" spans="6:6" ht="14.4">
      <c r="F5443" s="274"/>
    </row>
    <row r="5444" spans="6:6" ht="14.4">
      <c r="F5444" s="274"/>
    </row>
    <row r="5445" spans="6:6" ht="14.4">
      <c r="F5445" s="274"/>
    </row>
    <row r="5446" spans="6:6" ht="14.4">
      <c r="F5446" s="274"/>
    </row>
    <row r="5447" spans="6:6" ht="14.4">
      <c r="F5447" s="274"/>
    </row>
    <row r="5448" spans="6:6" ht="14.4">
      <c r="F5448" s="274"/>
    </row>
    <row r="5449" spans="6:6" ht="14.4">
      <c r="F5449" s="274"/>
    </row>
    <row r="5450" spans="6:6" ht="14.4">
      <c r="F5450" s="274"/>
    </row>
    <row r="5451" spans="6:6" ht="14.4">
      <c r="F5451" s="274"/>
    </row>
    <row r="5452" spans="6:6" ht="14.4">
      <c r="F5452" s="274"/>
    </row>
    <row r="5453" spans="6:6" ht="14.4">
      <c r="F5453" s="274"/>
    </row>
    <row r="5454" spans="6:6" ht="14.4">
      <c r="F5454" s="274"/>
    </row>
    <row r="5455" spans="6:6" ht="14.4">
      <c r="F5455" s="274"/>
    </row>
    <row r="5456" spans="6:6" ht="14.4">
      <c r="F5456" s="274"/>
    </row>
    <row r="5457" spans="6:6" ht="14.4">
      <c r="F5457" s="274"/>
    </row>
    <row r="5458" spans="6:6" ht="14.4">
      <c r="F5458" s="274"/>
    </row>
    <row r="5459" spans="6:6" ht="14.4">
      <c r="F5459" s="274"/>
    </row>
    <row r="5460" spans="6:6" ht="14.4">
      <c r="F5460" s="274"/>
    </row>
    <row r="5461" spans="6:6" ht="14.4">
      <c r="F5461" s="274"/>
    </row>
    <row r="5462" spans="6:6" ht="14.4">
      <c r="F5462" s="274"/>
    </row>
    <row r="5463" spans="6:6" ht="14.4">
      <c r="F5463" s="274"/>
    </row>
    <row r="5464" spans="6:6" ht="14.4">
      <c r="F5464" s="274"/>
    </row>
    <row r="5465" spans="6:6" ht="14.4">
      <c r="F5465" s="274"/>
    </row>
    <row r="5466" spans="6:6" ht="14.4">
      <c r="F5466" s="274"/>
    </row>
    <row r="5467" spans="6:6" ht="14.4">
      <c r="F5467" s="274"/>
    </row>
    <row r="5468" spans="6:6" ht="14.4">
      <c r="F5468" s="274"/>
    </row>
    <row r="5469" spans="6:6" ht="14.4">
      <c r="F5469" s="274"/>
    </row>
    <row r="5470" spans="6:6" ht="14.4">
      <c r="F5470" s="274"/>
    </row>
    <row r="5471" spans="6:6" ht="14.4">
      <c r="F5471" s="274"/>
    </row>
    <row r="5472" spans="6:6" ht="14.4">
      <c r="F5472" s="274"/>
    </row>
    <row r="5473" spans="6:6" ht="14.4">
      <c r="F5473" s="274"/>
    </row>
    <row r="5474" spans="6:6" ht="14.4">
      <c r="F5474" s="274"/>
    </row>
    <row r="5475" spans="6:6" ht="14.4">
      <c r="F5475" s="274"/>
    </row>
    <row r="5476" spans="6:6" ht="14.4">
      <c r="F5476" s="274"/>
    </row>
    <row r="5477" spans="6:6" ht="14.4">
      <c r="F5477" s="274"/>
    </row>
    <row r="5478" spans="6:6" ht="14.4">
      <c r="F5478" s="274"/>
    </row>
    <row r="5479" spans="6:6" ht="14.4">
      <c r="F5479" s="274"/>
    </row>
    <row r="5480" spans="6:6" ht="14.4">
      <c r="F5480" s="274"/>
    </row>
    <row r="5481" spans="6:6" ht="14.4">
      <c r="F5481" s="274"/>
    </row>
    <row r="5482" spans="6:6" ht="14.4">
      <c r="F5482" s="274"/>
    </row>
    <row r="5483" spans="6:6" ht="14.4">
      <c r="F5483" s="274"/>
    </row>
    <row r="5484" spans="6:6" ht="14.4">
      <c r="F5484" s="274"/>
    </row>
    <row r="5485" spans="6:6" ht="14.4">
      <c r="F5485" s="274"/>
    </row>
    <row r="5486" spans="6:6" ht="14.4">
      <c r="F5486" s="274"/>
    </row>
    <row r="5487" spans="6:6" ht="14.4">
      <c r="F5487" s="274"/>
    </row>
    <row r="5488" spans="6:6" ht="14.4">
      <c r="F5488" s="274"/>
    </row>
    <row r="5489" spans="6:6" ht="14.4">
      <c r="F5489" s="274"/>
    </row>
    <row r="5490" spans="6:6" ht="14.4">
      <c r="F5490" s="274"/>
    </row>
    <row r="5491" spans="6:6" ht="14.4">
      <c r="F5491" s="274"/>
    </row>
    <row r="5492" spans="6:6" ht="14.4">
      <c r="F5492" s="274"/>
    </row>
    <row r="5493" spans="6:6" ht="14.4">
      <c r="F5493" s="274"/>
    </row>
    <row r="5494" spans="6:6" ht="14.4">
      <c r="F5494" s="274"/>
    </row>
    <row r="5495" spans="6:6" ht="14.4">
      <c r="F5495" s="274"/>
    </row>
    <row r="5496" spans="6:6" ht="14.4">
      <c r="F5496" s="274"/>
    </row>
    <row r="5497" spans="6:6" ht="14.4">
      <c r="F5497" s="274"/>
    </row>
    <row r="5498" spans="6:6" ht="14.4">
      <c r="F5498" s="274"/>
    </row>
    <row r="5499" spans="6:6" ht="14.4">
      <c r="F5499" s="274"/>
    </row>
    <row r="5500" spans="6:6" ht="14.4">
      <c r="F5500" s="274"/>
    </row>
    <row r="5501" spans="6:6" ht="14.4">
      <c r="F5501" s="274"/>
    </row>
    <row r="5502" spans="6:6" ht="14.4">
      <c r="F5502" s="274"/>
    </row>
    <row r="5503" spans="6:6" ht="14.4">
      <c r="F5503" s="274"/>
    </row>
    <row r="5504" spans="6:6" ht="14.4">
      <c r="F5504" s="274"/>
    </row>
    <row r="5505" spans="6:6" ht="14.4">
      <c r="F5505" s="274"/>
    </row>
    <row r="5506" spans="6:6" ht="14.4">
      <c r="F5506" s="274"/>
    </row>
    <row r="5507" spans="6:6" ht="14.4">
      <c r="F5507" s="274"/>
    </row>
    <row r="5508" spans="6:6" ht="14.4">
      <c r="F5508" s="274"/>
    </row>
    <row r="5509" spans="6:6" ht="14.4">
      <c r="F5509" s="274"/>
    </row>
    <row r="5510" spans="6:6" ht="14.4">
      <c r="F5510" s="274"/>
    </row>
    <row r="5511" spans="6:6" ht="14.4">
      <c r="F5511" s="274"/>
    </row>
    <row r="5512" spans="6:6" ht="14.4">
      <c r="F5512" s="274"/>
    </row>
    <row r="5513" spans="6:6" ht="14.4">
      <c r="F5513" s="274"/>
    </row>
    <row r="5514" spans="6:6" ht="14.4">
      <c r="F5514" s="274"/>
    </row>
    <row r="5515" spans="6:6" ht="14.4">
      <c r="F5515" s="274"/>
    </row>
    <row r="5516" spans="6:6" ht="14.4">
      <c r="F5516" s="274"/>
    </row>
    <row r="5517" spans="6:6" ht="14.4">
      <c r="F5517" s="274"/>
    </row>
    <row r="5518" spans="6:6" ht="14.4">
      <c r="F5518" s="274"/>
    </row>
    <row r="5519" spans="6:6" ht="14.4">
      <c r="F5519" s="274"/>
    </row>
    <row r="5520" spans="6:6" ht="14.4">
      <c r="F5520" s="274"/>
    </row>
    <row r="5521" spans="6:6" ht="14.4">
      <c r="F5521" s="274"/>
    </row>
    <row r="5522" spans="6:6" ht="14.4">
      <c r="F5522" s="274"/>
    </row>
    <row r="5523" spans="6:6" ht="14.4">
      <c r="F5523" s="274"/>
    </row>
    <row r="5524" spans="6:6" ht="14.4">
      <c r="F5524" s="274"/>
    </row>
    <row r="5525" spans="6:6" ht="14.4">
      <c r="F5525" s="274"/>
    </row>
    <row r="5526" spans="6:6" ht="14.4">
      <c r="F5526" s="274"/>
    </row>
    <row r="5527" spans="6:6" ht="14.4">
      <c r="F5527" s="274"/>
    </row>
    <row r="5528" spans="6:6" ht="14.4">
      <c r="F5528" s="274"/>
    </row>
    <row r="5529" spans="6:6" ht="14.4">
      <c r="F5529" s="274"/>
    </row>
    <row r="5530" spans="6:6" ht="14.4">
      <c r="F5530" s="274"/>
    </row>
    <row r="5531" spans="6:6" ht="14.4">
      <c r="F5531" s="274"/>
    </row>
    <row r="5532" spans="6:6" ht="14.4">
      <c r="F5532" s="274"/>
    </row>
    <row r="5533" spans="6:6" ht="14.4">
      <c r="F5533" s="274"/>
    </row>
    <row r="5534" spans="6:6" ht="14.4">
      <c r="F5534" s="274"/>
    </row>
    <row r="5535" spans="6:6" ht="14.4">
      <c r="F5535" s="274"/>
    </row>
    <row r="5536" spans="6:6" ht="14.4">
      <c r="F5536" s="274"/>
    </row>
    <row r="5537" spans="6:6" ht="14.4">
      <c r="F5537" s="274"/>
    </row>
    <row r="5538" spans="6:6" ht="14.4">
      <c r="F5538" s="274"/>
    </row>
    <row r="5539" spans="6:6" ht="14.4">
      <c r="F5539" s="274"/>
    </row>
    <row r="5540" spans="6:6" ht="14.4">
      <c r="F5540" s="274"/>
    </row>
    <row r="5541" spans="6:6" ht="14.4">
      <c r="F5541" s="274"/>
    </row>
    <row r="5542" spans="6:6" ht="14.4">
      <c r="F5542" s="274"/>
    </row>
    <row r="5543" spans="6:6" ht="14.4">
      <c r="F5543" s="274"/>
    </row>
    <row r="5544" spans="6:6" ht="14.4">
      <c r="F5544" s="274"/>
    </row>
    <row r="5545" spans="6:6" ht="14.4">
      <c r="F5545" s="274"/>
    </row>
    <row r="5546" spans="6:6" ht="14.4">
      <c r="F5546" s="274"/>
    </row>
    <row r="5547" spans="6:6" ht="14.4">
      <c r="F5547" s="274"/>
    </row>
    <row r="5548" spans="6:6" ht="14.4">
      <c r="F5548" s="274"/>
    </row>
    <row r="5549" spans="6:6" ht="14.4">
      <c r="F5549" s="274"/>
    </row>
    <row r="5550" spans="6:6" ht="14.4">
      <c r="F5550" s="274"/>
    </row>
    <row r="5551" spans="6:6" ht="14.4">
      <c r="F5551" s="274"/>
    </row>
    <row r="5552" spans="6:6" ht="14.4">
      <c r="F5552" s="274"/>
    </row>
    <row r="5553" spans="6:6" ht="14.4">
      <c r="F5553" s="274"/>
    </row>
    <row r="5554" spans="6:6" ht="14.4">
      <c r="F5554" s="274"/>
    </row>
    <row r="5555" spans="6:6" ht="14.4">
      <c r="F5555" s="274"/>
    </row>
    <row r="5556" spans="6:6" ht="14.4">
      <c r="F5556" s="274"/>
    </row>
    <row r="5557" spans="6:6" ht="14.4">
      <c r="F5557" s="274"/>
    </row>
    <row r="5558" spans="6:6" ht="14.4">
      <c r="F5558" s="274"/>
    </row>
    <row r="5559" spans="6:6" ht="14.4">
      <c r="F5559" s="274"/>
    </row>
    <row r="5560" spans="6:6" ht="14.4">
      <c r="F5560" s="274"/>
    </row>
    <row r="5561" spans="6:6" ht="14.4">
      <c r="F5561" s="274"/>
    </row>
    <row r="5562" spans="6:6" ht="14.4">
      <c r="F5562" s="274"/>
    </row>
    <row r="5563" spans="6:6" ht="14.4">
      <c r="F5563" s="274"/>
    </row>
    <row r="5564" spans="6:6" ht="14.4">
      <c r="F5564" s="274"/>
    </row>
    <row r="5565" spans="6:6" ht="14.4">
      <c r="F5565" s="274"/>
    </row>
    <row r="5566" spans="6:6" ht="14.4">
      <c r="F5566" s="274"/>
    </row>
    <row r="5567" spans="6:6" ht="14.4">
      <c r="F5567" s="274"/>
    </row>
    <row r="5568" spans="6:6" ht="14.4">
      <c r="F5568" s="274"/>
    </row>
    <row r="5569" spans="6:6" ht="14.4">
      <c r="F5569" s="274"/>
    </row>
    <row r="5570" spans="6:6" ht="14.4">
      <c r="F5570" s="274"/>
    </row>
    <row r="5571" spans="6:6" ht="14.4">
      <c r="F5571" s="274"/>
    </row>
    <row r="5572" spans="6:6" ht="14.4">
      <c r="F5572" s="274"/>
    </row>
    <row r="5573" spans="6:6" ht="14.4">
      <c r="F5573" s="274"/>
    </row>
    <row r="5574" spans="6:6" ht="14.4">
      <c r="F5574" s="274"/>
    </row>
    <row r="5575" spans="6:6" ht="14.4">
      <c r="F5575" s="274"/>
    </row>
    <row r="5576" spans="6:6" ht="14.4">
      <c r="F5576" s="274"/>
    </row>
    <row r="5577" spans="6:6" ht="14.4">
      <c r="F5577" s="274"/>
    </row>
    <row r="5578" spans="6:6" ht="14.4">
      <c r="F5578" s="274"/>
    </row>
    <row r="5579" spans="6:6" ht="14.4">
      <c r="F5579" s="274"/>
    </row>
    <row r="5580" spans="6:6" ht="14.4">
      <c r="F5580" s="274"/>
    </row>
    <row r="5581" spans="6:6" ht="14.4">
      <c r="F5581" s="274"/>
    </row>
    <row r="5582" spans="6:6" ht="14.4">
      <c r="F5582" s="274"/>
    </row>
    <row r="5583" spans="6:6" ht="14.4">
      <c r="F5583" s="274"/>
    </row>
    <row r="5584" spans="6:6" ht="14.4">
      <c r="F5584" s="274"/>
    </row>
    <row r="5585" spans="6:6" ht="14.4">
      <c r="F5585" s="274"/>
    </row>
    <row r="5586" spans="6:6" ht="14.4">
      <c r="F5586" s="274"/>
    </row>
    <row r="5587" spans="6:6" ht="14.4">
      <c r="F5587" s="274"/>
    </row>
    <row r="5588" spans="6:6" ht="14.4">
      <c r="F5588" s="274"/>
    </row>
    <row r="5589" spans="6:6" ht="14.4">
      <c r="F5589" s="274"/>
    </row>
    <row r="5590" spans="6:6" ht="14.4">
      <c r="F5590" s="274"/>
    </row>
    <row r="5591" spans="6:6" ht="14.4">
      <c r="F5591" s="274"/>
    </row>
    <row r="5592" spans="6:6" ht="14.4">
      <c r="F5592" s="274"/>
    </row>
    <row r="5593" spans="6:6" ht="14.4">
      <c r="F5593" s="274"/>
    </row>
    <row r="5594" spans="6:6" ht="14.4">
      <c r="F5594" s="274"/>
    </row>
    <row r="5595" spans="6:6" ht="14.4">
      <c r="F5595" s="274"/>
    </row>
    <row r="5596" spans="6:6" ht="14.4">
      <c r="F5596" s="274"/>
    </row>
    <row r="5597" spans="6:6" ht="14.4">
      <c r="F5597" s="274"/>
    </row>
    <row r="5598" spans="6:6" ht="14.4">
      <c r="F5598" s="274"/>
    </row>
    <row r="5599" spans="6:6" ht="14.4">
      <c r="F5599" s="274"/>
    </row>
    <row r="5600" spans="6:6" ht="14.4">
      <c r="F5600" s="274"/>
    </row>
    <row r="5601" spans="6:6" ht="14.4">
      <c r="F5601" s="274"/>
    </row>
    <row r="5602" spans="6:6" ht="14.4">
      <c r="F5602" s="274"/>
    </row>
    <row r="5603" spans="6:6" ht="14.4">
      <c r="F5603" s="274"/>
    </row>
    <row r="5604" spans="6:6" ht="14.4">
      <c r="F5604" s="274"/>
    </row>
    <row r="5605" spans="6:6" ht="14.4">
      <c r="F5605" s="274"/>
    </row>
    <row r="5606" spans="6:6" ht="14.4">
      <c r="F5606" s="274"/>
    </row>
    <row r="5607" spans="6:6" ht="14.4">
      <c r="F5607" s="274"/>
    </row>
    <row r="5608" spans="6:6" ht="14.4">
      <c r="F5608" s="274"/>
    </row>
    <row r="5609" spans="6:6" ht="14.4">
      <c r="F5609" s="274"/>
    </row>
    <row r="5610" spans="6:6" ht="14.4">
      <c r="F5610" s="274"/>
    </row>
    <row r="5611" spans="6:6" ht="14.4">
      <c r="F5611" s="274"/>
    </row>
    <row r="5612" spans="6:6" ht="14.4">
      <c r="F5612" s="274"/>
    </row>
    <row r="5613" spans="6:6" ht="14.4">
      <c r="F5613" s="274"/>
    </row>
    <row r="5614" spans="6:6" ht="14.4">
      <c r="F5614" s="274"/>
    </row>
    <row r="5615" spans="6:6" ht="14.4">
      <c r="F5615" s="274"/>
    </row>
    <row r="5616" spans="6:6" ht="14.4">
      <c r="F5616" s="274"/>
    </row>
    <row r="5617" spans="6:6" ht="14.4">
      <c r="F5617" s="274"/>
    </row>
    <row r="5618" spans="6:6" ht="14.4">
      <c r="F5618" s="274"/>
    </row>
    <row r="5619" spans="6:6" ht="14.4">
      <c r="F5619" s="274"/>
    </row>
    <row r="5620" spans="6:6" ht="14.4">
      <c r="F5620" s="274"/>
    </row>
    <row r="5621" spans="6:6" ht="14.4">
      <c r="F5621" s="274"/>
    </row>
    <row r="5622" spans="6:6" ht="14.4">
      <c r="F5622" s="274"/>
    </row>
    <row r="5623" spans="6:6" ht="14.4">
      <c r="F5623" s="274"/>
    </row>
    <row r="5624" spans="6:6" ht="14.4">
      <c r="F5624" s="274"/>
    </row>
    <row r="5625" spans="6:6" ht="14.4">
      <c r="F5625" s="274"/>
    </row>
    <row r="5626" spans="6:6" ht="14.4">
      <c r="F5626" s="274"/>
    </row>
    <row r="5627" spans="6:6" ht="14.4">
      <c r="F5627" s="274"/>
    </row>
    <row r="5628" spans="6:6" ht="14.4">
      <c r="F5628" s="274"/>
    </row>
    <row r="5629" spans="6:6" ht="14.4">
      <c r="F5629" s="274"/>
    </row>
    <row r="5630" spans="6:6" ht="14.4">
      <c r="F5630" s="274"/>
    </row>
    <row r="5631" spans="6:6" ht="14.4">
      <c r="F5631" s="274"/>
    </row>
    <row r="5632" spans="6:6" ht="14.4">
      <c r="F5632" s="274"/>
    </row>
    <row r="5633" spans="6:6" ht="14.4">
      <c r="F5633" s="274"/>
    </row>
    <row r="5634" spans="6:6" ht="14.4">
      <c r="F5634" s="274"/>
    </row>
    <row r="5635" spans="6:6" ht="14.4">
      <c r="F5635" s="274"/>
    </row>
    <row r="5636" spans="6:6" ht="14.4">
      <c r="F5636" s="274"/>
    </row>
    <row r="5637" spans="6:6" ht="14.4">
      <c r="F5637" s="274"/>
    </row>
    <row r="5638" spans="6:6" ht="14.4">
      <c r="F5638" s="274"/>
    </row>
    <row r="5639" spans="6:6" ht="14.4">
      <c r="F5639" s="274"/>
    </row>
    <row r="5640" spans="6:6" ht="14.4">
      <c r="F5640" s="274"/>
    </row>
    <row r="5641" spans="6:6" ht="14.4">
      <c r="F5641" s="274"/>
    </row>
    <row r="5642" spans="6:6" ht="14.4">
      <c r="F5642" s="274"/>
    </row>
    <row r="5643" spans="6:6" ht="14.4">
      <c r="F5643" s="274"/>
    </row>
    <row r="5644" spans="6:6" ht="14.4">
      <c r="F5644" s="274"/>
    </row>
    <row r="5645" spans="6:6" ht="14.4">
      <c r="F5645" s="274"/>
    </row>
    <row r="5646" spans="6:6" ht="14.4">
      <c r="F5646" s="274"/>
    </row>
    <row r="5647" spans="6:6" ht="14.4">
      <c r="F5647" s="274"/>
    </row>
    <row r="5648" spans="6:6" ht="14.4">
      <c r="F5648" s="274"/>
    </row>
    <row r="5649" spans="6:6" ht="14.4">
      <c r="F5649" s="274"/>
    </row>
    <row r="5650" spans="6:6" ht="14.4">
      <c r="F5650" s="274"/>
    </row>
    <row r="5651" spans="6:6" ht="14.4">
      <c r="F5651" s="274"/>
    </row>
    <row r="5652" spans="6:6" ht="14.4">
      <c r="F5652" s="274"/>
    </row>
    <row r="5653" spans="6:6" ht="14.4">
      <c r="F5653" s="274"/>
    </row>
    <row r="5654" spans="6:6" ht="14.4">
      <c r="F5654" s="274"/>
    </row>
    <row r="5655" spans="6:6" ht="14.4">
      <c r="F5655" s="274"/>
    </row>
    <row r="5656" spans="6:6" ht="14.4">
      <c r="F5656" s="274"/>
    </row>
    <row r="5657" spans="6:6" ht="14.4">
      <c r="F5657" s="274"/>
    </row>
    <row r="5658" spans="6:6" ht="14.4">
      <c r="F5658" s="274"/>
    </row>
    <row r="5659" spans="6:6" ht="14.4">
      <c r="F5659" s="274"/>
    </row>
    <row r="5660" spans="6:6" ht="14.4">
      <c r="F5660" s="274"/>
    </row>
    <row r="5661" spans="6:6" ht="14.4">
      <c r="F5661" s="274"/>
    </row>
    <row r="5662" spans="6:6" ht="14.4">
      <c r="F5662" s="274"/>
    </row>
    <row r="5663" spans="6:6" ht="14.4">
      <c r="F5663" s="274"/>
    </row>
    <row r="5664" spans="6:6" ht="14.4">
      <c r="F5664" s="274"/>
    </row>
    <row r="5665" spans="6:6" ht="14.4">
      <c r="F5665" s="274"/>
    </row>
    <row r="5666" spans="6:6" ht="14.4">
      <c r="F5666" s="274"/>
    </row>
    <row r="5667" spans="6:6" ht="14.4">
      <c r="F5667" s="274"/>
    </row>
    <row r="5668" spans="6:6" ht="14.4">
      <c r="F5668" s="274"/>
    </row>
    <row r="5669" spans="6:6" ht="14.4">
      <c r="F5669" s="274"/>
    </row>
    <row r="5670" spans="6:6" ht="14.4">
      <c r="F5670" s="274"/>
    </row>
    <row r="5671" spans="6:6" ht="14.4">
      <c r="F5671" s="274"/>
    </row>
    <row r="5672" spans="6:6" ht="14.4">
      <c r="F5672" s="274"/>
    </row>
    <row r="5673" spans="6:6" ht="14.4">
      <c r="F5673" s="274"/>
    </row>
    <row r="5674" spans="6:6" ht="14.4">
      <c r="F5674" s="274"/>
    </row>
    <row r="5675" spans="6:6" ht="14.4">
      <c r="F5675" s="274"/>
    </row>
    <row r="5676" spans="6:6" ht="14.4">
      <c r="F5676" s="274"/>
    </row>
    <row r="5677" spans="6:6" ht="14.4">
      <c r="F5677" s="274"/>
    </row>
    <row r="5678" spans="6:6" ht="14.4">
      <c r="F5678" s="274"/>
    </row>
    <row r="5679" spans="6:6" ht="14.4">
      <c r="F5679" s="274"/>
    </row>
    <row r="5680" spans="6:6" ht="14.4">
      <c r="F5680" s="274"/>
    </row>
    <row r="5681" spans="6:6" ht="14.4">
      <c r="F5681" s="274"/>
    </row>
    <row r="5682" spans="6:6" ht="14.4">
      <c r="F5682" s="274"/>
    </row>
    <row r="5683" spans="6:6" ht="14.4">
      <c r="F5683" s="274"/>
    </row>
    <row r="5684" spans="6:6" ht="14.4">
      <c r="F5684" s="274"/>
    </row>
    <row r="5685" spans="6:6" ht="14.4">
      <c r="F5685" s="274"/>
    </row>
    <row r="5686" spans="6:6" ht="14.4">
      <c r="F5686" s="274"/>
    </row>
    <row r="5687" spans="6:6" ht="14.4">
      <c r="F5687" s="274"/>
    </row>
    <row r="5688" spans="6:6" ht="14.4">
      <c r="F5688" s="274"/>
    </row>
    <row r="5689" spans="6:6" ht="14.4">
      <c r="F5689" s="274"/>
    </row>
    <row r="5690" spans="6:6" ht="14.4">
      <c r="F5690" s="274"/>
    </row>
    <row r="5691" spans="6:6" ht="14.4">
      <c r="F5691" s="274"/>
    </row>
    <row r="5692" spans="6:6" ht="14.4">
      <c r="F5692" s="274"/>
    </row>
    <row r="5693" spans="6:6" ht="14.4">
      <c r="F5693" s="274"/>
    </row>
    <row r="5694" spans="6:6" ht="14.4">
      <c r="F5694" s="274"/>
    </row>
    <row r="5695" spans="6:6" ht="14.4">
      <c r="F5695" s="274"/>
    </row>
    <row r="5696" spans="6:6" ht="14.4">
      <c r="F5696" s="274"/>
    </row>
    <row r="5697" spans="6:6" ht="14.4">
      <c r="F5697" s="274"/>
    </row>
    <row r="5698" spans="6:6" ht="14.4">
      <c r="F5698" s="274"/>
    </row>
    <row r="5699" spans="6:6" ht="14.4">
      <c r="F5699" s="274"/>
    </row>
    <row r="5700" spans="6:6" ht="14.4">
      <c r="F5700" s="274"/>
    </row>
    <row r="5701" spans="6:6" ht="14.4">
      <c r="F5701" s="274"/>
    </row>
    <row r="5702" spans="6:6" ht="14.4">
      <c r="F5702" s="274"/>
    </row>
    <row r="5703" spans="6:6" ht="14.4">
      <c r="F5703" s="274"/>
    </row>
    <row r="5704" spans="6:6" ht="14.4">
      <c r="F5704" s="274"/>
    </row>
    <row r="5705" spans="6:6" ht="14.4">
      <c r="F5705" s="274"/>
    </row>
    <row r="5706" spans="6:6" ht="14.4">
      <c r="F5706" s="274"/>
    </row>
    <row r="5707" spans="6:6" ht="14.4">
      <c r="F5707" s="274"/>
    </row>
    <row r="5708" spans="6:6" ht="14.4">
      <c r="F5708" s="274"/>
    </row>
    <row r="5709" spans="6:6" ht="14.4">
      <c r="F5709" s="274"/>
    </row>
    <row r="5710" spans="6:6" ht="14.4">
      <c r="F5710" s="274"/>
    </row>
    <row r="5711" spans="6:6" ht="14.4">
      <c r="F5711" s="274"/>
    </row>
    <row r="5712" spans="6:6" ht="14.4">
      <c r="F5712" s="274"/>
    </row>
    <row r="5713" spans="6:6" ht="14.4">
      <c r="F5713" s="274"/>
    </row>
    <row r="5714" spans="6:6" ht="14.4">
      <c r="F5714" s="274"/>
    </row>
    <row r="5715" spans="6:6" ht="14.4">
      <c r="F5715" s="274"/>
    </row>
    <row r="5716" spans="6:6" ht="14.4">
      <c r="F5716" s="274"/>
    </row>
    <row r="5717" spans="6:6" ht="14.4">
      <c r="F5717" s="274"/>
    </row>
    <row r="5718" spans="6:6" ht="14.4">
      <c r="F5718" s="274"/>
    </row>
    <row r="5719" spans="6:6" ht="14.4">
      <c r="F5719" s="274"/>
    </row>
    <row r="5720" spans="6:6" ht="14.4">
      <c r="F5720" s="274"/>
    </row>
    <row r="5721" spans="6:6" ht="14.4">
      <c r="F5721" s="274"/>
    </row>
    <row r="5722" spans="6:6" ht="14.4">
      <c r="F5722" s="274"/>
    </row>
    <row r="5723" spans="6:6" ht="14.4">
      <c r="F5723" s="274"/>
    </row>
    <row r="5724" spans="6:6" ht="14.4">
      <c r="F5724" s="274"/>
    </row>
    <row r="5725" spans="6:6" ht="14.4">
      <c r="F5725" s="274"/>
    </row>
    <row r="5726" spans="6:6" ht="14.4">
      <c r="F5726" s="274"/>
    </row>
    <row r="5727" spans="6:6" ht="14.4">
      <c r="F5727" s="274"/>
    </row>
    <row r="5728" spans="6:6" ht="14.4">
      <c r="F5728" s="274"/>
    </row>
    <row r="5729" spans="6:6" ht="14.4">
      <c r="F5729" s="274"/>
    </row>
    <row r="5730" spans="6:6" ht="14.4">
      <c r="F5730" s="274"/>
    </row>
    <row r="5731" spans="6:6" ht="14.4">
      <c r="F5731" s="274"/>
    </row>
    <row r="5732" spans="6:6" ht="14.4">
      <c r="F5732" s="274"/>
    </row>
    <row r="5733" spans="6:6" ht="14.4">
      <c r="F5733" s="274"/>
    </row>
    <row r="5734" spans="6:6" ht="14.4">
      <c r="F5734" s="274"/>
    </row>
    <row r="5735" spans="6:6" ht="14.4">
      <c r="F5735" s="274"/>
    </row>
    <row r="5736" spans="6:6" ht="14.4">
      <c r="F5736" s="274"/>
    </row>
    <row r="5737" spans="6:6" ht="14.4">
      <c r="F5737" s="274"/>
    </row>
    <row r="5738" spans="6:6" ht="14.4">
      <c r="F5738" s="274"/>
    </row>
    <row r="5739" spans="6:6" ht="14.4">
      <c r="F5739" s="274"/>
    </row>
    <row r="5740" spans="6:6" ht="14.4">
      <c r="F5740" s="274"/>
    </row>
    <row r="5741" spans="6:6" ht="14.4">
      <c r="F5741" s="274"/>
    </row>
    <row r="5742" spans="6:6" ht="14.4">
      <c r="F5742" s="274"/>
    </row>
    <row r="5743" spans="6:6" ht="14.4">
      <c r="F5743" s="274"/>
    </row>
    <row r="5744" spans="6:6" ht="14.4">
      <c r="F5744" s="274"/>
    </row>
    <row r="5745" spans="6:6" ht="14.4">
      <c r="F5745" s="274"/>
    </row>
    <row r="5746" spans="6:6" ht="14.4">
      <c r="F5746" s="274"/>
    </row>
    <row r="5747" spans="6:6" ht="14.4">
      <c r="F5747" s="274"/>
    </row>
    <row r="5748" spans="6:6" ht="14.4">
      <c r="F5748" s="274"/>
    </row>
    <row r="5749" spans="6:6" ht="14.4">
      <c r="F5749" s="274"/>
    </row>
    <row r="5750" spans="6:6" ht="14.4">
      <c r="F5750" s="274"/>
    </row>
    <row r="5751" spans="6:6" ht="14.4">
      <c r="F5751" s="274"/>
    </row>
    <row r="5752" spans="6:6" ht="14.4">
      <c r="F5752" s="274"/>
    </row>
    <row r="5753" spans="6:6" ht="14.4">
      <c r="F5753" s="274"/>
    </row>
    <row r="5754" spans="6:6" ht="14.4">
      <c r="F5754" s="274"/>
    </row>
    <row r="5755" spans="6:6" ht="14.4">
      <c r="F5755" s="274"/>
    </row>
    <row r="5756" spans="6:6" ht="14.4">
      <c r="F5756" s="274"/>
    </row>
    <row r="5757" spans="6:6" ht="14.4">
      <c r="F5757" s="274"/>
    </row>
    <row r="5758" spans="6:6" ht="14.4">
      <c r="F5758" s="274"/>
    </row>
    <row r="5759" spans="6:6" ht="14.4">
      <c r="F5759" s="274"/>
    </row>
    <row r="5760" spans="6:6" ht="14.4">
      <c r="F5760" s="274"/>
    </row>
    <row r="5761" spans="6:6" ht="14.4">
      <c r="F5761" s="274"/>
    </row>
    <row r="5762" spans="6:6" ht="14.4">
      <c r="F5762" s="274"/>
    </row>
    <row r="5763" spans="6:6" ht="14.4">
      <c r="F5763" s="274"/>
    </row>
    <row r="5764" spans="6:6" ht="14.4">
      <c r="F5764" s="274"/>
    </row>
    <row r="5765" spans="6:6" ht="14.4">
      <c r="F5765" s="274"/>
    </row>
    <row r="5766" spans="6:6" ht="14.4">
      <c r="F5766" s="274"/>
    </row>
    <row r="5767" spans="6:6" ht="14.4">
      <c r="F5767" s="274"/>
    </row>
    <row r="5768" spans="6:6" ht="14.4">
      <c r="F5768" s="274"/>
    </row>
    <row r="5769" spans="6:6" ht="14.4">
      <c r="F5769" s="274"/>
    </row>
    <row r="5770" spans="6:6" ht="14.4">
      <c r="F5770" s="274"/>
    </row>
    <row r="5771" spans="6:6" ht="14.4">
      <c r="F5771" s="274"/>
    </row>
    <row r="5772" spans="6:6" ht="14.4">
      <c r="F5772" s="274"/>
    </row>
    <row r="5773" spans="6:6" ht="14.4">
      <c r="F5773" s="274"/>
    </row>
    <row r="5774" spans="6:6" ht="14.4">
      <c r="F5774" s="274"/>
    </row>
    <row r="5775" spans="6:6" ht="14.4">
      <c r="F5775" s="274"/>
    </row>
    <row r="5776" spans="6:6" ht="14.4">
      <c r="F5776" s="274"/>
    </row>
    <row r="5777" spans="6:6" ht="14.4">
      <c r="F5777" s="274"/>
    </row>
    <row r="5778" spans="6:6" ht="14.4">
      <c r="F5778" s="274"/>
    </row>
    <row r="5779" spans="6:6" ht="14.4">
      <c r="F5779" s="274"/>
    </row>
    <row r="5780" spans="6:6" ht="14.4">
      <c r="F5780" s="274"/>
    </row>
    <row r="5781" spans="6:6" ht="14.4">
      <c r="F5781" s="274"/>
    </row>
    <row r="5782" spans="6:6" ht="14.4">
      <c r="F5782" s="274"/>
    </row>
    <row r="5783" spans="6:6" ht="14.4">
      <c r="F5783" s="274"/>
    </row>
    <row r="5784" spans="6:6" ht="14.4">
      <c r="F5784" s="274"/>
    </row>
    <row r="5785" spans="6:6" ht="14.4">
      <c r="F5785" s="274"/>
    </row>
    <row r="5786" spans="6:6" ht="14.4">
      <c r="F5786" s="274"/>
    </row>
    <row r="5787" spans="6:6" ht="14.4">
      <c r="F5787" s="274"/>
    </row>
    <row r="5788" spans="6:6" ht="14.4">
      <c r="F5788" s="274"/>
    </row>
    <row r="5789" spans="6:6" ht="14.4">
      <c r="F5789" s="274"/>
    </row>
    <row r="5790" spans="6:6" ht="14.4">
      <c r="F5790" s="274"/>
    </row>
    <row r="5791" spans="6:6" ht="14.4">
      <c r="F5791" s="274"/>
    </row>
    <row r="5792" spans="6:6" ht="14.4">
      <c r="F5792" s="274"/>
    </row>
    <row r="5793" spans="6:6" ht="14.4">
      <c r="F5793" s="274"/>
    </row>
    <row r="5794" spans="6:6" ht="14.4">
      <c r="F5794" s="274"/>
    </row>
    <row r="5795" spans="6:6" ht="14.4">
      <c r="F5795" s="274"/>
    </row>
    <row r="5796" spans="6:6" ht="14.4">
      <c r="F5796" s="274"/>
    </row>
    <row r="5797" spans="6:6" ht="14.4">
      <c r="F5797" s="274"/>
    </row>
    <row r="5798" spans="6:6" ht="14.4">
      <c r="F5798" s="274"/>
    </row>
    <row r="5799" spans="6:6" ht="14.4">
      <c r="F5799" s="274"/>
    </row>
    <row r="5800" spans="6:6" ht="14.4">
      <c r="F5800" s="274"/>
    </row>
    <row r="5801" spans="6:6" ht="14.4">
      <c r="F5801" s="274"/>
    </row>
    <row r="5802" spans="6:6" ht="14.4">
      <c r="F5802" s="274"/>
    </row>
    <row r="5803" spans="6:6" ht="14.4">
      <c r="F5803" s="274"/>
    </row>
    <row r="5804" spans="6:6" ht="14.4">
      <c r="F5804" s="274"/>
    </row>
    <row r="5805" spans="6:6" ht="14.4">
      <c r="F5805" s="274"/>
    </row>
    <row r="5806" spans="6:6" ht="14.4">
      <c r="F5806" s="274"/>
    </row>
    <row r="5807" spans="6:6" ht="14.4">
      <c r="F5807" s="274"/>
    </row>
    <row r="5808" spans="6:6" ht="14.4">
      <c r="F5808" s="274"/>
    </row>
    <row r="5809" spans="6:6" ht="14.4">
      <c r="F5809" s="274"/>
    </row>
    <row r="5810" spans="6:6" ht="14.4">
      <c r="F5810" s="274"/>
    </row>
    <row r="5811" spans="6:6" ht="14.4">
      <c r="F5811" s="274"/>
    </row>
    <row r="5812" spans="6:6" ht="14.4">
      <c r="F5812" s="274"/>
    </row>
    <row r="5813" spans="6:6" ht="14.4">
      <c r="F5813" s="274"/>
    </row>
    <row r="5814" spans="6:6" ht="14.4">
      <c r="F5814" s="274"/>
    </row>
    <row r="5815" spans="6:6" ht="14.4">
      <c r="F5815" s="274"/>
    </row>
    <row r="5816" spans="6:6" ht="14.4">
      <c r="F5816" s="274"/>
    </row>
    <row r="5817" spans="6:6" ht="14.4">
      <c r="F5817" s="274"/>
    </row>
    <row r="5818" spans="6:6" ht="14.4">
      <c r="F5818" s="274"/>
    </row>
    <row r="5819" spans="6:6" ht="14.4">
      <c r="F5819" s="274"/>
    </row>
    <row r="5820" spans="6:6" ht="14.4">
      <c r="F5820" s="274"/>
    </row>
    <row r="5821" spans="6:6" ht="14.4">
      <c r="F5821" s="274"/>
    </row>
    <row r="5822" spans="6:6" ht="14.4">
      <c r="F5822" s="274"/>
    </row>
    <row r="5823" spans="6:6" ht="14.4">
      <c r="F5823" s="274"/>
    </row>
    <row r="5824" spans="6:6" ht="14.4">
      <c r="F5824" s="274"/>
    </row>
    <row r="5825" spans="6:6" ht="14.4">
      <c r="F5825" s="274"/>
    </row>
    <row r="5826" spans="6:6" ht="14.4">
      <c r="F5826" s="274"/>
    </row>
    <row r="5827" spans="6:6" ht="14.4">
      <c r="F5827" s="274"/>
    </row>
    <row r="5828" spans="6:6" ht="14.4">
      <c r="F5828" s="274"/>
    </row>
    <row r="5829" spans="6:6" ht="14.4">
      <c r="F5829" s="274"/>
    </row>
    <row r="5830" spans="6:6" ht="14.4">
      <c r="F5830" s="274"/>
    </row>
    <row r="5831" spans="6:6" ht="14.4">
      <c r="F5831" s="274"/>
    </row>
    <row r="5832" spans="6:6" ht="14.4">
      <c r="F5832" s="274"/>
    </row>
    <row r="5833" spans="6:6" ht="14.4">
      <c r="F5833" s="274"/>
    </row>
    <row r="5834" spans="6:6" ht="14.4">
      <c r="F5834" s="274"/>
    </row>
    <row r="5835" spans="6:6" ht="14.4">
      <c r="F5835" s="274"/>
    </row>
    <row r="5836" spans="6:6" ht="14.4">
      <c r="F5836" s="274"/>
    </row>
    <row r="5837" spans="6:6" ht="14.4">
      <c r="F5837" s="274"/>
    </row>
    <row r="5838" spans="6:6" ht="14.4">
      <c r="F5838" s="274"/>
    </row>
    <row r="5839" spans="6:6" ht="14.4">
      <c r="F5839" s="274"/>
    </row>
    <row r="5840" spans="6:6" ht="14.4">
      <c r="F5840" s="274"/>
    </row>
    <row r="5841" spans="6:6" ht="14.4">
      <c r="F5841" s="274"/>
    </row>
    <row r="5842" spans="6:6" ht="14.4">
      <c r="F5842" s="274"/>
    </row>
    <row r="5843" spans="6:6" ht="14.4">
      <c r="F5843" s="274"/>
    </row>
    <row r="5844" spans="6:6" ht="14.4">
      <c r="F5844" s="274"/>
    </row>
    <row r="5845" spans="6:6" ht="14.4">
      <c r="F5845" s="274"/>
    </row>
    <row r="5846" spans="6:6" ht="14.4">
      <c r="F5846" s="274"/>
    </row>
    <row r="5847" spans="6:6" ht="14.4">
      <c r="F5847" s="274"/>
    </row>
    <row r="5848" spans="6:6" ht="14.4">
      <c r="F5848" s="274"/>
    </row>
    <row r="5849" spans="6:6" ht="14.4">
      <c r="F5849" s="274"/>
    </row>
    <row r="5850" spans="6:6" ht="14.4">
      <c r="F5850" s="274"/>
    </row>
    <row r="5851" spans="6:6" ht="14.4">
      <c r="F5851" s="274"/>
    </row>
    <row r="5852" spans="6:6" ht="14.4">
      <c r="F5852" s="274"/>
    </row>
    <row r="5853" spans="6:6" ht="14.4">
      <c r="F5853" s="274"/>
    </row>
    <row r="5854" spans="6:6" ht="14.4">
      <c r="F5854" s="274"/>
    </row>
    <row r="5855" spans="6:6" ht="14.4">
      <c r="F5855" s="274"/>
    </row>
    <row r="5856" spans="6:6" ht="14.4">
      <c r="F5856" s="274"/>
    </row>
    <row r="5857" spans="6:6" ht="14.4">
      <c r="F5857" s="274"/>
    </row>
    <row r="5858" spans="6:6" ht="14.4">
      <c r="F5858" s="274"/>
    </row>
    <row r="5859" spans="6:6" ht="14.4">
      <c r="F5859" s="274"/>
    </row>
    <row r="5860" spans="6:6" ht="14.4">
      <c r="F5860" s="274"/>
    </row>
    <row r="5861" spans="6:6" ht="14.4">
      <c r="F5861" s="274"/>
    </row>
    <row r="5862" spans="6:6" ht="14.4">
      <c r="F5862" s="274"/>
    </row>
    <row r="5863" spans="6:6" ht="14.4">
      <c r="F5863" s="274"/>
    </row>
    <row r="5864" spans="6:6" ht="14.4">
      <c r="F5864" s="274"/>
    </row>
    <row r="5865" spans="6:6" ht="14.4">
      <c r="F5865" s="274"/>
    </row>
    <row r="5866" spans="6:6" ht="14.4">
      <c r="F5866" s="274"/>
    </row>
    <row r="5867" spans="6:6" ht="14.4">
      <c r="F5867" s="274"/>
    </row>
    <row r="5868" spans="6:6" ht="14.4">
      <c r="F5868" s="274"/>
    </row>
    <row r="5869" spans="6:6" ht="14.4">
      <c r="F5869" s="274"/>
    </row>
    <row r="5870" spans="6:6" ht="14.4">
      <c r="F5870" s="274"/>
    </row>
    <row r="5871" spans="6:6" ht="14.4">
      <c r="F5871" s="274"/>
    </row>
    <row r="5872" spans="6:6" ht="14.4">
      <c r="F5872" s="274"/>
    </row>
    <row r="5873" spans="6:6" ht="14.4">
      <c r="F5873" s="274"/>
    </row>
    <row r="5874" spans="6:6" ht="14.4">
      <c r="F5874" s="274"/>
    </row>
    <row r="5875" spans="6:6" ht="14.4">
      <c r="F5875" s="274"/>
    </row>
    <row r="5876" spans="6:6" ht="14.4">
      <c r="F5876" s="274"/>
    </row>
    <row r="5877" spans="6:6" ht="14.4">
      <c r="F5877" s="274"/>
    </row>
    <row r="5878" spans="6:6" ht="14.4">
      <c r="F5878" s="274"/>
    </row>
    <row r="5879" spans="6:6" ht="14.4">
      <c r="F5879" s="274"/>
    </row>
    <row r="5880" spans="6:6" ht="14.4">
      <c r="F5880" s="274"/>
    </row>
    <row r="5881" spans="6:6" ht="14.4">
      <c r="F5881" s="274"/>
    </row>
    <row r="5882" spans="6:6" ht="14.4">
      <c r="F5882" s="274"/>
    </row>
    <row r="5883" spans="6:6" ht="14.4">
      <c r="F5883" s="274"/>
    </row>
    <row r="5884" spans="6:6" ht="14.4">
      <c r="F5884" s="274"/>
    </row>
    <row r="5885" spans="6:6" ht="14.4">
      <c r="F5885" s="274"/>
    </row>
    <row r="5886" spans="6:6" ht="14.4">
      <c r="F5886" s="274"/>
    </row>
    <row r="5887" spans="6:6" ht="14.4">
      <c r="F5887" s="274"/>
    </row>
    <row r="5888" spans="6:6" ht="14.4">
      <c r="F5888" s="274"/>
    </row>
    <row r="5889" spans="6:6" ht="14.4">
      <c r="F5889" s="274"/>
    </row>
    <row r="5890" spans="6:6" ht="14.4">
      <c r="F5890" s="274"/>
    </row>
    <row r="5891" spans="6:6" ht="14.4">
      <c r="F5891" s="274"/>
    </row>
    <row r="5892" spans="6:6" ht="14.4">
      <c r="F5892" s="274"/>
    </row>
    <row r="5893" spans="6:6" ht="14.4">
      <c r="F5893" s="274"/>
    </row>
    <row r="5894" spans="6:6" ht="14.4">
      <c r="F5894" s="274"/>
    </row>
    <row r="5895" spans="6:6" ht="14.4">
      <c r="F5895" s="274"/>
    </row>
    <row r="5896" spans="6:6" ht="14.4">
      <c r="F5896" s="274"/>
    </row>
    <row r="5897" spans="6:6" ht="14.4">
      <c r="F5897" s="274"/>
    </row>
    <row r="5898" spans="6:6" ht="14.4">
      <c r="F5898" s="274"/>
    </row>
    <row r="5899" spans="6:6" ht="14.4">
      <c r="F5899" s="274"/>
    </row>
    <row r="5900" spans="6:6" ht="14.4">
      <c r="F5900" s="274"/>
    </row>
    <row r="5901" spans="6:6" ht="14.4">
      <c r="F5901" s="274"/>
    </row>
    <row r="5902" spans="6:6" ht="14.4">
      <c r="F5902" s="274"/>
    </row>
    <row r="5903" spans="6:6" ht="14.4">
      <c r="F5903" s="274"/>
    </row>
    <row r="5904" spans="6:6" ht="14.4">
      <c r="F5904" s="274"/>
    </row>
    <row r="5905" spans="6:6" ht="14.4">
      <c r="F5905" s="274"/>
    </row>
    <row r="5906" spans="6:6" ht="14.4">
      <c r="F5906" s="274"/>
    </row>
    <row r="5907" spans="6:6" ht="14.4">
      <c r="F5907" s="274"/>
    </row>
    <row r="5908" spans="6:6" ht="14.4">
      <c r="F5908" s="274"/>
    </row>
    <row r="5909" spans="6:6" ht="14.4">
      <c r="F5909" s="274"/>
    </row>
    <row r="5910" spans="6:6" ht="14.4">
      <c r="F5910" s="274"/>
    </row>
    <row r="5911" spans="6:6" ht="14.4">
      <c r="F5911" s="274"/>
    </row>
    <row r="5912" spans="6:6" ht="14.4">
      <c r="F5912" s="274"/>
    </row>
    <row r="5913" spans="6:6" ht="14.4">
      <c r="F5913" s="274"/>
    </row>
    <row r="5914" spans="6:6" ht="14.4">
      <c r="F5914" s="274"/>
    </row>
    <row r="5915" spans="6:6" ht="14.4">
      <c r="F5915" s="274"/>
    </row>
    <row r="5916" spans="6:6" ht="14.4">
      <c r="F5916" s="274"/>
    </row>
    <row r="5917" spans="6:6" ht="14.4">
      <c r="F5917" s="274"/>
    </row>
    <row r="5918" spans="6:6" ht="14.4">
      <c r="F5918" s="274"/>
    </row>
    <row r="5919" spans="6:6" ht="14.4">
      <c r="F5919" s="274"/>
    </row>
    <row r="5920" spans="6:6" ht="14.4">
      <c r="F5920" s="274"/>
    </row>
    <row r="5921" spans="6:6" ht="14.4">
      <c r="F5921" s="274"/>
    </row>
    <row r="5922" spans="6:6" ht="14.4">
      <c r="F5922" s="274"/>
    </row>
    <row r="5923" spans="6:6" ht="14.4">
      <c r="F5923" s="274"/>
    </row>
    <row r="5924" spans="6:6" ht="14.4">
      <c r="F5924" s="274"/>
    </row>
    <row r="5925" spans="6:6" ht="14.4">
      <c r="F5925" s="274"/>
    </row>
    <row r="5926" spans="6:6" ht="14.4">
      <c r="F5926" s="274"/>
    </row>
    <row r="5927" spans="6:6" ht="14.4">
      <c r="F5927" s="274"/>
    </row>
    <row r="5928" spans="6:6" ht="14.4">
      <c r="F5928" s="274"/>
    </row>
    <row r="5929" spans="6:6" ht="14.4">
      <c r="F5929" s="274"/>
    </row>
    <row r="5930" spans="6:6" ht="14.4">
      <c r="F5930" s="274"/>
    </row>
    <row r="5931" spans="6:6" ht="14.4">
      <c r="F5931" s="274"/>
    </row>
    <row r="5932" spans="6:6" ht="14.4">
      <c r="F5932" s="274"/>
    </row>
    <row r="5933" spans="6:6" ht="14.4">
      <c r="F5933" s="274"/>
    </row>
    <row r="5934" spans="6:6" ht="14.4">
      <c r="F5934" s="274"/>
    </row>
    <row r="5935" spans="6:6" ht="14.4">
      <c r="F5935" s="274"/>
    </row>
    <row r="5936" spans="6:6" ht="14.4">
      <c r="F5936" s="274"/>
    </row>
    <row r="5937" spans="6:6" ht="14.4">
      <c r="F5937" s="274"/>
    </row>
    <row r="5938" spans="6:6" ht="14.4">
      <c r="F5938" s="274"/>
    </row>
    <row r="5939" spans="6:6" ht="14.4">
      <c r="F5939" s="274"/>
    </row>
    <row r="5940" spans="6:6" ht="14.4">
      <c r="F5940" s="274"/>
    </row>
    <row r="5941" spans="6:6" ht="14.4">
      <c r="F5941" s="274"/>
    </row>
    <row r="5942" spans="6:6" ht="14.4">
      <c r="F5942" s="274"/>
    </row>
    <row r="5943" spans="6:6" ht="14.4">
      <c r="F5943" s="274"/>
    </row>
    <row r="5944" spans="6:6" ht="14.4">
      <c r="F5944" s="274"/>
    </row>
    <row r="5945" spans="6:6" ht="14.4">
      <c r="F5945" s="274"/>
    </row>
    <row r="5946" spans="6:6" ht="14.4">
      <c r="F5946" s="274"/>
    </row>
    <row r="5947" spans="6:6" ht="14.4">
      <c r="F5947" s="274"/>
    </row>
    <row r="5948" spans="6:6" ht="14.4">
      <c r="F5948" s="274"/>
    </row>
    <row r="5949" spans="6:6" ht="14.4">
      <c r="F5949" s="274"/>
    </row>
    <row r="5950" spans="6:6" ht="14.4">
      <c r="F5950" s="274"/>
    </row>
    <row r="5951" spans="6:6" ht="14.4">
      <c r="F5951" s="274"/>
    </row>
    <row r="5952" spans="6:6" ht="14.4">
      <c r="F5952" s="274"/>
    </row>
    <row r="5953" spans="6:6" ht="14.4">
      <c r="F5953" s="274"/>
    </row>
    <row r="5954" spans="6:6" ht="14.4">
      <c r="F5954" s="274"/>
    </row>
    <row r="5955" spans="6:6" ht="14.4">
      <c r="F5955" s="274"/>
    </row>
    <row r="5956" spans="6:6" ht="14.4">
      <c r="F5956" s="274"/>
    </row>
    <row r="5957" spans="6:6" ht="14.4">
      <c r="F5957" s="274"/>
    </row>
    <row r="5958" spans="6:6" ht="14.4">
      <c r="F5958" s="274"/>
    </row>
    <row r="5959" spans="6:6" ht="14.4">
      <c r="F5959" s="274"/>
    </row>
    <row r="5960" spans="6:6" ht="14.4">
      <c r="F5960" s="274"/>
    </row>
    <row r="5961" spans="6:6" ht="14.4">
      <c r="F5961" s="274"/>
    </row>
    <row r="5962" spans="6:6" ht="14.4">
      <c r="F5962" s="274"/>
    </row>
    <row r="5963" spans="6:6" ht="14.4">
      <c r="F5963" s="274"/>
    </row>
    <row r="5964" spans="6:6" ht="14.4">
      <c r="F5964" s="274"/>
    </row>
    <row r="5965" spans="6:6" ht="14.4">
      <c r="F5965" s="274"/>
    </row>
    <row r="5966" spans="6:6" ht="14.4">
      <c r="F5966" s="274"/>
    </row>
    <row r="5967" spans="6:6" ht="14.4">
      <c r="F5967" s="274"/>
    </row>
    <row r="5968" spans="6:6" ht="14.4">
      <c r="F5968" s="274"/>
    </row>
    <row r="5969" spans="6:6" ht="14.4">
      <c r="F5969" s="274"/>
    </row>
    <row r="5970" spans="6:6" ht="14.4">
      <c r="F5970" s="274"/>
    </row>
    <row r="5971" spans="6:6" ht="14.4">
      <c r="F5971" s="274"/>
    </row>
    <row r="5972" spans="6:6" ht="14.4">
      <c r="F5972" s="274"/>
    </row>
    <row r="5973" spans="6:6" ht="14.4">
      <c r="F5973" s="274"/>
    </row>
    <row r="5974" spans="6:6" ht="14.4">
      <c r="F5974" s="274"/>
    </row>
    <row r="5975" spans="6:6" ht="14.4">
      <c r="F5975" s="274"/>
    </row>
    <row r="5976" spans="6:6" ht="14.4">
      <c r="F5976" s="274"/>
    </row>
    <row r="5977" spans="6:6" ht="14.4">
      <c r="F5977" s="274"/>
    </row>
    <row r="5978" spans="6:6" ht="14.4">
      <c r="F5978" s="274"/>
    </row>
    <row r="5979" spans="6:6" ht="14.4">
      <c r="F5979" s="274"/>
    </row>
    <row r="5980" spans="6:6" ht="14.4">
      <c r="F5980" s="274"/>
    </row>
    <row r="5981" spans="6:6" ht="14.4">
      <c r="F5981" s="274"/>
    </row>
    <row r="5982" spans="6:6" ht="14.4">
      <c r="F5982" s="274"/>
    </row>
    <row r="5983" spans="6:6" ht="14.4">
      <c r="F5983" s="274"/>
    </row>
    <row r="5984" spans="6:6" ht="14.4">
      <c r="F5984" s="274"/>
    </row>
    <row r="5985" spans="6:6" ht="14.4">
      <c r="F5985" s="274"/>
    </row>
    <row r="5986" spans="6:6" ht="14.4">
      <c r="F5986" s="274"/>
    </row>
    <row r="5987" spans="6:6" ht="14.4">
      <c r="F5987" s="274"/>
    </row>
    <row r="5988" spans="6:6" ht="14.4">
      <c r="F5988" s="274"/>
    </row>
    <row r="5989" spans="6:6" ht="14.4">
      <c r="F5989" s="274"/>
    </row>
    <row r="5990" spans="6:6" ht="14.4">
      <c r="F5990" s="274"/>
    </row>
    <row r="5991" spans="6:6" ht="14.4">
      <c r="F5991" s="274"/>
    </row>
    <row r="5992" spans="6:6" ht="14.4">
      <c r="F5992" s="274"/>
    </row>
    <row r="5993" spans="6:6" ht="14.4">
      <c r="F5993" s="274"/>
    </row>
    <row r="5994" spans="6:6" ht="14.4">
      <c r="F5994" s="274"/>
    </row>
    <row r="5995" spans="6:6" ht="14.4">
      <c r="F5995" s="274"/>
    </row>
    <row r="5996" spans="6:6" ht="14.4">
      <c r="F5996" s="274"/>
    </row>
    <row r="5997" spans="6:6" ht="14.4">
      <c r="F5997" s="274"/>
    </row>
    <row r="5998" spans="6:6" ht="14.4">
      <c r="F5998" s="274"/>
    </row>
    <row r="5999" spans="6:6" ht="14.4">
      <c r="F5999" s="274"/>
    </row>
    <row r="6000" spans="6:6" ht="14.4">
      <c r="F6000" s="274"/>
    </row>
    <row r="6001" spans="6:6" ht="14.4">
      <c r="F6001" s="274"/>
    </row>
    <row r="6002" spans="6:6" ht="14.4">
      <c r="F6002" s="274"/>
    </row>
    <row r="6003" spans="6:6" ht="14.4">
      <c r="F6003" s="274"/>
    </row>
    <row r="6004" spans="6:6" ht="14.4">
      <c r="F6004" s="274"/>
    </row>
    <row r="6005" spans="6:6" ht="14.4">
      <c r="F6005" s="274"/>
    </row>
    <row r="6006" spans="6:6" ht="14.4">
      <c r="F6006" s="274"/>
    </row>
    <row r="6007" spans="6:6" ht="14.4">
      <c r="F6007" s="274"/>
    </row>
    <row r="6008" spans="6:6" ht="14.4">
      <c r="F6008" s="274"/>
    </row>
    <row r="6009" spans="6:6" ht="14.4">
      <c r="F6009" s="274"/>
    </row>
    <row r="6010" spans="6:6" ht="14.4">
      <c r="F6010" s="274"/>
    </row>
    <row r="6011" spans="6:6" ht="14.4">
      <c r="F6011" s="274"/>
    </row>
    <row r="6012" spans="6:6" ht="14.4">
      <c r="F6012" s="274"/>
    </row>
    <row r="6013" spans="6:6" ht="14.4">
      <c r="F6013" s="274"/>
    </row>
    <row r="6014" spans="6:6" ht="14.4">
      <c r="F6014" s="274"/>
    </row>
    <row r="6015" spans="6:6" ht="14.4">
      <c r="F6015" s="274"/>
    </row>
    <row r="6016" spans="6:6" ht="14.4">
      <c r="F6016" s="274"/>
    </row>
    <row r="6017" spans="6:6" ht="14.4">
      <c r="F6017" s="274"/>
    </row>
    <row r="6018" spans="6:6" ht="14.4">
      <c r="F6018" s="274"/>
    </row>
    <row r="6019" spans="6:6" ht="14.4">
      <c r="F6019" s="274"/>
    </row>
    <row r="6020" spans="6:6" ht="14.4">
      <c r="F6020" s="274"/>
    </row>
    <row r="6021" spans="6:6" ht="14.4">
      <c r="F6021" s="274"/>
    </row>
    <row r="6022" spans="6:6" ht="14.4">
      <c r="F6022" s="274"/>
    </row>
    <row r="6023" spans="6:6" ht="14.4">
      <c r="F6023" s="274"/>
    </row>
    <row r="6024" spans="6:6" ht="14.4">
      <c r="F6024" s="274"/>
    </row>
    <row r="6025" spans="6:6" ht="14.4">
      <c r="F6025" s="274"/>
    </row>
    <row r="6026" spans="6:6" ht="14.4">
      <c r="F6026" s="274"/>
    </row>
    <row r="6027" spans="6:6" ht="14.4">
      <c r="F6027" s="274"/>
    </row>
    <row r="6028" spans="6:6" ht="14.4">
      <c r="F6028" s="274"/>
    </row>
    <row r="6029" spans="6:6" ht="14.4">
      <c r="F6029" s="274"/>
    </row>
    <row r="6030" spans="6:6" ht="14.4">
      <c r="F6030" s="274"/>
    </row>
    <row r="6031" spans="6:6" ht="14.4">
      <c r="F6031" s="274"/>
    </row>
    <row r="6032" spans="6:6" ht="14.4">
      <c r="F6032" s="274"/>
    </row>
    <row r="6033" spans="6:6" ht="14.4">
      <c r="F6033" s="274"/>
    </row>
    <row r="6034" spans="6:6" ht="14.4">
      <c r="F6034" s="274"/>
    </row>
    <row r="6035" spans="6:6" ht="14.4">
      <c r="F6035" s="274"/>
    </row>
    <row r="6036" spans="6:6" ht="14.4">
      <c r="F6036" s="274"/>
    </row>
    <row r="6037" spans="6:6" ht="14.4">
      <c r="F6037" s="274"/>
    </row>
    <row r="6038" spans="6:6" ht="14.4">
      <c r="F6038" s="274"/>
    </row>
    <row r="6039" spans="6:6" ht="14.4">
      <c r="F6039" s="274"/>
    </row>
    <row r="6040" spans="6:6" ht="14.4">
      <c r="F6040" s="274"/>
    </row>
    <row r="6041" spans="6:6" ht="14.4">
      <c r="F6041" s="274"/>
    </row>
    <row r="6042" spans="6:6" ht="14.4">
      <c r="F6042" s="274"/>
    </row>
    <row r="6043" spans="6:6" ht="14.4">
      <c r="F6043" s="274"/>
    </row>
    <row r="6044" spans="6:6" ht="14.4">
      <c r="F6044" s="274"/>
    </row>
    <row r="6045" spans="6:6" ht="14.4">
      <c r="F6045" s="274"/>
    </row>
    <row r="6046" spans="6:6" ht="14.4">
      <c r="F6046" s="274"/>
    </row>
    <row r="6047" spans="6:6" ht="14.4">
      <c r="F6047" s="274"/>
    </row>
    <row r="6048" spans="6:6" ht="14.4">
      <c r="F6048" s="274"/>
    </row>
    <row r="6049" spans="6:6" ht="14.4">
      <c r="F6049" s="274"/>
    </row>
    <row r="6050" spans="6:6" ht="14.4">
      <c r="F6050" s="274"/>
    </row>
    <row r="6051" spans="6:6" ht="14.4">
      <c r="F6051" s="274"/>
    </row>
    <row r="6052" spans="6:6" ht="14.4">
      <c r="F6052" s="274"/>
    </row>
    <row r="6053" spans="6:6" ht="14.4">
      <c r="F6053" s="274"/>
    </row>
    <row r="6054" spans="6:6" ht="14.4">
      <c r="F6054" s="274"/>
    </row>
    <row r="6055" spans="6:6" ht="14.4">
      <c r="F6055" s="274"/>
    </row>
    <row r="6056" spans="6:6" ht="14.4">
      <c r="F6056" s="274"/>
    </row>
    <row r="6057" spans="6:6" ht="14.4">
      <c r="F6057" s="274"/>
    </row>
    <row r="6058" spans="6:6" ht="14.4">
      <c r="F6058" s="274"/>
    </row>
    <row r="6059" spans="6:6" ht="14.4">
      <c r="F6059" s="274"/>
    </row>
    <row r="6060" spans="6:6" ht="14.4">
      <c r="F6060" s="274"/>
    </row>
    <row r="6061" spans="6:6" ht="14.4">
      <c r="F6061" s="274"/>
    </row>
    <row r="6062" spans="6:6" ht="14.4">
      <c r="F6062" s="274"/>
    </row>
    <row r="6063" spans="6:6" ht="14.4">
      <c r="F6063" s="274"/>
    </row>
    <row r="6064" spans="6:6" ht="14.4">
      <c r="F6064" s="274"/>
    </row>
    <row r="6065" spans="6:6" ht="14.4">
      <c r="F6065" s="274"/>
    </row>
    <row r="6066" spans="6:6" ht="14.4">
      <c r="F6066" s="274"/>
    </row>
    <row r="6067" spans="6:6" ht="14.4">
      <c r="F6067" s="274"/>
    </row>
    <row r="6068" spans="6:6" ht="14.4">
      <c r="F6068" s="274"/>
    </row>
    <row r="6069" spans="6:6" ht="14.4">
      <c r="F6069" s="274"/>
    </row>
    <row r="6070" spans="6:6" ht="14.4">
      <c r="F6070" s="274"/>
    </row>
    <row r="6071" spans="6:6" ht="14.4">
      <c r="F6071" s="274"/>
    </row>
    <row r="6072" spans="6:6" ht="14.4">
      <c r="F6072" s="274"/>
    </row>
    <row r="6073" spans="6:6" ht="14.4">
      <c r="F6073" s="274"/>
    </row>
    <row r="6074" spans="6:6" ht="14.4">
      <c r="F6074" s="274"/>
    </row>
    <row r="6075" spans="6:6" ht="14.4">
      <c r="F6075" s="274"/>
    </row>
    <row r="6076" spans="6:6" ht="14.4">
      <c r="F6076" s="274"/>
    </row>
    <row r="6077" spans="6:6" ht="14.4">
      <c r="F6077" s="274"/>
    </row>
    <row r="6078" spans="6:6" ht="14.4">
      <c r="F6078" s="274"/>
    </row>
    <row r="6079" spans="6:6" ht="14.4">
      <c r="F6079" s="274"/>
    </row>
    <row r="6080" spans="6:6" ht="14.4">
      <c r="F6080" s="274"/>
    </row>
    <row r="6081" spans="6:6" ht="14.4">
      <c r="F6081" s="274"/>
    </row>
    <row r="6082" spans="6:6" ht="14.4">
      <c r="F6082" s="274"/>
    </row>
    <row r="6083" spans="6:6" ht="14.4">
      <c r="F6083" s="274"/>
    </row>
    <row r="6084" spans="6:6" ht="14.4">
      <c r="F6084" s="274"/>
    </row>
    <row r="6085" spans="6:6" ht="14.4">
      <c r="F6085" s="274"/>
    </row>
    <row r="6086" spans="6:6" ht="14.4">
      <c r="F6086" s="274"/>
    </row>
    <row r="6087" spans="6:6" ht="14.4">
      <c r="F6087" s="274"/>
    </row>
    <row r="6088" spans="6:6" ht="14.4">
      <c r="F6088" s="274"/>
    </row>
    <row r="6089" spans="6:6" ht="14.4">
      <c r="F6089" s="274"/>
    </row>
    <row r="6090" spans="6:6" ht="14.4">
      <c r="F6090" s="274"/>
    </row>
    <row r="6091" spans="6:6" ht="14.4">
      <c r="F6091" s="274"/>
    </row>
    <row r="6092" spans="6:6" ht="14.4">
      <c r="F6092" s="274"/>
    </row>
    <row r="6093" spans="6:6" ht="14.4">
      <c r="F6093" s="274"/>
    </row>
    <row r="6094" spans="6:6" ht="14.4">
      <c r="F6094" s="274"/>
    </row>
    <row r="6095" spans="6:6" ht="14.4">
      <c r="F6095" s="274"/>
    </row>
    <row r="6096" spans="6:6" ht="14.4">
      <c r="F6096" s="274"/>
    </row>
    <row r="6097" spans="6:6" ht="14.4">
      <c r="F6097" s="274"/>
    </row>
    <row r="6098" spans="6:6" ht="14.4">
      <c r="F6098" s="274"/>
    </row>
    <row r="6099" spans="6:6" ht="14.4">
      <c r="F6099" s="274"/>
    </row>
    <row r="6100" spans="6:6" ht="14.4">
      <c r="F6100" s="274"/>
    </row>
    <row r="6101" spans="6:6" ht="14.4">
      <c r="F6101" s="274"/>
    </row>
    <row r="6102" spans="6:6" ht="14.4">
      <c r="F6102" s="274"/>
    </row>
    <row r="6103" spans="6:6" ht="14.4">
      <c r="F6103" s="274"/>
    </row>
    <row r="6104" spans="6:6" ht="14.4">
      <c r="F6104" s="274"/>
    </row>
    <row r="6105" spans="6:6" ht="14.4">
      <c r="F6105" s="274"/>
    </row>
    <row r="6106" spans="6:6" ht="14.4">
      <c r="F6106" s="274"/>
    </row>
    <row r="6107" spans="6:6" ht="14.4">
      <c r="F6107" s="274"/>
    </row>
    <row r="6108" spans="6:6" ht="14.4">
      <c r="F6108" s="274"/>
    </row>
    <row r="6109" spans="6:6" ht="14.4">
      <c r="F6109" s="274"/>
    </row>
    <row r="6110" spans="6:6" ht="14.4">
      <c r="F6110" s="274"/>
    </row>
    <row r="6111" spans="6:6" ht="14.4">
      <c r="F6111" s="274"/>
    </row>
    <row r="6112" spans="6:6" ht="14.4">
      <c r="F6112" s="274"/>
    </row>
    <row r="6113" spans="6:6" ht="14.4">
      <c r="F6113" s="274"/>
    </row>
    <row r="6114" spans="6:6" ht="14.4">
      <c r="F6114" s="274"/>
    </row>
    <row r="6115" spans="6:6" ht="14.4">
      <c r="F6115" s="274"/>
    </row>
    <row r="6116" spans="6:6" ht="14.4">
      <c r="F6116" s="274"/>
    </row>
    <row r="6117" spans="6:6" ht="14.4">
      <c r="F6117" s="274"/>
    </row>
    <row r="6118" spans="6:6" ht="14.4">
      <c r="F6118" s="274"/>
    </row>
    <row r="6119" spans="6:6" ht="14.4">
      <c r="F6119" s="274"/>
    </row>
    <row r="6120" spans="6:6" ht="14.4">
      <c r="F6120" s="274"/>
    </row>
    <row r="6121" spans="6:6" ht="14.4">
      <c r="F6121" s="274"/>
    </row>
    <row r="6122" spans="6:6" ht="14.4">
      <c r="F6122" s="274"/>
    </row>
    <row r="6123" spans="6:6" ht="14.4">
      <c r="F6123" s="274"/>
    </row>
    <row r="6124" spans="6:6" ht="14.4">
      <c r="F6124" s="274"/>
    </row>
    <row r="6125" spans="6:6" ht="14.4">
      <c r="F6125" s="274"/>
    </row>
    <row r="6126" spans="6:6" ht="14.4">
      <c r="F6126" s="274"/>
    </row>
    <row r="6127" spans="6:6" ht="14.4">
      <c r="F6127" s="274"/>
    </row>
    <row r="6128" spans="6:6" ht="14.4">
      <c r="F6128" s="274"/>
    </row>
    <row r="6129" spans="6:6" ht="14.4">
      <c r="F6129" s="274"/>
    </row>
    <row r="6130" spans="6:6" ht="14.4">
      <c r="F6130" s="274"/>
    </row>
    <row r="6131" spans="6:6" ht="14.4">
      <c r="F6131" s="274"/>
    </row>
    <row r="6132" spans="6:6" ht="14.4">
      <c r="F6132" s="274"/>
    </row>
    <row r="6133" spans="6:6" ht="14.4">
      <c r="F6133" s="274"/>
    </row>
    <row r="6134" spans="6:6" ht="14.4">
      <c r="F6134" s="274"/>
    </row>
    <row r="6135" spans="6:6" ht="14.4">
      <c r="F6135" s="274"/>
    </row>
    <row r="6136" spans="6:6" ht="14.4">
      <c r="F6136" s="274"/>
    </row>
    <row r="6137" spans="6:6" ht="14.4">
      <c r="F6137" s="274"/>
    </row>
    <row r="6138" spans="6:6" ht="14.4">
      <c r="F6138" s="274"/>
    </row>
    <row r="6139" spans="6:6" ht="14.4">
      <c r="F6139" s="274"/>
    </row>
    <row r="6140" spans="6:6" ht="14.4">
      <c r="F6140" s="274"/>
    </row>
    <row r="6141" spans="6:6" ht="14.4">
      <c r="F6141" s="274"/>
    </row>
    <row r="6142" spans="6:6" ht="14.4">
      <c r="F6142" s="274"/>
    </row>
    <row r="6143" spans="6:6" ht="14.4">
      <c r="F6143" s="274"/>
    </row>
    <row r="6144" spans="6:6" ht="14.4">
      <c r="F6144" s="274"/>
    </row>
    <row r="6145" spans="6:6" ht="14.4">
      <c r="F6145" s="274"/>
    </row>
    <row r="6146" spans="6:6" ht="14.4">
      <c r="F6146" s="274"/>
    </row>
    <row r="6147" spans="6:6" ht="14.4">
      <c r="F6147" s="274"/>
    </row>
    <row r="6148" spans="6:6" ht="14.4">
      <c r="F6148" s="274"/>
    </row>
    <row r="6149" spans="6:6" ht="14.4">
      <c r="F6149" s="274"/>
    </row>
    <row r="6150" spans="6:6" ht="14.4">
      <c r="F6150" s="274"/>
    </row>
    <row r="6151" spans="6:6" ht="14.4">
      <c r="F6151" s="274"/>
    </row>
    <row r="6152" spans="6:6" ht="14.4">
      <c r="F6152" s="274"/>
    </row>
    <row r="6153" spans="6:6" ht="14.4">
      <c r="F6153" s="274"/>
    </row>
    <row r="6154" spans="6:6" ht="14.4">
      <c r="F6154" s="274"/>
    </row>
    <row r="6155" spans="6:6" ht="14.4">
      <c r="F6155" s="274"/>
    </row>
    <row r="6156" spans="6:6" ht="14.4">
      <c r="F6156" s="274"/>
    </row>
    <row r="6157" spans="6:6" ht="14.4">
      <c r="F6157" s="274"/>
    </row>
    <row r="6158" spans="6:6" ht="14.4">
      <c r="F6158" s="274"/>
    </row>
    <row r="6159" spans="6:6" ht="14.4">
      <c r="F6159" s="274"/>
    </row>
    <row r="6160" spans="6:6" ht="14.4">
      <c r="F6160" s="274"/>
    </row>
    <row r="6161" spans="6:6" ht="14.4">
      <c r="F6161" s="274"/>
    </row>
    <row r="6162" spans="6:6" ht="14.4">
      <c r="F6162" s="274"/>
    </row>
    <row r="6163" spans="6:6" ht="14.4">
      <c r="F6163" s="274"/>
    </row>
    <row r="6164" spans="6:6" ht="14.4">
      <c r="F6164" s="274"/>
    </row>
    <row r="6165" spans="6:6" ht="14.4">
      <c r="F6165" s="274"/>
    </row>
    <row r="6166" spans="6:6" ht="14.4">
      <c r="F6166" s="274"/>
    </row>
    <row r="6167" spans="6:6" ht="14.4">
      <c r="F6167" s="274"/>
    </row>
    <row r="6168" spans="6:6" ht="14.4">
      <c r="F6168" s="274"/>
    </row>
    <row r="6169" spans="6:6" ht="14.4">
      <c r="F6169" s="274"/>
    </row>
    <row r="6170" spans="6:6" ht="14.4">
      <c r="F6170" s="274"/>
    </row>
    <row r="6171" spans="6:6" ht="14.4">
      <c r="F6171" s="274"/>
    </row>
    <row r="6172" spans="6:6" ht="14.4">
      <c r="F6172" s="274"/>
    </row>
    <row r="6173" spans="6:6" ht="14.4">
      <c r="F6173" s="274"/>
    </row>
    <row r="6174" spans="6:6" ht="14.4">
      <c r="F6174" s="274"/>
    </row>
    <row r="6175" spans="6:6" ht="14.4">
      <c r="F6175" s="274"/>
    </row>
    <row r="6176" spans="6:6" ht="14.4">
      <c r="F6176" s="274"/>
    </row>
    <row r="6177" spans="6:6" ht="14.4">
      <c r="F6177" s="274"/>
    </row>
    <row r="6178" spans="6:6" ht="14.4">
      <c r="F6178" s="274"/>
    </row>
    <row r="6179" spans="6:6" ht="14.4">
      <c r="F6179" s="274"/>
    </row>
    <row r="6180" spans="6:6" ht="14.4">
      <c r="F6180" s="274"/>
    </row>
    <row r="6181" spans="6:6" ht="14.4">
      <c r="F6181" s="274"/>
    </row>
    <row r="6182" spans="6:6" ht="14.4">
      <c r="F6182" s="274"/>
    </row>
    <row r="6183" spans="6:6" ht="14.4">
      <c r="F6183" s="274"/>
    </row>
    <row r="6184" spans="6:6" ht="14.4">
      <c r="F6184" s="274"/>
    </row>
    <row r="6185" spans="6:6" ht="14.4">
      <c r="F6185" s="274"/>
    </row>
    <row r="6186" spans="6:6" ht="14.4">
      <c r="F6186" s="274"/>
    </row>
    <row r="6187" spans="6:6" ht="14.4">
      <c r="F6187" s="274"/>
    </row>
    <row r="6188" spans="6:6" ht="14.4">
      <c r="F6188" s="274"/>
    </row>
    <row r="6189" spans="6:6" ht="14.4">
      <c r="F6189" s="274"/>
    </row>
    <row r="6190" spans="6:6" ht="14.4">
      <c r="F6190" s="274"/>
    </row>
    <row r="6191" spans="6:6" ht="14.4">
      <c r="F6191" s="274"/>
    </row>
    <row r="6192" spans="6:6" ht="14.4">
      <c r="F6192" s="274"/>
    </row>
    <row r="6193" spans="6:6" ht="14.4">
      <c r="F6193" s="274"/>
    </row>
    <row r="6194" spans="6:6" ht="14.4">
      <c r="F6194" s="274"/>
    </row>
    <row r="6195" spans="6:6" ht="14.4">
      <c r="F6195" s="274"/>
    </row>
    <row r="6196" spans="6:6" ht="14.4">
      <c r="F6196" s="274"/>
    </row>
    <row r="6197" spans="6:6" ht="14.4">
      <c r="F6197" s="274"/>
    </row>
    <row r="6198" spans="6:6" ht="14.4">
      <c r="F6198" s="274"/>
    </row>
    <row r="6199" spans="6:6" ht="14.4">
      <c r="F6199" s="274"/>
    </row>
    <row r="6200" spans="6:6" ht="14.4">
      <c r="F6200" s="274"/>
    </row>
    <row r="6201" spans="6:6" ht="14.4">
      <c r="F6201" s="274"/>
    </row>
    <row r="6202" spans="6:6" ht="14.4">
      <c r="F6202" s="274"/>
    </row>
    <row r="6203" spans="6:6" ht="14.4">
      <c r="F6203" s="274"/>
    </row>
    <row r="6204" spans="6:6" ht="14.4">
      <c r="F6204" s="274"/>
    </row>
    <row r="6205" spans="6:6" ht="14.4">
      <c r="F6205" s="274"/>
    </row>
    <row r="6206" spans="6:6" ht="14.4">
      <c r="F6206" s="274"/>
    </row>
    <row r="6207" spans="6:6" ht="14.4">
      <c r="F6207" s="274"/>
    </row>
    <row r="6208" spans="6:6" ht="14.4">
      <c r="F6208" s="274"/>
    </row>
    <row r="6209" spans="6:6" ht="14.4">
      <c r="F6209" s="274"/>
    </row>
    <row r="6210" spans="6:6" ht="14.4">
      <c r="F6210" s="274"/>
    </row>
    <row r="6211" spans="6:6" ht="14.4">
      <c r="F6211" s="274"/>
    </row>
    <row r="6212" spans="6:6" ht="14.4">
      <c r="F6212" s="274"/>
    </row>
    <row r="6213" spans="6:6" ht="14.4">
      <c r="F6213" s="274"/>
    </row>
    <row r="6214" spans="6:6" ht="14.4">
      <c r="F6214" s="274"/>
    </row>
    <row r="6215" spans="6:6" ht="14.4">
      <c r="F6215" s="274"/>
    </row>
    <row r="6216" spans="6:6" ht="14.4">
      <c r="F6216" s="274"/>
    </row>
    <row r="6217" spans="6:6" ht="14.4">
      <c r="F6217" s="274"/>
    </row>
    <row r="6218" spans="6:6" ht="14.4">
      <c r="F6218" s="274"/>
    </row>
    <row r="6219" spans="6:6" ht="14.4">
      <c r="F6219" s="274"/>
    </row>
    <row r="6220" spans="6:6" ht="14.4">
      <c r="F6220" s="274"/>
    </row>
    <row r="6221" spans="6:6" ht="14.4">
      <c r="F6221" s="274"/>
    </row>
    <row r="6222" spans="6:6" ht="14.4">
      <c r="F6222" s="274"/>
    </row>
    <row r="6223" spans="6:6" ht="14.4">
      <c r="F6223" s="274"/>
    </row>
    <row r="6224" spans="6:6" ht="14.4">
      <c r="F6224" s="274"/>
    </row>
    <row r="6225" spans="6:6" ht="14.4">
      <c r="F6225" s="274"/>
    </row>
    <row r="6226" spans="6:6" ht="14.4">
      <c r="F6226" s="274"/>
    </row>
    <row r="6227" spans="6:6" ht="14.4">
      <c r="F6227" s="274"/>
    </row>
    <row r="6228" spans="6:6" ht="14.4">
      <c r="F6228" s="274"/>
    </row>
    <row r="6229" spans="6:6" ht="14.4">
      <c r="F6229" s="274"/>
    </row>
    <row r="6230" spans="6:6" ht="14.4">
      <c r="F6230" s="274"/>
    </row>
    <row r="6231" spans="6:6" ht="14.4">
      <c r="F6231" s="274"/>
    </row>
    <row r="6232" spans="6:6" ht="14.4">
      <c r="F6232" s="274"/>
    </row>
    <row r="6233" spans="6:6" ht="14.4">
      <c r="F6233" s="274"/>
    </row>
    <row r="6234" spans="6:6" ht="14.4">
      <c r="F6234" s="274"/>
    </row>
    <row r="6235" spans="6:6" ht="14.4">
      <c r="F6235" s="274"/>
    </row>
    <row r="6236" spans="6:6" ht="14.4">
      <c r="F6236" s="274"/>
    </row>
    <row r="6237" spans="6:6" ht="14.4">
      <c r="F6237" s="274"/>
    </row>
    <row r="6238" spans="6:6" ht="14.4">
      <c r="F6238" s="274"/>
    </row>
    <row r="6239" spans="6:6" ht="14.4">
      <c r="F6239" s="274"/>
    </row>
    <row r="6240" spans="6:6" ht="14.4">
      <c r="F6240" s="274"/>
    </row>
    <row r="6241" spans="6:6" ht="14.4">
      <c r="F6241" s="274"/>
    </row>
    <row r="6242" spans="6:6" ht="14.4">
      <c r="F6242" s="274"/>
    </row>
    <row r="6243" spans="6:6" ht="14.4">
      <c r="F6243" s="274"/>
    </row>
    <row r="6244" spans="6:6" ht="14.4">
      <c r="F6244" s="274"/>
    </row>
    <row r="6245" spans="6:6" ht="14.4">
      <c r="F6245" s="274"/>
    </row>
    <row r="6246" spans="6:6" ht="14.4">
      <c r="F6246" s="274"/>
    </row>
    <row r="6247" spans="6:6" ht="14.4">
      <c r="F6247" s="274"/>
    </row>
    <row r="6248" spans="6:6" ht="14.4">
      <c r="F6248" s="274"/>
    </row>
    <row r="6249" spans="6:6" ht="14.4">
      <c r="F6249" s="274"/>
    </row>
    <row r="6250" spans="6:6" ht="14.4">
      <c r="F6250" s="274"/>
    </row>
    <row r="6251" spans="6:6" ht="14.4">
      <c r="F6251" s="274"/>
    </row>
    <row r="6252" spans="6:6" ht="14.4">
      <c r="F6252" s="274"/>
    </row>
    <row r="6253" spans="6:6" ht="14.4">
      <c r="F6253" s="274"/>
    </row>
    <row r="6254" spans="6:6" ht="14.4">
      <c r="F6254" s="274"/>
    </row>
    <row r="6255" spans="6:6" ht="14.4">
      <c r="F6255" s="274"/>
    </row>
    <row r="6256" spans="6:6" ht="14.4">
      <c r="F6256" s="274"/>
    </row>
    <row r="6257" spans="6:6" ht="14.4">
      <c r="F6257" s="274"/>
    </row>
    <row r="6258" spans="6:6" ht="14.4">
      <c r="F6258" s="274"/>
    </row>
    <row r="6259" spans="6:6" ht="14.4">
      <c r="F6259" s="274"/>
    </row>
    <row r="6260" spans="6:6" ht="14.4">
      <c r="F6260" s="274"/>
    </row>
    <row r="6261" spans="6:6" ht="14.4">
      <c r="F6261" s="274"/>
    </row>
    <row r="6262" spans="6:6" ht="14.4">
      <c r="F6262" s="274"/>
    </row>
    <row r="6263" spans="6:6" ht="14.4">
      <c r="F6263" s="274"/>
    </row>
    <row r="6264" spans="6:6" ht="14.4">
      <c r="F6264" s="274"/>
    </row>
    <row r="6265" spans="6:6" ht="14.4">
      <c r="F6265" s="274"/>
    </row>
    <row r="6266" spans="6:6" ht="14.4">
      <c r="F6266" s="274"/>
    </row>
    <row r="6267" spans="6:6" ht="14.4">
      <c r="F6267" s="274"/>
    </row>
    <row r="6268" spans="6:6" ht="14.4">
      <c r="F6268" s="274"/>
    </row>
    <row r="6269" spans="6:6" ht="14.4">
      <c r="F6269" s="274"/>
    </row>
    <row r="6270" spans="6:6" ht="14.4">
      <c r="F6270" s="274"/>
    </row>
    <row r="6271" spans="6:6" ht="14.4">
      <c r="F6271" s="274"/>
    </row>
    <row r="6272" spans="6:6" ht="14.4">
      <c r="F6272" s="274"/>
    </row>
    <row r="6273" spans="6:6" ht="14.4">
      <c r="F6273" s="274"/>
    </row>
    <row r="6274" spans="6:6" ht="14.4">
      <c r="F6274" s="274"/>
    </row>
    <row r="6275" spans="6:6" ht="14.4">
      <c r="F6275" s="274"/>
    </row>
    <row r="6276" spans="6:6" ht="14.4">
      <c r="F6276" s="274"/>
    </row>
    <row r="6277" spans="6:6" ht="14.4">
      <c r="F6277" s="274"/>
    </row>
    <row r="6278" spans="6:6" ht="14.4">
      <c r="F6278" s="274"/>
    </row>
    <row r="6279" spans="6:6" ht="14.4">
      <c r="F6279" s="274"/>
    </row>
    <row r="6280" spans="6:6" ht="14.4">
      <c r="F6280" s="274"/>
    </row>
    <row r="6281" spans="6:6" ht="14.4">
      <c r="F6281" s="274"/>
    </row>
    <row r="6282" spans="6:6" ht="14.4">
      <c r="F6282" s="274"/>
    </row>
    <row r="6283" spans="6:6" ht="14.4">
      <c r="F6283" s="274"/>
    </row>
    <row r="6284" spans="6:6" ht="14.4">
      <c r="F6284" s="274"/>
    </row>
    <row r="6285" spans="6:6" ht="14.4">
      <c r="F6285" s="274"/>
    </row>
    <row r="6286" spans="6:6" ht="14.4">
      <c r="F6286" s="274"/>
    </row>
    <row r="6287" spans="6:6" ht="14.4">
      <c r="F6287" s="274"/>
    </row>
    <row r="6288" spans="6:6" ht="14.4">
      <c r="F6288" s="274"/>
    </row>
    <row r="6289" spans="6:6" ht="14.4">
      <c r="F6289" s="274"/>
    </row>
    <row r="6290" spans="6:6" ht="14.4">
      <c r="F6290" s="274"/>
    </row>
    <row r="6291" spans="6:6" ht="14.4">
      <c r="F6291" s="274"/>
    </row>
    <row r="6292" spans="6:6" ht="14.4">
      <c r="F6292" s="274"/>
    </row>
    <row r="6293" spans="6:6" ht="14.4">
      <c r="F6293" s="274"/>
    </row>
    <row r="6294" spans="6:6" ht="14.4">
      <c r="F6294" s="274"/>
    </row>
    <row r="6295" spans="6:6" ht="14.4">
      <c r="F6295" s="274"/>
    </row>
    <row r="6296" spans="6:6" ht="14.4">
      <c r="F6296" s="274"/>
    </row>
    <row r="6297" spans="6:6" ht="14.4">
      <c r="F6297" s="274"/>
    </row>
    <row r="6298" spans="6:6" ht="14.4">
      <c r="F6298" s="274"/>
    </row>
    <row r="6299" spans="6:6" ht="14.4">
      <c r="F6299" s="274"/>
    </row>
    <row r="6300" spans="6:6" ht="14.4">
      <c r="F6300" s="274"/>
    </row>
    <row r="6301" spans="6:6" ht="14.4">
      <c r="F6301" s="274"/>
    </row>
    <row r="6302" spans="6:6" ht="14.4">
      <c r="F6302" s="274"/>
    </row>
    <row r="6303" spans="6:6" ht="14.4">
      <c r="F6303" s="274"/>
    </row>
    <row r="6304" spans="6:6" ht="14.4">
      <c r="F6304" s="274"/>
    </row>
    <row r="6305" spans="6:6" ht="14.4">
      <c r="F6305" s="274"/>
    </row>
    <row r="6306" spans="6:6" ht="14.4">
      <c r="F6306" s="274"/>
    </row>
    <row r="6307" spans="6:6" ht="14.4">
      <c r="F6307" s="274"/>
    </row>
    <row r="6308" spans="6:6" ht="14.4">
      <c r="F6308" s="274"/>
    </row>
    <row r="6309" spans="6:6" ht="14.4">
      <c r="F6309" s="274"/>
    </row>
    <row r="6310" spans="6:6" ht="14.4">
      <c r="F6310" s="274"/>
    </row>
    <row r="6311" spans="6:6" ht="14.4">
      <c r="F6311" s="274"/>
    </row>
    <row r="6312" spans="6:6" ht="14.4">
      <c r="F6312" s="274"/>
    </row>
    <row r="6313" spans="6:6" ht="14.4">
      <c r="F6313" s="274"/>
    </row>
    <row r="6314" spans="6:6" ht="14.4">
      <c r="F6314" s="274"/>
    </row>
    <row r="6315" spans="6:6" ht="14.4">
      <c r="F6315" s="274"/>
    </row>
    <row r="6316" spans="6:6" ht="14.4">
      <c r="F6316" s="274"/>
    </row>
    <row r="6317" spans="6:6" ht="14.4">
      <c r="F6317" s="274"/>
    </row>
    <row r="6318" spans="6:6" ht="14.4">
      <c r="F6318" s="274"/>
    </row>
    <row r="6319" spans="6:6" ht="14.4">
      <c r="F6319" s="274"/>
    </row>
    <row r="6320" spans="6:6" ht="14.4">
      <c r="F6320" s="274"/>
    </row>
    <row r="6321" spans="6:6" ht="14.4">
      <c r="F6321" s="274"/>
    </row>
    <row r="6322" spans="6:6" ht="14.4">
      <c r="F6322" s="274"/>
    </row>
    <row r="6323" spans="6:6" ht="14.4">
      <c r="F6323" s="274"/>
    </row>
    <row r="6324" spans="6:6" ht="14.4">
      <c r="F6324" s="274"/>
    </row>
    <row r="6325" spans="6:6" ht="14.4">
      <c r="F6325" s="274"/>
    </row>
    <row r="6326" spans="6:6" ht="14.4">
      <c r="F6326" s="274"/>
    </row>
    <row r="6327" spans="6:6" ht="14.4">
      <c r="F6327" s="274"/>
    </row>
    <row r="6328" spans="6:6" ht="14.4">
      <c r="F6328" s="274"/>
    </row>
    <row r="6329" spans="6:6" ht="14.4">
      <c r="F6329" s="274"/>
    </row>
    <row r="6330" spans="6:6" ht="14.4">
      <c r="F6330" s="274"/>
    </row>
    <row r="6331" spans="6:6" ht="14.4">
      <c r="F6331" s="274"/>
    </row>
    <row r="6332" spans="6:6" ht="14.4">
      <c r="F6332" s="274"/>
    </row>
    <row r="6333" spans="6:6" ht="14.4">
      <c r="F6333" s="274"/>
    </row>
    <row r="6334" spans="6:6" ht="14.4">
      <c r="F6334" s="274"/>
    </row>
    <row r="6335" spans="6:6" ht="14.4">
      <c r="F6335" s="274"/>
    </row>
    <row r="6336" spans="6:6" ht="14.4">
      <c r="F6336" s="274"/>
    </row>
    <row r="6337" spans="6:6" ht="14.4">
      <c r="F6337" s="274"/>
    </row>
    <row r="6338" spans="6:6" ht="14.4">
      <c r="F6338" s="274"/>
    </row>
    <row r="6339" spans="6:6" ht="14.4">
      <c r="F6339" s="274"/>
    </row>
    <row r="6340" spans="6:6" ht="14.4">
      <c r="F6340" s="274"/>
    </row>
    <row r="6341" spans="6:6" ht="14.4">
      <c r="F6341" s="274"/>
    </row>
    <row r="6342" spans="6:6" ht="14.4">
      <c r="F6342" s="274"/>
    </row>
    <row r="6343" spans="6:6" ht="14.4">
      <c r="F6343" s="274"/>
    </row>
    <row r="6344" spans="6:6" ht="14.4">
      <c r="F6344" s="274"/>
    </row>
    <row r="6345" spans="6:6" ht="14.4">
      <c r="F6345" s="274"/>
    </row>
    <row r="6346" spans="6:6" ht="14.4">
      <c r="F6346" s="274"/>
    </row>
    <row r="6347" spans="6:6" ht="14.4">
      <c r="F6347" s="274"/>
    </row>
    <row r="6348" spans="6:6" ht="14.4">
      <c r="F6348" s="274"/>
    </row>
    <row r="6349" spans="6:6" ht="14.4">
      <c r="F6349" s="274"/>
    </row>
    <row r="6350" spans="6:6" ht="14.4">
      <c r="F6350" s="274"/>
    </row>
    <row r="6351" spans="6:6" ht="14.4">
      <c r="F6351" s="274"/>
    </row>
    <row r="6352" spans="6:6" ht="14.4">
      <c r="F6352" s="274"/>
    </row>
    <row r="6353" spans="6:6" ht="14.4">
      <c r="F6353" s="274"/>
    </row>
    <row r="6354" spans="6:6" ht="14.4">
      <c r="F6354" s="274"/>
    </row>
    <row r="6355" spans="6:6" ht="14.4">
      <c r="F6355" s="274"/>
    </row>
    <row r="6356" spans="6:6" ht="14.4">
      <c r="F6356" s="274"/>
    </row>
    <row r="6357" spans="6:6" ht="14.4">
      <c r="F6357" s="274"/>
    </row>
    <row r="6358" spans="6:6" ht="14.4">
      <c r="F6358" s="274"/>
    </row>
    <row r="6359" spans="6:6" ht="14.4">
      <c r="F6359" s="274"/>
    </row>
    <row r="6360" spans="6:6" ht="14.4">
      <c r="F6360" s="274"/>
    </row>
    <row r="6361" spans="6:6" ht="14.4">
      <c r="F6361" s="274"/>
    </row>
    <row r="6362" spans="6:6" ht="14.4">
      <c r="F6362" s="274"/>
    </row>
    <row r="6363" spans="6:6" ht="14.4">
      <c r="F6363" s="274"/>
    </row>
    <row r="6364" spans="6:6" ht="14.4">
      <c r="F6364" s="274"/>
    </row>
    <row r="6365" spans="6:6" ht="14.4">
      <c r="F6365" s="274"/>
    </row>
    <row r="6366" spans="6:6" ht="14.4">
      <c r="F6366" s="274"/>
    </row>
    <row r="6367" spans="6:6" ht="14.4">
      <c r="F6367" s="274"/>
    </row>
    <row r="6368" spans="6:6" ht="14.4">
      <c r="F6368" s="274"/>
    </row>
    <row r="6369" spans="6:6" ht="14.4">
      <c r="F6369" s="274"/>
    </row>
    <row r="6370" spans="6:6" ht="14.4">
      <c r="F6370" s="274"/>
    </row>
    <row r="6371" spans="6:6" ht="14.4">
      <c r="F6371" s="274"/>
    </row>
    <row r="6372" spans="6:6" ht="14.4">
      <c r="F6372" s="274"/>
    </row>
    <row r="6373" spans="6:6" ht="14.4">
      <c r="F6373" s="274"/>
    </row>
    <row r="6374" spans="6:6" ht="14.4">
      <c r="F6374" s="274"/>
    </row>
    <row r="6375" spans="6:6" ht="14.4">
      <c r="F6375" s="274"/>
    </row>
    <row r="6376" spans="6:6" ht="14.4">
      <c r="F6376" s="274"/>
    </row>
    <row r="6377" spans="6:6" ht="14.4">
      <c r="F6377" s="274"/>
    </row>
    <row r="6378" spans="6:6" ht="14.4">
      <c r="F6378" s="274"/>
    </row>
    <row r="6379" spans="6:6" ht="14.4">
      <c r="F6379" s="274"/>
    </row>
    <row r="6380" spans="6:6" ht="14.4">
      <c r="F6380" s="274"/>
    </row>
    <row r="6381" spans="6:6" ht="14.4">
      <c r="F6381" s="274"/>
    </row>
    <row r="6382" spans="6:6" ht="14.4">
      <c r="F6382" s="274"/>
    </row>
    <row r="6383" spans="6:6" ht="14.4">
      <c r="F6383" s="274"/>
    </row>
    <row r="6384" spans="6:6" ht="14.4">
      <c r="F6384" s="274"/>
    </row>
    <row r="6385" spans="6:6" ht="14.4">
      <c r="F6385" s="274"/>
    </row>
    <row r="6386" spans="6:6" ht="14.4">
      <c r="F6386" s="274"/>
    </row>
    <row r="6387" spans="6:6" ht="14.4">
      <c r="F6387" s="274"/>
    </row>
    <row r="6388" spans="6:6" ht="14.4">
      <c r="F6388" s="274"/>
    </row>
    <row r="6389" spans="6:6" ht="14.4">
      <c r="F6389" s="274"/>
    </row>
    <row r="6390" spans="6:6" ht="14.4">
      <c r="F6390" s="274"/>
    </row>
    <row r="6391" spans="6:6" ht="14.4">
      <c r="F6391" s="274"/>
    </row>
    <row r="6392" spans="6:6" ht="14.4">
      <c r="F6392" s="274"/>
    </row>
    <row r="6393" spans="6:6" ht="14.4">
      <c r="F6393" s="274"/>
    </row>
    <row r="6394" spans="6:6" ht="14.4">
      <c r="F6394" s="274"/>
    </row>
    <row r="6395" spans="6:6" ht="14.4">
      <c r="F6395" s="274"/>
    </row>
    <row r="6396" spans="6:6" ht="14.4">
      <c r="F6396" s="274"/>
    </row>
    <row r="6397" spans="6:6" ht="14.4">
      <c r="F6397" s="274"/>
    </row>
    <row r="6398" spans="6:6" ht="14.4">
      <c r="F6398" s="274"/>
    </row>
    <row r="6399" spans="6:6" ht="14.4">
      <c r="F6399" s="274"/>
    </row>
    <row r="6400" spans="6:6" ht="14.4">
      <c r="F6400" s="274"/>
    </row>
    <row r="6401" spans="6:6" ht="14.4">
      <c r="F6401" s="274"/>
    </row>
    <row r="6402" spans="6:6" ht="14.4">
      <c r="F6402" s="274"/>
    </row>
    <row r="6403" spans="6:6" ht="14.4">
      <c r="F6403" s="274"/>
    </row>
    <row r="6404" spans="6:6" ht="14.4">
      <c r="F6404" s="274"/>
    </row>
    <row r="6405" spans="6:6" ht="14.4">
      <c r="F6405" s="274"/>
    </row>
    <row r="6406" spans="6:6" ht="14.4">
      <c r="F6406" s="274"/>
    </row>
    <row r="6407" spans="6:6" ht="14.4">
      <c r="F6407" s="274"/>
    </row>
    <row r="6408" spans="6:6" ht="14.4">
      <c r="F6408" s="274"/>
    </row>
    <row r="6409" spans="6:6" ht="14.4">
      <c r="F6409" s="274"/>
    </row>
    <row r="6410" spans="6:6" ht="14.4">
      <c r="F6410" s="274"/>
    </row>
    <row r="6411" spans="6:6" ht="14.4">
      <c r="F6411" s="274"/>
    </row>
    <row r="6412" spans="6:6" ht="14.4">
      <c r="F6412" s="274"/>
    </row>
    <row r="6413" spans="6:6" ht="14.4">
      <c r="F6413" s="274"/>
    </row>
    <row r="6414" spans="6:6" ht="14.4">
      <c r="F6414" s="274"/>
    </row>
    <row r="6415" spans="6:6" ht="14.4">
      <c r="F6415" s="274"/>
    </row>
    <row r="6416" spans="6:6" ht="14.4">
      <c r="F6416" s="274"/>
    </row>
    <row r="6417" spans="6:6" ht="14.4">
      <c r="F6417" s="274"/>
    </row>
    <row r="6418" spans="6:6" ht="14.4">
      <c r="F6418" s="274"/>
    </row>
    <row r="6419" spans="6:6" ht="14.4">
      <c r="F6419" s="274"/>
    </row>
    <row r="6420" spans="6:6" ht="14.4">
      <c r="F6420" s="274"/>
    </row>
    <row r="6421" spans="6:6" ht="14.4">
      <c r="F6421" s="274"/>
    </row>
    <row r="6422" spans="6:6" ht="14.4">
      <c r="F6422" s="274"/>
    </row>
    <row r="6423" spans="6:6" ht="14.4">
      <c r="F6423" s="274"/>
    </row>
    <row r="6424" spans="6:6" ht="14.4">
      <c r="F6424" s="274"/>
    </row>
    <row r="6425" spans="6:6" ht="14.4">
      <c r="F6425" s="274"/>
    </row>
    <row r="6426" spans="6:6" ht="14.4">
      <c r="F6426" s="274"/>
    </row>
    <row r="6427" spans="6:6" ht="14.4">
      <c r="F6427" s="274"/>
    </row>
    <row r="6428" spans="6:6" ht="14.4">
      <c r="F6428" s="274"/>
    </row>
    <row r="6429" spans="6:6" ht="14.4">
      <c r="F6429" s="274"/>
    </row>
    <row r="6430" spans="6:6" ht="14.4">
      <c r="F6430" s="274"/>
    </row>
    <row r="6431" spans="6:6" ht="14.4">
      <c r="F6431" s="274"/>
    </row>
    <row r="6432" spans="6:6" ht="14.4">
      <c r="F6432" s="274"/>
    </row>
    <row r="6433" spans="6:6" ht="14.4">
      <c r="F6433" s="274"/>
    </row>
    <row r="6434" spans="6:6" ht="14.4">
      <c r="F6434" s="274"/>
    </row>
    <row r="6435" spans="6:6" ht="14.4">
      <c r="F6435" s="274"/>
    </row>
    <row r="6436" spans="6:6" ht="14.4">
      <c r="F6436" s="274"/>
    </row>
    <row r="6437" spans="6:6" ht="14.4">
      <c r="F6437" s="274"/>
    </row>
    <row r="6438" spans="6:6" ht="14.4">
      <c r="F6438" s="274"/>
    </row>
    <row r="6439" spans="6:6" ht="14.4">
      <c r="F6439" s="274"/>
    </row>
    <row r="6440" spans="6:6" ht="14.4">
      <c r="F6440" s="274"/>
    </row>
    <row r="6441" spans="6:6" ht="14.4">
      <c r="F6441" s="274"/>
    </row>
    <row r="6442" spans="6:6" ht="14.4">
      <c r="F6442" s="274"/>
    </row>
    <row r="6443" spans="6:6" ht="14.4">
      <c r="F6443" s="274"/>
    </row>
    <row r="6444" spans="6:6" ht="14.4">
      <c r="F6444" s="274"/>
    </row>
    <row r="6445" spans="6:6" ht="14.4">
      <c r="F6445" s="274"/>
    </row>
    <row r="6446" spans="6:6" ht="14.4">
      <c r="F6446" s="274"/>
    </row>
    <row r="6447" spans="6:6" ht="14.4">
      <c r="F6447" s="274"/>
    </row>
    <row r="6448" spans="6:6" ht="14.4">
      <c r="F6448" s="274"/>
    </row>
    <row r="6449" spans="6:6" ht="14.4">
      <c r="F6449" s="274"/>
    </row>
    <row r="6450" spans="6:6" ht="14.4">
      <c r="F6450" s="274"/>
    </row>
    <row r="6451" spans="6:6" ht="14.4">
      <c r="F6451" s="274"/>
    </row>
    <row r="6452" spans="6:6" ht="14.4">
      <c r="F6452" s="274"/>
    </row>
    <row r="6453" spans="6:6" ht="14.4">
      <c r="F6453" s="274"/>
    </row>
    <row r="6454" spans="6:6" ht="14.4">
      <c r="F6454" s="274"/>
    </row>
    <row r="6455" spans="6:6" ht="14.4">
      <c r="F6455" s="274"/>
    </row>
    <row r="6456" spans="6:6" ht="14.4">
      <c r="F6456" s="274"/>
    </row>
    <row r="6457" spans="6:6" ht="14.4">
      <c r="F6457" s="274"/>
    </row>
    <row r="6458" spans="6:6" ht="14.4">
      <c r="F6458" s="274"/>
    </row>
    <row r="6459" spans="6:6" ht="14.4">
      <c r="F6459" s="274"/>
    </row>
    <row r="6460" spans="6:6" ht="14.4">
      <c r="F6460" s="274"/>
    </row>
    <row r="6461" spans="6:6" ht="14.4">
      <c r="F6461" s="274"/>
    </row>
    <row r="6462" spans="6:6" ht="14.4">
      <c r="F6462" s="274"/>
    </row>
    <row r="6463" spans="6:6" ht="14.4">
      <c r="F6463" s="274"/>
    </row>
    <row r="6464" spans="6:6" ht="14.4">
      <c r="F6464" s="274"/>
    </row>
    <row r="6465" spans="6:6" ht="14.4">
      <c r="F6465" s="274"/>
    </row>
    <row r="6466" spans="6:6" ht="14.4">
      <c r="F6466" s="274"/>
    </row>
    <row r="6467" spans="6:6" ht="14.4">
      <c r="F6467" s="274"/>
    </row>
    <row r="6468" spans="6:6" ht="14.4">
      <c r="F6468" s="274"/>
    </row>
    <row r="6469" spans="6:6" ht="14.4">
      <c r="F6469" s="274"/>
    </row>
    <row r="6470" spans="6:6" ht="14.4">
      <c r="F6470" s="274"/>
    </row>
    <row r="6471" spans="6:6" ht="14.4">
      <c r="F6471" s="274"/>
    </row>
    <row r="6472" spans="6:6" ht="14.4">
      <c r="F6472" s="274"/>
    </row>
    <row r="6473" spans="6:6" ht="14.4">
      <c r="F6473" s="274"/>
    </row>
    <row r="6474" spans="6:6" ht="14.4">
      <c r="F6474" s="274"/>
    </row>
    <row r="6475" spans="6:6" ht="14.4">
      <c r="F6475" s="274"/>
    </row>
    <row r="6476" spans="6:6" ht="14.4">
      <c r="F6476" s="274"/>
    </row>
    <row r="6477" spans="6:6" ht="14.4">
      <c r="F6477" s="274"/>
    </row>
    <row r="6478" spans="6:6" ht="14.4">
      <c r="F6478" s="274"/>
    </row>
    <row r="6479" spans="6:6" ht="14.4">
      <c r="F6479" s="274"/>
    </row>
    <row r="6480" spans="6:6" ht="14.4">
      <c r="F6480" s="274"/>
    </row>
    <row r="6481" spans="6:6" ht="14.4">
      <c r="F6481" s="274"/>
    </row>
    <row r="6482" spans="6:6" ht="14.4">
      <c r="F6482" s="274"/>
    </row>
    <row r="6483" spans="6:6" ht="14.4">
      <c r="F6483" s="274"/>
    </row>
    <row r="6484" spans="6:6" ht="14.4">
      <c r="F6484" s="274"/>
    </row>
    <row r="6485" spans="6:6" ht="14.4">
      <c r="F6485" s="274"/>
    </row>
    <row r="6486" spans="6:6" ht="14.4">
      <c r="F6486" s="274"/>
    </row>
    <row r="6487" spans="6:6" ht="14.4">
      <c r="F6487" s="274"/>
    </row>
    <row r="6488" spans="6:6" ht="14.4">
      <c r="F6488" s="274"/>
    </row>
    <row r="6489" spans="6:6" ht="14.4">
      <c r="F6489" s="274"/>
    </row>
    <row r="6490" spans="6:6" ht="14.4">
      <c r="F6490" s="274"/>
    </row>
    <row r="6491" spans="6:6" ht="14.4">
      <c r="F6491" s="274"/>
    </row>
    <row r="6492" spans="6:6" ht="14.4">
      <c r="F6492" s="274"/>
    </row>
    <row r="6493" spans="6:6" ht="14.4">
      <c r="F6493" s="274"/>
    </row>
    <row r="6494" spans="6:6" ht="14.4">
      <c r="F6494" s="274"/>
    </row>
    <row r="6495" spans="6:6" ht="14.4">
      <c r="F6495" s="274"/>
    </row>
    <row r="6496" spans="6:6" ht="14.4">
      <c r="F6496" s="274"/>
    </row>
    <row r="6497" spans="6:6" ht="14.4">
      <c r="F6497" s="274"/>
    </row>
    <row r="6498" spans="6:6" ht="14.4">
      <c r="F6498" s="274"/>
    </row>
    <row r="6499" spans="6:6" ht="14.4">
      <c r="F6499" s="274"/>
    </row>
    <row r="6500" spans="6:6" ht="14.4">
      <c r="F6500" s="274"/>
    </row>
    <row r="6501" spans="6:6" ht="14.4">
      <c r="F6501" s="274"/>
    </row>
    <row r="6502" spans="6:6" ht="14.4">
      <c r="F6502" s="274"/>
    </row>
    <row r="6503" spans="6:6" ht="14.4">
      <c r="F6503" s="274"/>
    </row>
    <row r="6504" spans="6:6" ht="14.4">
      <c r="F6504" s="274"/>
    </row>
    <row r="6505" spans="6:6" ht="14.4">
      <c r="F6505" s="274"/>
    </row>
    <row r="6506" spans="6:6" ht="14.4">
      <c r="F6506" s="274"/>
    </row>
    <row r="6507" spans="6:6" ht="14.4">
      <c r="F6507" s="274"/>
    </row>
    <row r="6508" spans="6:6" ht="14.4">
      <c r="F6508" s="274"/>
    </row>
    <row r="6509" spans="6:6" ht="14.4">
      <c r="F6509" s="274"/>
    </row>
    <row r="6510" spans="6:6" ht="14.4">
      <c r="F6510" s="274"/>
    </row>
    <row r="6511" spans="6:6" ht="14.4">
      <c r="F6511" s="274"/>
    </row>
    <row r="6512" spans="6:6" ht="14.4">
      <c r="F6512" s="274"/>
    </row>
    <row r="6513" spans="6:6" ht="14.4">
      <c r="F6513" s="274"/>
    </row>
    <row r="6514" spans="6:6" ht="14.4">
      <c r="F6514" s="274"/>
    </row>
    <row r="6515" spans="6:6" ht="14.4">
      <c r="F6515" s="274"/>
    </row>
    <row r="6516" spans="6:6" ht="14.4">
      <c r="F6516" s="274"/>
    </row>
    <row r="6517" spans="6:6" ht="14.4">
      <c r="F6517" s="274"/>
    </row>
    <row r="6518" spans="6:6" ht="14.4">
      <c r="F6518" s="274"/>
    </row>
    <row r="6519" spans="6:6" ht="14.4">
      <c r="F6519" s="274"/>
    </row>
    <row r="6520" spans="6:6" ht="14.4">
      <c r="F6520" s="274"/>
    </row>
    <row r="6521" spans="6:6" ht="14.4">
      <c r="F6521" s="274"/>
    </row>
    <row r="6522" spans="6:6" ht="14.4">
      <c r="F6522" s="274"/>
    </row>
    <row r="6523" spans="6:6" ht="14.4">
      <c r="F6523" s="274"/>
    </row>
    <row r="6524" spans="6:6" ht="14.4">
      <c r="F6524" s="274"/>
    </row>
    <row r="6525" spans="6:6" ht="14.4">
      <c r="F6525" s="274"/>
    </row>
    <row r="6526" spans="6:6" ht="14.4">
      <c r="F6526" s="274"/>
    </row>
    <row r="6527" spans="6:6" ht="14.4">
      <c r="F6527" s="274"/>
    </row>
    <row r="6528" spans="6:6" ht="14.4">
      <c r="F6528" s="274"/>
    </row>
    <row r="6529" spans="6:6" ht="14.4">
      <c r="F6529" s="274"/>
    </row>
    <row r="6530" spans="6:6" ht="14.4">
      <c r="F6530" s="274"/>
    </row>
    <row r="6531" spans="6:6" ht="14.4">
      <c r="F6531" s="274"/>
    </row>
    <row r="6532" spans="6:6" ht="14.4">
      <c r="F6532" s="274"/>
    </row>
    <row r="6533" spans="6:6" ht="14.4">
      <c r="F6533" s="274"/>
    </row>
    <row r="6534" spans="6:6" ht="14.4">
      <c r="F6534" s="274"/>
    </row>
    <row r="6535" spans="6:6" ht="14.4">
      <c r="F6535" s="274"/>
    </row>
    <row r="6536" spans="6:6" ht="14.4">
      <c r="F6536" s="274"/>
    </row>
    <row r="6537" spans="6:6" ht="14.4">
      <c r="F6537" s="274"/>
    </row>
    <row r="6538" spans="6:6" ht="14.4">
      <c r="F6538" s="274"/>
    </row>
    <row r="6539" spans="6:6" ht="14.4">
      <c r="F6539" s="274"/>
    </row>
    <row r="6540" spans="6:6" ht="14.4">
      <c r="F6540" s="274"/>
    </row>
    <row r="6541" spans="6:6" ht="14.4">
      <c r="F6541" s="274"/>
    </row>
    <row r="6542" spans="6:6" ht="14.4">
      <c r="F6542" s="274"/>
    </row>
    <row r="6543" spans="6:6" ht="14.4">
      <c r="F6543" s="274"/>
    </row>
    <row r="6544" spans="6:6" ht="14.4">
      <c r="F6544" s="274"/>
    </row>
    <row r="6545" spans="6:6" ht="14.4">
      <c r="F6545" s="274"/>
    </row>
    <row r="6546" spans="6:6" ht="14.4">
      <c r="F6546" s="274"/>
    </row>
    <row r="6547" spans="6:6" ht="14.4">
      <c r="F6547" s="274"/>
    </row>
    <row r="6548" spans="6:6" ht="14.4">
      <c r="F6548" s="274"/>
    </row>
    <row r="6549" spans="6:6" ht="14.4">
      <c r="F6549" s="274"/>
    </row>
    <row r="6550" spans="6:6" ht="14.4">
      <c r="F6550" s="274"/>
    </row>
    <row r="6551" spans="6:6" ht="14.4">
      <c r="F6551" s="274"/>
    </row>
    <row r="6552" spans="6:6" ht="14.4">
      <c r="F6552" s="274"/>
    </row>
    <row r="6553" spans="6:6" ht="14.4">
      <c r="F6553" s="274"/>
    </row>
    <row r="6554" spans="6:6" ht="14.4">
      <c r="F6554" s="274"/>
    </row>
    <row r="6555" spans="6:6" ht="14.4">
      <c r="F6555" s="274"/>
    </row>
    <row r="6556" spans="6:6" ht="14.4">
      <c r="F6556" s="274"/>
    </row>
    <row r="6557" spans="6:6" ht="14.4">
      <c r="F6557" s="274"/>
    </row>
    <row r="6558" spans="6:6" ht="14.4">
      <c r="F6558" s="274"/>
    </row>
    <row r="6559" spans="6:6" ht="14.4">
      <c r="F6559" s="274"/>
    </row>
    <row r="6560" spans="6:6" ht="14.4">
      <c r="F6560" s="274"/>
    </row>
    <row r="6561" spans="6:6" ht="14.4">
      <c r="F6561" s="274"/>
    </row>
    <row r="6562" spans="6:6" ht="14.4">
      <c r="F6562" s="274"/>
    </row>
    <row r="6563" spans="6:6" ht="14.4">
      <c r="F6563" s="274"/>
    </row>
    <row r="6564" spans="6:6" ht="14.4">
      <c r="F6564" s="274"/>
    </row>
    <row r="6565" spans="6:6" ht="14.4">
      <c r="F6565" s="274"/>
    </row>
    <row r="6566" spans="6:6" ht="14.4">
      <c r="F6566" s="274"/>
    </row>
    <row r="6567" spans="6:6" ht="14.4">
      <c r="F6567" s="274"/>
    </row>
    <row r="6568" spans="6:6" ht="14.4">
      <c r="F6568" s="274"/>
    </row>
    <row r="6569" spans="6:6" ht="14.4">
      <c r="F6569" s="274"/>
    </row>
    <row r="6570" spans="6:6" ht="14.4">
      <c r="F6570" s="274"/>
    </row>
    <row r="6571" spans="6:6" ht="14.4">
      <c r="F6571" s="274"/>
    </row>
    <row r="6572" spans="6:6" ht="14.4">
      <c r="F6572" s="274"/>
    </row>
    <row r="6573" spans="6:6" ht="14.4">
      <c r="F6573" s="274"/>
    </row>
    <row r="6574" spans="6:6" ht="14.4">
      <c r="F6574" s="274"/>
    </row>
    <row r="6575" spans="6:6" ht="14.4">
      <c r="F6575" s="274"/>
    </row>
    <row r="6576" spans="6:6" ht="14.4">
      <c r="F6576" s="274"/>
    </row>
    <row r="6577" spans="6:6" ht="14.4">
      <c r="F6577" s="274"/>
    </row>
    <row r="6578" spans="6:6" ht="14.4">
      <c r="F6578" s="274"/>
    </row>
    <row r="6579" spans="6:6" ht="14.4">
      <c r="F6579" s="274"/>
    </row>
    <row r="6580" spans="6:6" ht="14.4">
      <c r="F6580" s="274"/>
    </row>
    <row r="6581" spans="6:6" ht="14.4">
      <c r="F6581" s="274"/>
    </row>
    <row r="6582" spans="6:6" ht="14.4">
      <c r="F6582" s="274"/>
    </row>
    <row r="6583" spans="6:6" ht="14.4">
      <c r="F6583" s="274"/>
    </row>
    <row r="6584" spans="6:6" ht="14.4">
      <c r="F6584" s="274"/>
    </row>
    <row r="6585" spans="6:6" ht="14.4">
      <c r="F6585" s="274"/>
    </row>
    <row r="6586" spans="6:6" ht="14.4">
      <c r="F6586" s="274"/>
    </row>
    <row r="6587" spans="6:6" ht="14.4">
      <c r="F6587" s="274"/>
    </row>
    <row r="6588" spans="6:6" ht="14.4">
      <c r="F6588" s="274"/>
    </row>
    <row r="6589" spans="6:6" ht="14.4">
      <c r="F6589" s="274"/>
    </row>
    <row r="6590" spans="6:6" ht="14.4">
      <c r="F6590" s="274"/>
    </row>
    <row r="6591" spans="6:6" ht="14.4">
      <c r="F6591" s="274"/>
    </row>
    <row r="6592" spans="6:6" ht="14.4">
      <c r="F6592" s="274"/>
    </row>
    <row r="6593" spans="6:6" ht="14.4">
      <c r="F6593" s="274"/>
    </row>
    <row r="6594" spans="6:6" ht="14.4">
      <c r="F6594" s="274"/>
    </row>
    <row r="6595" spans="6:6" ht="14.4">
      <c r="F6595" s="274"/>
    </row>
    <row r="6596" spans="6:6" ht="14.4">
      <c r="F6596" s="274"/>
    </row>
    <row r="6597" spans="6:6" ht="14.4">
      <c r="F6597" s="274"/>
    </row>
    <row r="6598" spans="6:6" ht="14.4">
      <c r="F6598" s="274"/>
    </row>
    <row r="6599" spans="6:6" ht="14.4">
      <c r="F6599" s="274"/>
    </row>
    <row r="6600" spans="6:6" ht="14.4">
      <c r="F6600" s="274"/>
    </row>
    <row r="6601" spans="6:6" ht="14.4">
      <c r="F6601" s="274"/>
    </row>
    <row r="6602" spans="6:6" ht="14.4">
      <c r="F6602" s="274"/>
    </row>
    <row r="6603" spans="6:6" ht="14.4">
      <c r="F6603" s="274"/>
    </row>
    <row r="6604" spans="6:6" ht="14.4">
      <c r="F6604" s="274"/>
    </row>
    <row r="6605" spans="6:6" ht="14.4">
      <c r="F6605" s="274"/>
    </row>
    <row r="6606" spans="6:6" ht="14.4">
      <c r="F6606" s="274"/>
    </row>
    <row r="6607" spans="6:6" ht="14.4">
      <c r="F6607" s="274"/>
    </row>
    <row r="6608" spans="6:6" ht="14.4">
      <c r="F6608" s="274"/>
    </row>
    <row r="6609" spans="6:6" ht="14.4">
      <c r="F6609" s="274"/>
    </row>
    <row r="6610" spans="6:6" ht="14.4">
      <c r="F6610" s="274"/>
    </row>
    <row r="6611" spans="6:6" ht="14.4">
      <c r="F6611" s="274"/>
    </row>
    <row r="6612" spans="6:6" ht="14.4">
      <c r="F6612" s="274"/>
    </row>
    <row r="6613" spans="6:6" ht="14.4">
      <c r="F6613" s="274"/>
    </row>
    <row r="6614" spans="6:6" ht="14.4">
      <c r="F6614" s="274"/>
    </row>
    <row r="6615" spans="6:6" ht="14.4">
      <c r="F6615" s="274"/>
    </row>
    <row r="6616" spans="6:6" ht="14.4">
      <c r="F6616" s="274"/>
    </row>
    <row r="6617" spans="6:6" ht="14.4">
      <c r="F6617" s="274"/>
    </row>
    <row r="6618" spans="6:6" ht="14.4">
      <c r="F6618" s="274"/>
    </row>
    <row r="6619" spans="6:6" ht="14.4">
      <c r="F6619" s="274"/>
    </row>
    <row r="6620" spans="6:6" ht="14.4">
      <c r="F6620" s="274"/>
    </row>
    <row r="6621" spans="6:6" ht="14.4">
      <c r="F6621" s="274"/>
    </row>
    <row r="6622" spans="6:6" ht="14.4">
      <c r="F6622" s="274"/>
    </row>
    <row r="6623" spans="6:6" ht="14.4">
      <c r="F6623" s="274"/>
    </row>
    <row r="6624" spans="6:6" ht="14.4">
      <c r="F6624" s="274"/>
    </row>
    <row r="6625" spans="6:6" ht="14.4">
      <c r="F6625" s="274"/>
    </row>
    <row r="6626" spans="6:6" ht="14.4">
      <c r="F6626" s="274"/>
    </row>
    <row r="6627" spans="6:6" ht="14.4">
      <c r="F6627" s="274"/>
    </row>
    <row r="6628" spans="6:6" ht="14.4">
      <c r="F6628" s="274"/>
    </row>
    <row r="6629" spans="6:6" ht="14.4">
      <c r="F6629" s="274"/>
    </row>
    <row r="6630" spans="6:6" ht="14.4">
      <c r="F6630" s="274"/>
    </row>
    <row r="6631" spans="6:6" ht="14.4">
      <c r="F6631" s="274"/>
    </row>
    <row r="6632" spans="6:6" ht="14.4">
      <c r="F6632" s="274"/>
    </row>
    <row r="6633" spans="6:6" ht="14.4">
      <c r="F6633" s="274"/>
    </row>
    <row r="6634" spans="6:6" ht="14.4">
      <c r="F6634" s="274"/>
    </row>
    <row r="6635" spans="6:6" ht="14.4">
      <c r="F6635" s="274"/>
    </row>
    <row r="6636" spans="6:6" ht="14.4">
      <c r="F6636" s="274"/>
    </row>
    <row r="6637" spans="6:6" ht="14.4">
      <c r="F6637" s="274"/>
    </row>
    <row r="6638" spans="6:6" ht="14.4">
      <c r="F6638" s="274"/>
    </row>
    <row r="6639" spans="6:6" ht="14.4">
      <c r="F6639" s="274"/>
    </row>
    <row r="6640" spans="6:6" ht="14.4">
      <c r="F6640" s="274"/>
    </row>
    <row r="6641" spans="6:6" ht="14.4">
      <c r="F6641" s="274"/>
    </row>
    <row r="6642" spans="6:6" ht="14.4">
      <c r="F6642" s="274"/>
    </row>
    <row r="6643" spans="6:6" ht="14.4">
      <c r="F6643" s="274"/>
    </row>
    <row r="6644" spans="6:6" ht="14.4">
      <c r="F6644" s="274"/>
    </row>
    <row r="6645" spans="6:6" ht="14.4">
      <c r="F6645" s="274"/>
    </row>
    <row r="6646" spans="6:6" ht="14.4">
      <c r="F6646" s="274"/>
    </row>
    <row r="6647" spans="6:6" ht="14.4">
      <c r="F6647" s="274"/>
    </row>
    <row r="6648" spans="6:6" ht="14.4">
      <c r="F6648" s="274"/>
    </row>
    <row r="6649" spans="6:6" ht="14.4">
      <c r="F6649" s="274"/>
    </row>
    <row r="6650" spans="6:6" ht="14.4">
      <c r="F6650" s="274"/>
    </row>
    <row r="6651" spans="6:6" ht="14.4">
      <c r="F6651" s="274"/>
    </row>
    <row r="6652" spans="6:6" ht="14.4">
      <c r="F6652" s="274"/>
    </row>
    <row r="6653" spans="6:6" ht="14.4">
      <c r="F6653" s="274"/>
    </row>
    <row r="6654" spans="6:6" ht="14.4">
      <c r="F6654" s="274"/>
    </row>
    <row r="6655" spans="6:6" ht="14.4">
      <c r="F6655" s="274"/>
    </row>
    <row r="6656" spans="6:6" ht="14.4">
      <c r="F6656" s="274"/>
    </row>
    <row r="6657" spans="6:6" ht="14.4">
      <c r="F6657" s="274"/>
    </row>
    <row r="6658" spans="6:6" ht="14.4">
      <c r="F6658" s="274"/>
    </row>
    <row r="6659" spans="6:6" ht="14.4">
      <c r="F6659" s="274"/>
    </row>
    <row r="6660" spans="6:6" ht="14.4">
      <c r="F6660" s="274"/>
    </row>
    <row r="6661" spans="6:6" ht="14.4">
      <c r="F6661" s="274"/>
    </row>
    <row r="6662" spans="6:6" ht="14.4">
      <c r="F6662" s="274"/>
    </row>
    <row r="6663" spans="6:6" ht="14.4">
      <c r="F6663" s="274"/>
    </row>
    <row r="6664" spans="6:6" ht="14.4">
      <c r="F6664" s="274"/>
    </row>
    <row r="6665" spans="6:6" ht="14.4">
      <c r="F6665" s="274"/>
    </row>
    <row r="6666" spans="6:6" ht="14.4">
      <c r="F6666" s="274"/>
    </row>
    <row r="6667" spans="6:6" ht="14.4">
      <c r="F6667" s="274"/>
    </row>
    <row r="6668" spans="6:6" ht="14.4">
      <c r="F6668" s="274"/>
    </row>
    <row r="6669" spans="6:6" ht="14.4">
      <c r="F6669" s="274"/>
    </row>
    <row r="6670" spans="6:6" ht="14.4">
      <c r="F6670" s="274"/>
    </row>
    <row r="6671" spans="6:6" ht="14.4">
      <c r="F6671" s="274"/>
    </row>
    <row r="6672" spans="6:6" ht="14.4">
      <c r="F6672" s="274"/>
    </row>
    <row r="6673" spans="6:6" ht="14.4">
      <c r="F6673" s="274"/>
    </row>
    <row r="6674" spans="6:6" ht="14.4">
      <c r="F6674" s="274"/>
    </row>
    <row r="6675" spans="6:6" ht="14.4">
      <c r="F6675" s="274"/>
    </row>
    <row r="6676" spans="6:6" ht="14.4">
      <c r="F6676" s="274"/>
    </row>
    <row r="6677" spans="6:6" ht="14.4">
      <c r="F6677" s="274"/>
    </row>
    <row r="6678" spans="6:6" ht="14.4">
      <c r="F6678" s="274"/>
    </row>
    <row r="6679" spans="6:6" ht="14.4">
      <c r="F6679" s="274"/>
    </row>
    <row r="6680" spans="6:6" ht="14.4">
      <c r="F6680" s="274"/>
    </row>
    <row r="6681" spans="6:6" ht="14.4">
      <c r="F6681" s="274"/>
    </row>
    <row r="6682" spans="6:6" ht="14.4">
      <c r="F6682" s="274"/>
    </row>
    <row r="6683" spans="6:6" ht="14.4">
      <c r="F6683" s="274"/>
    </row>
    <row r="6684" spans="6:6" ht="14.4">
      <c r="F6684" s="274"/>
    </row>
    <row r="6685" spans="6:6" ht="14.4">
      <c r="F6685" s="274"/>
    </row>
    <row r="6686" spans="6:6" ht="14.4">
      <c r="F6686" s="274"/>
    </row>
    <row r="6687" spans="6:6" ht="14.4">
      <c r="F6687" s="274"/>
    </row>
    <row r="6688" spans="6:6" ht="14.4">
      <c r="F6688" s="274"/>
    </row>
    <row r="6689" spans="6:6" ht="14.4">
      <c r="F6689" s="274"/>
    </row>
    <row r="6690" spans="6:6" ht="14.4">
      <c r="F6690" s="274"/>
    </row>
    <row r="6691" spans="6:6" ht="14.4">
      <c r="F6691" s="274"/>
    </row>
    <row r="6692" spans="6:6" ht="14.4">
      <c r="F6692" s="274"/>
    </row>
    <row r="6693" spans="6:6" ht="14.4">
      <c r="F6693" s="274"/>
    </row>
    <row r="6694" spans="6:6" ht="14.4">
      <c r="F6694" s="274"/>
    </row>
    <row r="6695" spans="6:6" ht="14.4">
      <c r="F6695" s="274"/>
    </row>
    <row r="6696" spans="6:6" ht="14.4">
      <c r="F6696" s="274"/>
    </row>
    <row r="6697" spans="6:6" ht="14.4">
      <c r="F6697" s="274"/>
    </row>
    <row r="6698" spans="6:6" ht="14.4">
      <c r="F6698" s="274"/>
    </row>
    <row r="6699" spans="6:6" ht="14.4">
      <c r="F6699" s="274"/>
    </row>
    <row r="6700" spans="6:6" ht="14.4">
      <c r="F6700" s="274"/>
    </row>
    <row r="6701" spans="6:6" ht="14.4">
      <c r="F6701" s="274"/>
    </row>
    <row r="6702" spans="6:6" ht="14.4">
      <c r="F6702" s="274"/>
    </row>
    <row r="6703" spans="6:6" ht="14.4">
      <c r="F6703" s="274"/>
    </row>
    <row r="6704" spans="6:6" ht="14.4">
      <c r="F6704" s="274"/>
    </row>
    <row r="6705" spans="6:6" ht="14.4">
      <c r="F6705" s="274"/>
    </row>
    <row r="6706" spans="6:6" ht="14.4">
      <c r="F6706" s="274"/>
    </row>
    <row r="6707" spans="6:6" ht="14.4">
      <c r="F6707" s="274"/>
    </row>
    <row r="6708" spans="6:6" ht="14.4">
      <c r="F6708" s="274"/>
    </row>
    <row r="6709" spans="6:6" ht="14.4">
      <c r="F6709" s="274"/>
    </row>
    <row r="6710" spans="6:6" ht="14.4">
      <c r="F6710" s="274"/>
    </row>
    <row r="6711" spans="6:6" ht="14.4">
      <c r="F6711" s="274"/>
    </row>
    <row r="6712" spans="6:6" ht="14.4">
      <c r="F6712" s="274"/>
    </row>
    <row r="6713" spans="6:6" ht="14.4">
      <c r="F6713" s="274"/>
    </row>
    <row r="6714" spans="6:6" ht="14.4">
      <c r="F6714" s="274"/>
    </row>
    <row r="6715" spans="6:6" ht="14.4">
      <c r="F6715" s="274"/>
    </row>
    <row r="6716" spans="6:6" ht="14.4">
      <c r="F6716" s="274"/>
    </row>
    <row r="6717" spans="6:6" ht="14.4">
      <c r="F6717" s="274"/>
    </row>
    <row r="6718" spans="6:6" ht="14.4">
      <c r="F6718" s="274"/>
    </row>
    <row r="6719" spans="6:6" ht="14.4">
      <c r="F6719" s="274"/>
    </row>
    <row r="6720" spans="6:6" ht="14.4">
      <c r="F6720" s="274"/>
    </row>
    <row r="6721" spans="6:6" ht="14.4">
      <c r="F6721" s="274"/>
    </row>
    <row r="6722" spans="6:6" ht="14.4">
      <c r="F6722" s="274"/>
    </row>
    <row r="6723" spans="6:6" ht="14.4">
      <c r="F6723" s="274"/>
    </row>
    <row r="6724" spans="6:6" ht="14.4">
      <c r="F6724" s="274"/>
    </row>
    <row r="6725" spans="6:6" ht="14.4">
      <c r="F6725" s="274"/>
    </row>
    <row r="6726" spans="6:6" ht="14.4">
      <c r="F6726" s="274"/>
    </row>
    <row r="6727" spans="6:6" ht="14.4">
      <c r="F6727" s="274"/>
    </row>
    <row r="6728" spans="6:6" ht="14.4">
      <c r="F6728" s="274"/>
    </row>
    <row r="6729" spans="6:6" ht="14.4">
      <c r="F6729" s="274"/>
    </row>
    <row r="6730" spans="6:6" ht="14.4">
      <c r="F6730" s="274"/>
    </row>
    <row r="6731" spans="6:6" ht="14.4">
      <c r="F6731" s="274"/>
    </row>
    <row r="6732" spans="6:6" ht="14.4">
      <c r="F6732" s="274"/>
    </row>
    <row r="6733" spans="6:6" ht="14.4">
      <c r="F6733" s="274"/>
    </row>
    <row r="6734" spans="6:6" ht="14.4">
      <c r="F6734" s="274"/>
    </row>
    <row r="6735" spans="6:6" ht="14.4">
      <c r="F6735" s="274"/>
    </row>
    <row r="6736" spans="6:6" ht="14.4">
      <c r="F6736" s="274"/>
    </row>
    <row r="6737" spans="6:6" ht="14.4">
      <c r="F6737" s="274"/>
    </row>
    <row r="6738" spans="6:6" ht="14.4">
      <c r="F6738" s="274"/>
    </row>
    <row r="6739" spans="6:6" ht="14.4">
      <c r="F6739" s="274"/>
    </row>
    <row r="6740" spans="6:6" ht="14.4">
      <c r="F6740" s="274"/>
    </row>
    <row r="6741" spans="6:6" ht="14.4">
      <c r="F6741" s="274"/>
    </row>
    <row r="6742" spans="6:6" ht="14.4">
      <c r="F6742" s="274"/>
    </row>
    <row r="6743" spans="6:6" ht="14.4">
      <c r="F6743" s="274"/>
    </row>
    <row r="6744" spans="6:6" ht="14.4">
      <c r="F6744" s="274"/>
    </row>
    <row r="6745" spans="6:6" ht="14.4">
      <c r="F6745" s="274"/>
    </row>
    <row r="6746" spans="6:6" ht="14.4">
      <c r="F6746" s="274"/>
    </row>
    <row r="6747" spans="6:6" ht="14.4">
      <c r="F6747" s="274"/>
    </row>
    <row r="6748" spans="6:6" ht="14.4">
      <c r="F6748" s="274"/>
    </row>
    <row r="6749" spans="6:6" ht="14.4">
      <c r="F6749" s="274"/>
    </row>
    <row r="6750" spans="6:6" ht="14.4">
      <c r="F6750" s="274"/>
    </row>
    <row r="6751" spans="6:6" ht="14.4">
      <c r="F6751" s="274"/>
    </row>
    <row r="6752" spans="6:6" ht="14.4">
      <c r="F6752" s="274"/>
    </row>
    <row r="6753" spans="6:6" ht="14.4">
      <c r="F6753" s="274"/>
    </row>
    <row r="6754" spans="6:6" ht="14.4">
      <c r="F6754" s="274"/>
    </row>
    <row r="6755" spans="6:6" ht="14.4">
      <c r="F6755" s="274"/>
    </row>
    <row r="6756" spans="6:6" ht="14.4">
      <c r="F6756" s="274"/>
    </row>
    <row r="6757" spans="6:6" ht="14.4">
      <c r="F6757" s="274"/>
    </row>
    <row r="6758" spans="6:6" ht="14.4">
      <c r="F6758" s="274"/>
    </row>
    <row r="6759" spans="6:6" ht="14.4">
      <c r="F6759" s="274"/>
    </row>
    <row r="6760" spans="6:6" ht="14.4">
      <c r="F6760" s="274"/>
    </row>
    <row r="6761" spans="6:6" ht="14.4">
      <c r="F6761" s="274"/>
    </row>
    <row r="6762" spans="6:6" ht="14.4">
      <c r="F6762" s="274"/>
    </row>
    <row r="6763" spans="6:6" ht="14.4">
      <c r="F6763" s="274"/>
    </row>
    <row r="6764" spans="6:6" ht="14.4">
      <c r="F6764" s="274"/>
    </row>
    <row r="6765" spans="6:6" ht="14.4">
      <c r="F6765" s="274"/>
    </row>
    <row r="6766" spans="6:6" ht="14.4">
      <c r="F6766" s="274"/>
    </row>
    <row r="6767" spans="6:6" ht="14.4">
      <c r="F6767" s="274"/>
    </row>
    <row r="6768" spans="6:6" ht="14.4">
      <c r="F6768" s="274"/>
    </row>
    <row r="6769" spans="6:6" ht="14.4">
      <c r="F6769" s="274"/>
    </row>
    <row r="6770" spans="6:6" ht="14.4">
      <c r="F6770" s="274"/>
    </row>
    <row r="6771" spans="6:6" ht="14.4">
      <c r="F6771" s="274"/>
    </row>
    <row r="6772" spans="6:6" ht="14.4">
      <c r="F6772" s="274"/>
    </row>
    <row r="6773" spans="6:6" ht="14.4">
      <c r="F6773" s="274"/>
    </row>
    <row r="6774" spans="6:6" ht="14.4">
      <c r="F6774" s="274"/>
    </row>
    <row r="6775" spans="6:6" ht="14.4">
      <c r="F6775" s="274"/>
    </row>
    <row r="6776" spans="6:6" ht="14.4">
      <c r="F6776" s="274"/>
    </row>
    <row r="6777" spans="6:6" ht="14.4">
      <c r="F6777" s="274"/>
    </row>
    <row r="6778" spans="6:6" ht="14.4">
      <c r="F6778" s="274"/>
    </row>
    <row r="6779" spans="6:6" ht="14.4">
      <c r="F6779" s="274"/>
    </row>
    <row r="6780" spans="6:6" ht="14.4">
      <c r="F6780" s="274"/>
    </row>
    <row r="6781" spans="6:6" ht="14.4">
      <c r="F6781" s="274"/>
    </row>
    <row r="6782" spans="6:6" ht="14.4">
      <c r="F6782" s="274"/>
    </row>
    <row r="6783" spans="6:6" ht="14.4">
      <c r="F6783" s="274"/>
    </row>
    <row r="6784" spans="6:6" ht="14.4">
      <c r="F6784" s="274"/>
    </row>
    <row r="6785" spans="6:6" ht="14.4">
      <c r="F6785" s="274"/>
    </row>
    <row r="6786" spans="6:6" ht="14.4">
      <c r="F6786" s="274"/>
    </row>
    <row r="6787" spans="6:6" ht="14.4">
      <c r="F6787" s="274"/>
    </row>
    <row r="6788" spans="6:6" ht="14.4">
      <c r="F6788" s="274"/>
    </row>
    <row r="6789" spans="6:6" ht="14.4">
      <c r="F6789" s="274"/>
    </row>
    <row r="6790" spans="6:6" ht="14.4">
      <c r="F6790" s="274"/>
    </row>
    <row r="6791" spans="6:6" ht="14.4">
      <c r="F6791" s="274"/>
    </row>
    <row r="6792" spans="6:6" ht="14.4">
      <c r="F6792" s="274"/>
    </row>
    <row r="6793" spans="6:6" ht="14.4">
      <c r="F6793" s="274"/>
    </row>
    <row r="6794" spans="6:6" ht="14.4">
      <c r="F6794" s="274"/>
    </row>
    <row r="6795" spans="6:6" ht="14.4">
      <c r="F6795" s="274"/>
    </row>
    <row r="6796" spans="6:6" ht="14.4">
      <c r="F6796" s="274"/>
    </row>
    <row r="6797" spans="6:6" ht="14.4">
      <c r="F6797" s="274"/>
    </row>
    <row r="6798" spans="6:6" ht="14.4">
      <c r="F6798" s="274"/>
    </row>
    <row r="6799" spans="6:6" ht="14.4">
      <c r="F6799" s="274"/>
    </row>
    <row r="6800" spans="6:6" ht="14.4">
      <c r="F6800" s="274"/>
    </row>
    <row r="6801" spans="6:6" ht="14.4">
      <c r="F6801" s="274"/>
    </row>
    <row r="6802" spans="6:6" ht="14.4">
      <c r="F6802" s="274"/>
    </row>
    <row r="6803" spans="6:6" ht="14.4">
      <c r="F6803" s="274"/>
    </row>
    <row r="6804" spans="6:6" ht="14.4">
      <c r="F6804" s="274"/>
    </row>
    <row r="6805" spans="6:6" ht="14.4">
      <c r="F6805" s="274"/>
    </row>
    <row r="6806" spans="6:6" ht="14.4">
      <c r="F6806" s="274"/>
    </row>
    <row r="6807" spans="6:6" ht="14.4">
      <c r="F6807" s="274"/>
    </row>
    <row r="6808" spans="6:6" ht="14.4">
      <c r="F6808" s="274"/>
    </row>
    <row r="6809" spans="6:6" ht="14.4">
      <c r="F6809" s="274"/>
    </row>
    <row r="6810" spans="6:6" ht="14.4">
      <c r="F6810" s="274"/>
    </row>
    <row r="6811" spans="6:6" ht="14.4">
      <c r="F6811" s="274"/>
    </row>
    <row r="6812" spans="6:6" ht="14.4">
      <c r="F6812" s="274"/>
    </row>
    <row r="6813" spans="6:6" ht="14.4">
      <c r="F6813" s="274"/>
    </row>
    <row r="6814" spans="6:6" ht="14.4">
      <c r="F6814" s="274"/>
    </row>
    <row r="6815" spans="6:6" ht="14.4">
      <c r="F6815" s="274"/>
    </row>
    <row r="6816" spans="6:6" ht="14.4">
      <c r="F6816" s="274"/>
    </row>
    <row r="6817" spans="6:6" ht="14.4">
      <c r="F6817" s="274"/>
    </row>
    <row r="6818" spans="6:6" ht="14.4">
      <c r="F6818" s="274"/>
    </row>
    <row r="6819" spans="6:6" ht="14.4">
      <c r="F6819" s="274"/>
    </row>
    <row r="6820" spans="6:6" ht="14.4">
      <c r="F6820" s="274"/>
    </row>
    <row r="6821" spans="6:6" ht="14.4">
      <c r="F6821" s="274"/>
    </row>
    <row r="6822" spans="6:6" ht="14.4">
      <c r="F6822" s="274"/>
    </row>
    <row r="6823" spans="6:6" ht="14.4">
      <c r="F6823" s="274"/>
    </row>
    <row r="6824" spans="6:6" ht="14.4">
      <c r="F6824" s="274"/>
    </row>
    <row r="6825" spans="6:6" ht="14.4">
      <c r="F6825" s="274"/>
    </row>
    <row r="6826" spans="6:6" ht="14.4">
      <c r="F6826" s="274"/>
    </row>
    <row r="6827" spans="6:6" ht="14.4">
      <c r="F6827" s="274"/>
    </row>
    <row r="6828" spans="6:6" ht="14.4">
      <c r="F6828" s="274"/>
    </row>
    <row r="6829" spans="6:6" ht="14.4">
      <c r="F6829" s="274"/>
    </row>
    <row r="6830" spans="6:6" ht="14.4">
      <c r="F6830" s="274"/>
    </row>
    <row r="6831" spans="6:6" ht="14.4">
      <c r="F6831" s="274"/>
    </row>
    <row r="6832" spans="6:6" ht="14.4">
      <c r="F6832" s="274"/>
    </row>
    <row r="6833" spans="6:6" ht="14.4">
      <c r="F6833" s="274"/>
    </row>
    <row r="6834" spans="6:6" ht="14.4">
      <c r="F6834" s="274"/>
    </row>
    <row r="6835" spans="6:6" ht="14.4">
      <c r="F6835" s="274"/>
    </row>
    <row r="6836" spans="6:6" ht="14.4">
      <c r="F6836" s="274"/>
    </row>
    <row r="6837" spans="6:6" ht="14.4">
      <c r="F6837" s="274"/>
    </row>
    <row r="6838" spans="6:6" ht="14.4">
      <c r="F6838" s="274"/>
    </row>
    <row r="6839" spans="6:6" ht="14.4">
      <c r="F6839" s="274"/>
    </row>
    <row r="6840" spans="6:6" ht="14.4">
      <c r="F6840" s="274"/>
    </row>
    <row r="6841" spans="6:6" ht="14.4">
      <c r="F6841" s="274"/>
    </row>
    <row r="6842" spans="6:6" ht="14.4">
      <c r="F6842" s="274"/>
    </row>
    <row r="6843" spans="6:6" ht="14.4">
      <c r="F6843" s="274"/>
    </row>
    <row r="6844" spans="6:6" ht="14.4">
      <c r="F6844" s="274"/>
    </row>
    <row r="6845" spans="6:6" ht="14.4">
      <c r="F6845" s="274"/>
    </row>
    <row r="6846" spans="6:6" ht="14.4">
      <c r="F6846" s="274"/>
    </row>
    <row r="6847" spans="6:6" ht="14.4">
      <c r="F6847" s="274"/>
    </row>
    <row r="6848" spans="6:6" ht="14.4">
      <c r="F6848" s="274"/>
    </row>
    <row r="6849" spans="6:6" ht="14.4">
      <c r="F6849" s="274"/>
    </row>
    <row r="6850" spans="6:6" ht="14.4">
      <c r="F6850" s="274"/>
    </row>
    <row r="6851" spans="6:6" ht="14.4">
      <c r="F6851" s="274"/>
    </row>
    <row r="6852" spans="6:6" ht="14.4">
      <c r="F6852" s="274"/>
    </row>
    <row r="6853" spans="6:6" ht="14.4">
      <c r="F6853" s="274"/>
    </row>
    <row r="6854" spans="6:6" ht="14.4">
      <c r="F6854" s="274"/>
    </row>
    <row r="6855" spans="6:6" ht="14.4">
      <c r="F6855" s="274"/>
    </row>
    <row r="6856" spans="6:6" ht="14.4">
      <c r="F6856" s="274"/>
    </row>
    <row r="6857" spans="6:6" ht="14.4">
      <c r="F6857" s="274"/>
    </row>
    <row r="6858" spans="6:6" ht="14.4">
      <c r="F6858" s="274"/>
    </row>
    <row r="6859" spans="6:6" ht="14.4">
      <c r="F6859" s="274"/>
    </row>
    <row r="6860" spans="6:6" ht="14.4">
      <c r="F6860" s="274"/>
    </row>
    <row r="6861" spans="6:6" ht="14.4">
      <c r="F6861" s="274"/>
    </row>
    <row r="6862" spans="6:6" ht="14.4">
      <c r="F6862" s="274"/>
    </row>
    <row r="6863" spans="6:6" ht="14.4">
      <c r="F6863" s="274"/>
    </row>
    <row r="6864" spans="6:6" ht="14.4">
      <c r="F6864" s="274"/>
    </row>
    <row r="6865" spans="6:6" ht="14.4">
      <c r="F6865" s="274"/>
    </row>
    <row r="6866" spans="6:6" ht="14.4">
      <c r="F6866" s="274"/>
    </row>
    <row r="6867" spans="6:6" ht="14.4">
      <c r="F6867" s="274"/>
    </row>
    <row r="6868" spans="6:6" ht="14.4">
      <c r="F6868" s="274"/>
    </row>
    <row r="6869" spans="6:6" ht="14.4">
      <c r="F6869" s="274"/>
    </row>
    <row r="6870" spans="6:6" ht="14.4">
      <c r="F6870" s="274"/>
    </row>
    <row r="6871" spans="6:6" ht="14.4">
      <c r="F6871" s="274"/>
    </row>
    <row r="6872" spans="6:6" ht="14.4">
      <c r="F6872" s="274"/>
    </row>
    <row r="6873" spans="6:6" ht="14.4">
      <c r="F6873" s="274"/>
    </row>
    <row r="6874" spans="6:6" ht="14.4">
      <c r="F6874" s="274"/>
    </row>
    <row r="6875" spans="6:6" ht="14.4">
      <c r="F6875" s="274"/>
    </row>
    <row r="6876" spans="6:6" ht="14.4">
      <c r="F6876" s="274"/>
    </row>
    <row r="6877" spans="6:6" ht="14.4">
      <c r="F6877" s="274"/>
    </row>
    <row r="6878" spans="6:6" ht="14.4">
      <c r="F6878" s="274"/>
    </row>
    <row r="6879" spans="6:6" ht="14.4">
      <c r="F6879" s="274"/>
    </row>
    <row r="6880" spans="6:6" ht="14.4">
      <c r="F6880" s="274"/>
    </row>
    <row r="6881" spans="6:6" ht="14.4">
      <c r="F6881" s="274"/>
    </row>
    <row r="6882" spans="6:6" ht="14.4">
      <c r="F6882" s="274"/>
    </row>
    <row r="6883" spans="6:6" ht="14.4">
      <c r="F6883" s="274"/>
    </row>
    <row r="6884" spans="6:6" ht="14.4">
      <c r="F6884" s="274"/>
    </row>
    <row r="6885" spans="6:6" ht="14.4">
      <c r="F6885" s="274"/>
    </row>
    <row r="6886" spans="6:6" ht="14.4">
      <c r="F6886" s="274"/>
    </row>
    <row r="6887" spans="6:6" ht="14.4">
      <c r="F6887" s="274"/>
    </row>
    <row r="6888" spans="6:6" ht="14.4">
      <c r="F6888" s="274"/>
    </row>
    <row r="6889" spans="6:6" ht="14.4">
      <c r="F6889" s="274"/>
    </row>
    <row r="6890" spans="6:6" ht="14.4">
      <c r="F6890" s="274"/>
    </row>
    <row r="6891" spans="6:6" ht="14.4">
      <c r="F6891" s="274"/>
    </row>
    <row r="6892" spans="6:6" ht="14.4">
      <c r="F6892" s="274"/>
    </row>
    <row r="6893" spans="6:6" ht="14.4">
      <c r="F6893" s="274"/>
    </row>
    <row r="6894" spans="6:6" ht="14.4">
      <c r="F6894" s="274"/>
    </row>
    <row r="6895" spans="6:6" ht="14.4">
      <c r="F6895" s="274"/>
    </row>
    <row r="6896" spans="6:6" ht="14.4">
      <c r="F6896" s="274"/>
    </row>
    <row r="6897" spans="6:6" ht="14.4">
      <c r="F6897" s="274"/>
    </row>
    <row r="6898" spans="6:6" ht="14.4">
      <c r="F6898" s="274"/>
    </row>
    <row r="6899" spans="6:6" ht="14.4">
      <c r="F6899" s="274"/>
    </row>
    <row r="6900" spans="6:6" ht="14.4">
      <c r="F6900" s="274"/>
    </row>
    <row r="6901" spans="6:6" ht="14.4">
      <c r="F6901" s="274"/>
    </row>
    <row r="6902" spans="6:6" ht="14.4">
      <c r="F6902" s="274"/>
    </row>
    <row r="6903" spans="6:6" ht="14.4">
      <c r="F6903" s="274"/>
    </row>
    <row r="6904" spans="6:6" ht="14.4">
      <c r="F6904" s="274"/>
    </row>
    <row r="6905" spans="6:6" ht="14.4">
      <c r="F6905" s="274"/>
    </row>
    <row r="6906" spans="6:6" ht="14.4">
      <c r="F6906" s="274"/>
    </row>
    <row r="6907" spans="6:6" ht="14.4">
      <c r="F6907" s="274"/>
    </row>
    <row r="6908" spans="6:6" ht="14.4">
      <c r="F6908" s="274"/>
    </row>
    <row r="6909" spans="6:6" ht="14.4">
      <c r="F6909" s="274"/>
    </row>
    <row r="6910" spans="6:6" ht="14.4">
      <c r="F6910" s="274"/>
    </row>
    <row r="6911" spans="6:6" ht="14.4">
      <c r="F6911" s="274"/>
    </row>
    <row r="6912" spans="6:6" ht="14.4">
      <c r="F6912" s="274"/>
    </row>
    <row r="6913" spans="6:6" ht="14.4">
      <c r="F6913" s="274"/>
    </row>
    <row r="6914" spans="6:6" ht="14.4">
      <c r="F6914" s="274"/>
    </row>
    <row r="6915" spans="6:6" ht="14.4">
      <c r="F6915" s="274"/>
    </row>
    <row r="6916" spans="6:6" ht="14.4">
      <c r="F6916" s="274"/>
    </row>
    <row r="6917" spans="6:6" ht="14.4">
      <c r="F6917" s="274"/>
    </row>
    <row r="6918" spans="6:6" ht="14.4">
      <c r="F6918" s="274"/>
    </row>
    <row r="6919" spans="6:6" ht="14.4">
      <c r="F6919" s="274"/>
    </row>
    <row r="6920" spans="6:6" ht="14.4">
      <c r="F6920" s="274"/>
    </row>
    <row r="6921" spans="6:6" ht="14.4">
      <c r="F6921" s="274"/>
    </row>
    <row r="6922" spans="6:6" ht="14.4">
      <c r="F6922" s="274"/>
    </row>
    <row r="6923" spans="6:6" ht="14.4">
      <c r="F6923" s="274"/>
    </row>
    <row r="6924" spans="6:6" ht="14.4">
      <c r="F6924" s="274"/>
    </row>
    <row r="6925" spans="6:6" ht="14.4">
      <c r="F6925" s="274"/>
    </row>
    <row r="6926" spans="6:6" ht="14.4">
      <c r="F6926" s="274"/>
    </row>
    <row r="6927" spans="6:6" ht="14.4">
      <c r="F6927" s="274"/>
    </row>
    <row r="6928" spans="6:6" ht="14.4">
      <c r="F6928" s="274"/>
    </row>
    <row r="6929" spans="6:6" ht="14.4">
      <c r="F6929" s="274"/>
    </row>
    <row r="6930" spans="6:6" ht="14.4">
      <c r="F6930" s="274"/>
    </row>
    <row r="6931" spans="6:6" ht="14.4">
      <c r="F6931" s="274"/>
    </row>
    <row r="6932" spans="6:6" ht="14.4">
      <c r="F6932" s="274"/>
    </row>
    <row r="6933" spans="6:6" ht="14.4">
      <c r="F6933" s="274"/>
    </row>
    <row r="6934" spans="6:6" ht="14.4">
      <c r="F6934" s="274"/>
    </row>
    <row r="6935" spans="6:6" ht="14.4">
      <c r="F6935" s="274"/>
    </row>
    <row r="6936" spans="6:6" ht="14.4">
      <c r="F6936" s="274"/>
    </row>
    <row r="6937" spans="6:6" ht="14.4">
      <c r="F6937" s="274"/>
    </row>
    <row r="6938" spans="6:6" ht="14.4">
      <c r="F6938" s="274"/>
    </row>
    <row r="6939" spans="6:6" ht="14.4">
      <c r="F6939" s="274"/>
    </row>
    <row r="6940" spans="6:6" ht="14.4">
      <c r="F6940" s="274"/>
    </row>
    <row r="6941" spans="6:6" ht="14.4">
      <c r="F6941" s="274"/>
    </row>
    <row r="6942" spans="6:6" ht="14.4">
      <c r="F6942" s="274"/>
    </row>
    <row r="6943" spans="6:6" ht="14.4">
      <c r="F6943" s="274"/>
    </row>
    <row r="6944" spans="6:6" ht="14.4">
      <c r="F6944" s="274"/>
    </row>
    <row r="6945" spans="6:6" ht="14.4">
      <c r="F6945" s="274"/>
    </row>
    <row r="6946" spans="6:6" ht="14.4">
      <c r="F6946" s="274"/>
    </row>
    <row r="6947" spans="6:6" ht="14.4">
      <c r="F6947" s="274"/>
    </row>
    <row r="6948" spans="6:6" ht="14.4">
      <c r="F6948" s="274"/>
    </row>
    <row r="6949" spans="6:6" ht="14.4">
      <c r="F6949" s="274"/>
    </row>
    <row r="6950" spans="6:6" ht="14.4">
      <c r="F6950" s="274"/>
    </row>
    <row r="6951" spans="6:6" ht="14.4">
      <c r="F6951" s="274"/>
    </row>
    <row r="6952" spans="6:6" ht="14.4">
      <c r="F6952" s="274"/>
    </row>
    <row r="6953" spans="6:6" ht="14.4">
      <c r="F6953" s="274"/>
    </row>
    <row r="6954" spans="6:6" ht="14.4">
      <c r="F6954" s="274"/>
    </row>
    <row r="6955" spans="6:6" ht="14.4">
      <c r="F6955" s="274"/>
    </row>
    <row r="6956" spans="6:6" ht="14.4">
      <c r="F6956" s="274"/>
    </row>
    <row r="6957" spans="6:6" ht="14.4">
      <c r="F6957" s="274"/>
    </row>
    <row r="6958" spans="6:6" ht="14.4">
      <c r="F6958" s="274"/>
    </row>
    <row r="6959" spans="6:6" ht="14.4">
      <c r="F6959" s="274"/>
    </row>
    <row r="6960" spans="6:6" ht="14.4">
      <c r="F6960" s="274"/>
    </row>
    <row r="6961" spans="6:6" ht="14.4">
      <c r="F6961" s="274"/>
    </row>
    <row r="6962" spans="6:6" ht="14.4">
      <c r="F6962" s="274"/>
    </row>
    <row r="6963" spans="6:6" ht="14.4">
      <c r="F6963" s="274"/>
    </row>
    <row r="6964" spans="6:6" ht="14.4">
      <c r="F6964" s="274"/>
    </row>
    <row r="6965" spans="6:6" ht="14.4">
      <c r="F6965" s="274"/>
    </row>
    <row r="6966" spans="6:6" ht="14.4">
      <c r="F6966" s="274"/>
    </row>
    <row r="6967" spans="6:6" ht="14.4">
      <c r="F6967" s="274"/>
    </row>
    <row r="6968" spans="6:6" ht="14.4">
      <c r="F6968" s="274"/>
    </row>
    <row r="6969" spans="6:6" ht="14.4">
      <c r="F6969" s="274"/>
    </row>
    <row r="6970" spans="6:6" ht="14.4">
      <c r="F6970" s="274"/>
    </row>
    <row r="6971" spans="6:6" ht="14.4">
      <c r="F6971" s="274"/>
    </row>
    <row r="6972" spans="6:6" ht="14.4">
      <c r="F6972" s="274"/>
    </row>
    <row r="6973" spans="6:6" ht="14.4">
      <c r="F6973" s="274"/>
    </row>
    <row r="6974" spans="6:6" ht="14.4">
      <c r="F6974" s="274"/>
    </row>
    <row r="6975" spans="6:6" ht="14.4">
      <c r="F6975" s="274"/>
    </row>
    <row r="6976" spans="6:6" ht="14.4">
      <c r="F6976" s="274"/>
    </row>
    <row r="6977" spans="6:6" ht="14.4">
      <c r="F6977" s="274"/>
    </row>
    <row r="6978" spans="6:6" ht="14.4">
      <c r="F6978" s="274"/>
    </row>
    <row r="6979" spans="6:6" ht="14.4">
      <c r="F6979" s="274"/>
    </row>
    <row r="6980" spans="6:6" ht="14.4">
      <c r="F6980" s="274"/>
    </row>
    <row r="6981" spans="6:6" ht="14.4">
      <c r="F6981" s="274"/>
    </row>
    <row r="6982" spans="6:6" ht="14.4">
      <c r="F6982" s="274"/>
    </row>
    <row r="6983" spans="6:6" ht="14.4">
      <c r="F6983" s="274"/>
    </row>
    <row r="6984" spans="6:6" ht="14.4">
      <c r="F6984" s="274"/>
    </row>
    <row r="6985" spans="6:6" ht="14.4">
      <c r="F6985" s="274"/>
    </row>
    <row r="6986" spans="6:6" ht="14.4">
      <c r="F6986" s="274"/>
    </row>
    <row r="6987" spans="6:6" ht="14.4">
      <c r="F6987" s="274"/>
    </row>
    <row r="6988" spans="6:6" ht="14.4">
      <c r="F6988" s="274"/>
    </row>
    <row r="6989" spans="6:6" ht="14.4">
      <c r="F6989" s="274"/>
    </row>
    <row r="6990" spans="6:6" ht="14.4">
      <c r="F6990" s="274"/>
    </row>
    <row r="6991" spans="6:6" ht="14.4">
      <c r="F6991" s="274"/>
    </row>
    <row r="6992" spans="6:6" ht="14.4">
      <c r="F6992" s="274"/>
    </row>
    <row r="6993" spans="6:6" ht="14.4">
      <c r="F6993" s="274"/>
    </row>
    <row r="6994" spans="6:6" ht="14.4">
      <c r="F6994" s="274"/>
    </row>
    <row r="6995" spans="6:6" ht="14.4">
      <c r="F6995" s="274"/>
    </row>
    <row r="6996" spans="6:6" ht="14.4">
      <c r="F6996" s="274"/>
    </row>
    <row r="6997" spans="6:6" ht="14.4">
      <c r="F6997" s="274"/>
    </row>
    <row r="6998" spans="6:6" ht="14.4">
      <c r="F6998" s="274"/>
    </row>
    <row r="6999" spans="6:6" ht="14.4">
      <c r="F6999" s="274"/>
    </row>
    <row r="7000" spans="6:6" ht="14.4">
      <c r="F7000" s="274"/>
    </row>
    <row r="7001" spans="6:6" ht="14.4">
      <c r="F7001" s="274"/>
    </row>
    <row r="7002" spans="6:6" ht="14.4">
      <c r="F7002" s="274"/>
    </row>
    <row r="7003" spans="6:6" ht="14.4">
      <c r="F7003" s="274"/>
    </row>
    <row r="7004" spans="6:6" ht="14.4">
      <c r="F7004" s="274"/>
    </row>
    <row r="7005" spans="6:6" ht="14.4">
      <c r="F7005" s="274"/>
    </row>
    <row r="7006" spans="6:6" ht="14.4">
      <c r="F7006" s="274"/>
    </row>
    <row r="7007" spans="6:6" ht="14.4">
      <c r="F7007" s="274"/>
    </row>
    <row r="7008" spans="6:6" ht="14.4">
      <c r="F7008" s="274"/>
    </row>
    <row r="7009" spans="6:6" ht="14.4">
      <c r="F7009" s="274"/>
    </row>
    <row r="7010" spans="6:6" ht="14.4">
      <c r="F7010" s="274"/>
    </row>
    <row r="7011" spans="6:6" ht="14.4">
      <c r="F7011" s="274"/>
    </row>
    <row r="7012" spans="6:6" ht="14.4">
      <c r="F7012" s="274"/>
    </row>
    <row r="7013" spans="6:6" ht="14.4">
      <c r="F7013" s="274"/>
    </row>
    <row r="7014" spans="6:6" ht="14.4">
      <c r="F7014" s="274"/>
    </row>
    <row r="7015" spans="6:6" ht="14.4">
      <c r="F7015" s="274"/>
    </row>
    <row r="7016" spans="6:6" ht="14.4">
      <c r="F7016" s="274"/>
    </row>
    <row r="7017" spans="6:6" ht="14.4">
      <c r="F7017" s="274"/>
    </row>
    <row r="7018" spans="6:6" ht="14.4">
      <c r="F7018" s="274"/>
    </row>
    <row r="7019" spans="6:6" ht="14.4">
      <c r="F7019" s="274"/>
    </row>
    <row r="7020" spans="6:6" ht="14.4">
      <c r="F7020" s="274"/>
    </row>
    <row r="7021" spans="6:6" ht="14.4">
      <c r="F7021" s="274"/>
    </row>
    <row r="7022" spans="6:6" ht="14.4">
      <c r="F7022" s="274"/>
    </row>
    <row r="7023" spans="6:6" ht="14.4">
      <c r="F7023" s="274"/>
    </row>
    <row r="7024" spans="6:6" ht="14.4">
      <c r="F7024" s="274"/>
    </row>
    <row r="7025" spans="6:6" ht="14.4">
      <c r="F7025" s="274"/>
    </row>
    <row r="7026" spans="6:6" ht="14.4">
      <c r="F7026" s="274"/>
    </row>
    <row r="7027" spans="6:6" ht="14.4">
      <c r="F7027" s="274"/>
    </row>
    <row r="7028" spans="6:6" ht="14.4">
      <c r="F7028" s="274"/>
    </row>
    <row r="7029" spans="6:6" ht="14.4">
      <c r="F7029" s="274"/>
    </row>
    <row r="7030" spans="6:6" ht="14.4">
      <c r="F7030" s="274"/>
    </row>
    <row r="7031" spans="6:6" ht="14.4">
      <c r="F7031" s="274"/>
    </row>
    <row r="7032" spans="6:6" ht="14.4">
      <c r="F7032" s="274"/>
    </row>
    <row r="7033" spans="6:6" ht="14.4">
      <c r="F7033" s="274"/>
    </row>
    <row r="7034" spans="6:6" ht="14.4">
      <c r="F7034" s="274"/>
    </row>
    <row r="7035" spans="6:6" ht="14.4">
      <c r="F7035" s="274"/>
    </row>
    <row r="7036" spans="6:6" ht="14.4">
      <c r="F7036" s="274"/>
    </row>
    <row r="7037" spans="6:6" ht="14.4">
      <c r="F7037" s="274"/>
    </row>
    <row r="7038" spans="6:6" ht="14.4">
      <c r="F7038" s="274"/>
    </row>
    <row r="7039" spans="6:6" ht="14.4">
      <c r="F7039" s="274"/>
    </row>
    <row r="7040" spans="6:6" ht="14.4">
      <c r="F7040" s="274"/>
    </row>
    <row r="7041" spans="6:6" ht="14.4">
      <c r="F7041" s="274"/>
    </row>
    <row r="7042" spans="6:6" ht="14.4">
      <c r="F7042" s="274"/>
    </row>
    <row r="7043" spans="6:6" ht="14.4">
      <c r="F7043" s="274"/>
    </row>
    <row r="7044" spans="6:6" ht="14.4">
      <c r="F7044" s="274"/>
    </row>
    <row r="7045" spans="6:6" ht="14.4">
      <c r="F7045" s="274"/>
    </row>
    <row r="7046" spans="6:6" ht="14.4">
      <c r="F7046" s="274"/>
    </row>
    <row r="7047" spans="6:6" ht="14.4">
      <c r="F7047" s="274"/>
    </row>
    <row r="7048" spans="6:6" ht="14.4">
      <c r="F7048" s="274"/>
    </row>
    <row r="7049" spans="6:6" ht="14.4">
      <c r="F7049" s="274"/>
    </row>
    <row r="7050" spans="6:6" ht="14.4">
      <c r="F7050" s="274"/>
    </row>
    <row r="7051" spans="6:6" ht="14.4">
      <c r="F7051" s="274"/>
    </row>
    <row r="7052" spans="6:6" ht="14.4">
      <c r="F7052" s="274"/>
    </row>
    <row r="7053" spans="6:6" ht="14.4">
      <c r="F7053" s="274"/>
    </row>
    <row r="7054" spans="6:6" ht="14.4">
      <c r="F7054" s="274"/>
    </row>
    <row r="7055" spans="6:6" ht="14.4">
      <c r="F7055" s="274"/>
    </row>
    <row r="7056" spans="6:6" ht="14.4">
      <c r="F7056" s="274"/>
    </row>
    <row r="7057" spans="6:6" ht="14.4">
      <c r="F7057" s="274"/>
    </row>
    <row r="7058" spans="6:6" ht="14.4">
      <c r="F7058" s="274"/>
    </row>
    <row r="7059" spans="6:6" ht="14.4">
      <c r="F7059" s="274"/>
    </row>
    <row r="7060" spans="6:6" ht="14.4">
      <c r="F7060" s="274"/>
    </row>
    <row r="7061" spans="6:6" ht="14.4">
      <c r="F7061" s="274"/>
    </row>
    <row r="7062" spans="6:6" ht="14.4">
      <c r="F7062" s="274"/>
    </row>
    <row r="7063" spans="6:6" ht="14.4">
      <c r="F7063" s="274"/>
    </row>
    <row r="7064" spans="6:6" ht="14.4">
      <c r="F7064" s="274"/>
    </row>
    <row r="7065" spans="6:6" ht="14.4">
      <c r="F7065" s="274"/>
    </row>
    <row r="7066" spans="6:6" ht="14.4">
      <c r="F7066" s="274"/>
    </row>
    <row r="7067" spans="6:6" ht="14.4">
      <c r="F7067" s="274"/>
    </row>
    <row r="7068" spans="6:6" ht="14.4">
      <c r="F7068" s="274"/>
    </row>
    <row r="7069" spans="6:6" ht="14.4">
      <c r="F7069" s="274"/>
    </row>
    <row r="7070" spans="6:6" ht="14.4">
      <c r="F7070" s="274"/>
    </row>
    <row r="7071" spans="6:6" ht="14.4">
      <c r="F7071" s="274"/>
    </row>
    <row r="7072" spans="6:6" ht="14.4">
      <c r="F7072" s="274"/>
    </row>
    <row r="7073" spans="6:6" ht="14.4">
      <c r="F7073" s="274"/>
    </row>
    <row r="7074" spans="6:6" ht="14.4">
      <c r="F7074" s="274"/>
    </row>
    <row r="7075" spans="6:6" ht="14.4">
      <c r="F7075" s="274"/>
    </row>
    <row r="7076" spans="6:6" ht="14.4">
      <c r="F7076" s="274"/>
    </row>
    <row r="7077" spans="6:6" ht="14.4">
      <c r="F7077" s="274"/>
    </row>
    <row r="7078" spans="6:6" ht="14.4">
      <c r="F7078" s="274"/>
    </row>
    <row r="7079" spans="6:6" ht="14.4">
      <c r="F7079" s="274"/>
    </row>
    <row r="7080" spans="6:6" ht="14.4">
      <c r="F7080" s="274"/>
    </row>
    <row r="7081" spans="6:6" ht="14.4">
      <c r="F7081" s="274"/>
    </row>
    <row r="7082" spans="6:6" ht="14.4">
      <c r="F7082" s="274"/>
    </row>
    <row r="7083" spans="6:6" ht="14.4">
      <c r="F7083" s="274"/>
    </row>
    <row r="7084" spans="6:6" ht="14.4">
      <c r="F7084" s="274"/>
    </row>
    <row r="7085" spans="6:6" ht="14.4">
      <c r="F7085" s="274"/>
    </row>
    <row r="7086" spans="6:6" ht="14.4">
      <c r="F7086" s="274"/>
    </row>
    <row r="7087" spans="6:6" ht="14.4">
      <c r="F7087" s="274"/>
    </row>
    <row r="7088" spans="6:6" ht="14.4">
      <c r="F7088" s="274"/>
    </row>
    <row r="7089" spans="6:6" ht="14.4">
      <c r="F7089" s="274"/>
    </row>
    <row r="7090" spans="6:6" ht="14.4">
      <c r="F7090" s="274"/>
    </row>
    <row r="7091" spans="6:6" ht="14.4">
      <c r="F7091" s="274"/>
    </row>
    <row r="7092" spans="6:6" ht="14.4">
      <c r="F7092" s="274"/>
    </row>
    <row r="7093" spans="6:6" ht="14.4">
      <c r="F7093" s="274"/>
    </row>
    <row r="7094" spans="6:6" ht="14.4">
      <c r="F7094" s="274"/>
    </row>
    <row r="7095" spans="6:6" ht="14.4">
      <c r="F7095" s="274"/>
    </row>
    <row r="7096" spans="6:6" ht="14.4">
      <c r="F7096" s="274"/>
    </row>
    <row r="7097" spans="6:6" ht="14.4">
      <c r="F7097" s="274"/>
    </row>
    <row r="7098" spans="6:6" ht="14.4">
      <c r="F7098" s="274"/>
    </row>
    <row r="7099" spans="6:6" ht="14.4">
      <c r="F7099" s="274"/>
    </row>
    <row r="7100" spans="6:6" ht="14.4">
      <c r="F7100" s="274"/>
    </row>
    <row r="7101" spans="6:6" ht="14.4">
      <c r="F7101" s="274"/>
    </row>
    <row r="7102" spans="6:6" ht="14.4">
      <c r="F7102" s="274"/>
    </row>
    <row r="7103" spans="6:6" ht="14.4">
      <c r="F7103" s="274"/>
    </row>
    <row r="7104" spans="6:6" ht="14.4">
      <c r="F7104" s="274"/>
    </row>
    <row r="7105" spans="6:6" ht="14.4">
      <c r="F7105" s="274"/>
    </row>
    <row r="7106" spans="6:6" ht="14.4">
      <c r="F7106" s="274"/>
    </row>
    <row r="7107" spans="6:6" ht="14.4">
      <c r="F7107" s="274"/>
    </row>
    <row r="7108" spans="6:6" ht="14.4">
      <c r="F7108" s="274"/>
    </row>
    <row r="7109" spans="6:6" ht="14.4">
      <c r="F7109" s="274"/>
    </row>
    <row r="7110" spans="6:6" ht="14.4">
      <c r="F7110" s="274"/>
    </row>
    <row r="7111" spans="6:6" ht="14.4">
      <c r="F7111" s="274"/>
    </row>
    <row r="7112" spans="6:6" ht="14.4">
      <c r="F7112" s="274"/>
    </row>
    <row r="7113" spans="6:6" ht="14.4">
      <c r="F7113" s="274"/>
    </row>
    <row r="7114" spans="6:6" ht="14.4">
      <c r="F7114" s="274"/>
    </row>
    <row r="7115" spans="6:6" ht="14.4">
      <c r="F7115" s="274"/>
    </row>
    <row r="7116" spans="6:6" ht="14.4">
      <c r="F7116" s="274"/>
    </row>
    <row r="7117" spans="6:6" ht="14.4">
      <c r="F7117" s="274"/>
    </row>
    <row r="7118" spans="6:6" ht="14.4">
      <c r="F7118" s="274"/>
    </row>
    <row r="7119" spans="6:6" ht="14.4">
      <c r="F7119" s="274"/>
    </row>
    <row r="7120" spans="6:6" ht="14.4">
      <c r="F7120" s="274"/>
    </row>
    <row r="7121" spans="6:6" ht="14.4">
      <c r="F7121" s="274"/>
    </row>
    <row r="7122" spans="6:6" ht="14.4">
      <c r="F7122" s="274"/>
    </row>
    <row r="7123" spans="6:6" ht="14.4">
      <c r="F7123" s="274"/>
    </row>
    <row r="7124" spans="6:6" ht="14.4">
      <c r="F7124" s="274"/>
    </row>
    <row r="7125" spans="6:6" ht="14.4">
      <c r="F7125" s="274"/>
    </row>
    <row r="7126" spans="6:6" ht="14.4">
      <c r="F7126" s="274"/>
    </row>
    <row r="7127" spans="6:6" ht="14.4">
      <c r="F7127" s="274"/>
    </row>
    <row r="7128" spans="6:6" ht="14.4">
      <c r="F7128" s="274"/>
    </row>
    <row r="7129" spans="6:6" ht="14.4">
      <c r="F7129" s="274"/>
    </row>
    <row r="7130" spans="6:6" ht="14.4">
      <c r="F7130" s="274"/>
    </row>
    <row r="7131" spans="6:6" ht="14.4">
      <c r="F7131" s="274"/>
    </row>
    <row r="7132" spans="6:6" ht="14.4">
      <c r="F7132" s="274"/>
    </row>
    <row r="7133" spans="6:6" ht="14.4">
      <c r="F7133" s="274"/>
    </row>
    <row r="7134" spans="6:6" ht="14.4">
      <c r="F7134" s="274"/>
    </row>
    <row r="7135" spans="6:6" ht="14.4">
      <c r="F7135" s="274"/>
    </row>
    <row r="7136" spans="6:6" ht="14.4">
      <c r="F7136" s="274"/>
    </row>
    <row r="7137" spans="6:6" ht="14.4">
      <c r="F7137" s="274"/>
    </row>
    <row r="7138" spans="6:6" ht="14.4">
      <c r="F7138" s="274"/>
    </row>
    <row r="7139" spans="6:6" ht="14.4">
      <c r="F7139" s="274"/>
    </row>
    <row r="7140" spans="6:6" ht="14.4">
      <c r="F7140" s="274"/>
    </row>
    <row r="7141" spans="6:6" ht="14.4">
      <c r="F7141" s="274"/>
    </row>
    <row r="7142" spans="6:6" ht="14.4">
      <c r="F7142" s="274"/>
    </row>
    <row r="7143" spans="6:6" ht="14.4">
      <c r="F7143" s="274"/>
    </row>
    <row r="7144" spans="6:6" ht="14.4">
      <c r="F7144" s="274"/>
    </row>
    <row r="7145" spans="6:6" ht="14.4">
      <c r="F7145" s="274"/>
    </row>
    <row r="7146" spans="6:6" ht="14.4">
      <c r="F7146" s="274"/>
    </row>
    <row r="7147" spans="6:6" ht="14.4">
      <c r="F7147" s="274"/>
    </row>
    <row r="7148" spans="6:6" ht="14.4">
      <c r="F7148" s="274"/>
    </row>
    <row r="7149" spans="6:6" ht="14.4">
      <c r="F7149" s="274"/>
    </row>
    <row r="7150" spans="6:6" ht="14.4">
      <c r="F7150" s="274"/>
    </row>
    <row r="7151" spans="6:6" ht="14.4">
      <c r="F7151" s="274"/>
    </row>
    <row r="7152" spans="6:6" ht="14.4">
      <c r="F7152" s="274"/>
    </row>
    <row r="7153" spans="6:6" ht="14.4">
      <c r="F7153" s="274"/>
    </row>
    <row r="7154" spans="6:6" ht="14.4">
      <c r="F7154" s="274"/>
    </row>
    <row r="7155" spans="6:6" ht="14.4">
      <c r="F7155" s="274"/>
    </row>
    <row r="7156" spans="6:6" ht="14.4">
      <c r="F7156" s="274"/>
    </row>
    <row r="7157" spans="6:6" ht="14.4">
      <c r="F7157" s="274"/>
    </row>
    <row r="7158" spans="6:6" ht="14.4">
      <c r="F7158" s="274"/>
    </row>
    <row r="7159" spans="6:6" ht="14.4">
      <c r="F7159" s="274"/>
    </row>
    <row r="7160" spans="6:6" ht="14.4">
      <c r="F7160" s="274"/>
    </row>
    <row r="7161" spans="6:6" ht="14.4">
      <c r="F7161" s="274"/>
    </row>
    <row r="7162" spans="6:6" ht="14.4">
      <c r="F7162" s="274"/>
    </row>
    <row r="7163" spans="6:6" ht="14.4">
      <c r="F7163" s="274"/>
    </row>
    <row r="7164" spans="6:6" ht="14.4">
      <c r="F7164" s="274"/>
    </row>
    <row r="7165" spans="6:6" ht="14.4">
      <c r="F7165" s="274"/>
    </row>
    <row r="7166" spans="6:6" ht="14.4">
      <c r="F7166" s="274"/>
    </row>
    <row r="7167" spans="6:6" ht="14.4">
      <c r="F7167" s="274"/>
    </row>
    <row r="7168" spans="6:6" ht="14.4">
      <c r="F7168" s="274"/>
    </row>
    <row r="7169" spans="6:6" ht="14.4">
      <c r="F7169" s="274"/>
    </row>
    <row r="7170" spans="6:6" ht="14.4">
      <c r="F7170" s="274"/>
    </row>
    <row r="7171" spans="6:6" ht="14.4">
      <c r="F7171" s="274"/>
    </row>
    <row r="7172" spans="6:6" ht="14.4">
      <c r="F7172" s="274"/>
    </row>
    <row r="7173" spans="6:6" ht="14.4">
      <c r="F7173" s="274"/>
    </row>
    <row r="7174" spans="6:6" ht="14.4">
      <c r="F7174" s="274"/>
    </row>
    <row r="7175" spans="6:6" ht="14.4">
      <c r="F7175" s="274"/>
    </row>
    <row r="7176" spans="6:6" ht="14.4">
      <c r="F7176" s="274"/>
    </row>
    <row r="7177" spans="6:6" ht="14.4">
      <c r="F7177" s="274"/>
    </row>
    <row r="7178" spans="6:6" ht="14.4">
      <c r="F7178" s="274"/>
    </row>
    <row r="7179" spans="6:6" ht="14.4">
      <c r="F7179" s="274"/>
    </row>
    <row r="7180" spans="6:6" ht="14.4">
      <c r="F7180" s="274"/>
    </row>
    <row r="7181" spans="6:6" ht="14.4">
      <c r="F7181" s="274"/>
    </row>
    <row r="7182" spans="6:6" ht="14.4">
      <c r="F7182" s="274"/>
    </row>
    <row r="7183" spans="6:6" ht="14.4">
      <c r="F7183" s="274"/>
    </row>
    <row r="7184" spans="6:6" ht="14.4">
      <c r="F7184" s="274"/>
    </row>
    <row r="7185" spans="6:6" ht="14.4">
      <c r="F7185" s="274"/>
    </row>
    <row r="7186" spans="6:6" ht="14.4">
      <c r="F7186" s="274"/>
    </row>
    <row r="7187" spans="6:6" ht="14.4">
      <c r="F7187" s="274"/>
    </row>
    <row r="7188" spans="6:6" ht="14.4">
      <c r="F7188" s="274"/>
    </row>
    <row r="7189" spans="6:6" ht="14.4">
      <c r="F7189" s="274"/>
    </row>
    <row r="7190" spans="6:6" ht="14.4">
      <c r="F7190" s="274"/>
    </row>
    <row r="7191" spans="6:6" ht="14.4">
      <c r="F7191" s="274"/>
    </row>
    <row r="7192" spans="6:6" ht="14.4">
      <c r="F7192" s="274"/>
    </row>
    <row r="7193" spans="6:6" ht="14.4">
      <c r="F7193" s="274"/>
    </row>
    <row r="7194" spans="6:6" ht="14.4">
      <c r="F7194" s="274"/>
    </row>
    <row r="7195" spans="6:6" ht="14.4">
      <c r="F7195" s="274"/>
    </row>
    <row r="7196" spans="6:6" ht="14.4">
      <c r="F7196" s="274"/>
    </row>
    <row r="7197" spans="6:6" ht="14.4">
      <c r="F7197" s="274"/>
    </row>
    <row r="7198" spans="6:6" ht="14.4">
      <c r="F7198" s="274"/>
    </row>
    <row r="7199" spans="6:6" ht="14.4">
      <c r="F7199" s="274"/>
    </row>
    <row r="7200" spans="6:6" ht="14.4">
      <c r="F7200" s="274"/>
    </row>
    <row r="7201" spans="6:6" ht="14.4">
      <c r="F7201" s="274"/>
    </row>
    <row r="7202" spans="6:6" ht="14.4">
      <c r="F7202" s="274"/>
    </row>
    <row r="7203" spans="6:6" ht="14.4">
      <c r="F7203" s="274"/>
    </row>
    <row r="7204" spans="6:6" ht="14.4">
      <c r="F7204" s="274"/>
    </row>
    <row r="7205" spans="6:6" ht="14.4">
      <c r="F7205" s="274"/>
    </row>
    <row r="7206" spans="6:6" ht="14.4">
      <c r="F7206" s="274"/>
    </row>
    <row r="7207" spans="6:6" ht="14.4">
      <c r="F7207" s="274"/>
    </row>
    <row r="7208" spans="6:6" ht="14.4">
      <c r="F7208" s="274"/>
    </row>
    <row r="7209" spans="6:6" ht="14.4">
      <c r="F7209" s="274"/>
    </row>
    <row r="7210" spans="6:6" ht="14.4">
      <c r="F7210" s="274"/>
    </row>
    <row r="7211" spans="6:6" ht="14.4">
      <c r="F7211" s="274"/>
    </row>
    <row r="7212" spans="6:6" ht="14.4">
      <c r="F7212" s="274"/>
    </row>
    <row r="7213" spans="6:6" ht="14.4">
      <c r="F7213" s="274"/>
    </row>
    <row r="7214" spans="6:6" ht="14.4">
      <c r="F7214" s="274"/>
    </row>
    <row r="7215" spans="6:6" ht="14.4">
      <c r="F7215" s="274"/>
    </row>
    <row r="7216" spans="6:6" ht="14.4">
      <c r="F7216" s="274"/>
    </row>
    <row r="7217" spans="6:6" ht="14.4">
      <c r="F7217" s="274"/>
    </row>
    <row r="7218" spans="6:6" ht="14.4">
      <c r="F7218" s="274"/>
    </row>
    <row r="7219" spans="6:6" ht="14.4">
      <c r="F7219" s="274"/>
    </row>
    <row r="7220" spans="6:6" ht="14.4">
      <c r="F7220" s="274"/>
    </row>
    <row r="7221" spans="6:6" ht="14.4">
      <c r="F7221" s="274"/>
    </row>
    <row r="7222" spans="6:6" ht="14.4">
      <c r="F7222" s="274"/>
    </row>
    <row r="7223" spans="6:6" ht="14.4">
      <c r="F7223" s="274"/>
    </row>
    <row r="7224" spans="6:6" ht="14.4">
      <c r="F7224" s="274"/>
    </row>
    <row r="7225" spans="6:6" ht="14.4">
      <c r="F7225" s="274"/>
    </row>
    <row r="7226" spans="6:6" ht="14.4">
      <c r="F7226" s="274"/>
    </row>
    <row r="7227" spans="6:6" ht="14.4">
      <c r="F7227" s="274"/>
    </row>
    <row r="7228" spans="6:6" ht="14.4">
      <c r="F7228" s="274"/>
    </row>
    <row r="7229" spans="6:6" ht="14.4">
      <c r="F7229" s="274"/>
    </row>
    <row r="7230" spans="6:6" ht="14.4">
      <c r="F7230" s="274"/>
    </row>
    <row r="7231" spans="6:6" ht="14.4">
      <c r="F7231" s="274"/>
    </row>
    <row r="7232" spans="6:6" ht="14.4">
      <c r="F7232" s="274"/>
    </row>
    <row r="7233" spans="6:6" ht="14.4">
      <c r="F7233" s="274"/>
    </row>
    <row r="7234" spans="6:6" ht="14.4">
      <c r="F7234" s="274"/>
    </row>
    <row r="7235" spans="6:6" ht="14.4">
      <c r="F7235" s="274"/>
    </row>
    <row r="7236" spans="6:6" ht="14.4">
      <c r="F7236" s="274"/>
    </row>
    <row r="7237" spans="6:6" ht="14.4">
      <c r="F7237" s="274"/>
    </row>
    <row r="7238" spans="6:6" ht="14.4">
      <c r="F7238" s="274"/>
    </row>
    <row r="7239" spans="6:6" ht="14.4">
      <c r="F7239" s="274"/>
    </row>
    <row r="7240" spans="6:6" ht="14.4">
      <c r="F7240" s="274"/>
    </row>
    <row r="7241" spans="6:6" ht="14.4">
      <c r="F7241" s="274"/>
    </row>
    <row r="7242" spans="6:6" ht="14.4">
      <c r="F7242" s="274"/>
    </row>
    <row r="7243" spans="6:6" ht="14.4">
      <c r="F7243" s="274"/>
    </row>
    <row r="7244" spans="6:6" ht="14.4">
      <c r="F7244" s="274"/>
    </row>
    <row r="7245" spans="6:6" ht="14.4">
      <c r="F7245" s="274"/>
    </row>
    <row r="7246" spans="6:6" ht="14.4">
      <c r="F7246" s="274"/>
    </row>
    <row r="7247" spans="6:6" ht="14.4">
      <c r="F7247" s="274"/>
    </row>
    <row r="7248" spans="6:6" ht="14.4">
      <c r="F7248" s="274"/>
    </row>
    <row r="7249" spans="6:6" ht="14.4">
      <c r="F7249" s="274"/>
    </row>
    <row r="7250" spans="6:6" ht="14.4">
      <c r="F7250" s="274"/>
    </row>
    <row r="7251" spans="6:6" ht="14.4">
      <c r="F7251" s="274"/>
    </row>
    <row r="7252" spans="6:6" ht="14.4">
      <c r="F7252" s="274"/>
    </row>
    <row r="7253" spans="6:6" ht="14.4">
      <c r="F7253" s="274"/>
    </row>
    <row r="7254" spans="6:6" ht="14.4">
      <c r="F7254" s="274"/>
    </row>
    <row r="7255" spans="6:6" ht="14.4">
      <c r="F7255" s="274"/>
    </row>
    <row r="7256" spans="6:6" ht="14.4">
      <c r="F7256" s="274"/>
    </row>
    <row r="7257" spans="6:6" ht="14.4">
      <c r="F7257" s="274"/>
    </row>
    <row r="7258" spans="6:6" ht="14.4">
      <c r="F7258" s="274"/>
    </row>
    <row r="7259" spans="6:6" ht="14.4">
      <c r="F7259" s="274"/>
    </row>
    <row r="7260" spans="6:6" ht="14.4">
      <c r="F7260" s="274"/>
    </row>
    <row r="7261" spans="6:6" ht="14.4">
      <c r="F7261" s="274"/>
    </row>
    <row r="7262" spans="6:6" ht="14.4">
      <c r="F7262" s="274"/>
    </row>
    <row r="7263" spans="6:6" ht="14.4">
      <c r="F7263" s="274"/>
    </row>
    <row r="7264" spans="6:6" ht="14.4">
      <c r="F7264" s="274"/>
    </row>
    <row r="7265" spans="6:6" ht="14.4">
      <c r="F7265" s="274"/>
    </row>
    <row r="7266" spans="6:6" ht="14.4">
      <c r="F7266" s="274"/>
    </row>
    <row r="7267" spans="6:6" ht="14.4">
      <c r="F7267" s="274"/>
    </row>
    <row r="7268" spans="6:6" ht="14.4">
      <c r="F7268" s="274"/>
    </row>
    <row r="7269" spans="6:6" ht="14.4">
      <c r="F7269" s="274"/>
    </row>
    <row r="7270" spans="6:6" ht="14.4">
      <c r="F7270" s="274"/>
    </row>
    <row r="7271" spans="6:6" ht="14.4">
      <c r="F7271" s="274"/>
    </row>
    <row r="7272" spans="6:6" ht="14.4">
      <c r="F7272" s="274"/>
    </row>
    <row r="7273" spans="6:6" ht="14.4">
      <c r="F7273" s="274"/>
    </row>
    <row r="7274" spans="6:6" ht="14.4">
      <c r="F7274" s="274"/>
    </row>
    <row r="7275" spans="6:6" ht="14.4">
      <c r="F7275" s="274"/>
    </row>
    <row r="7276" spans="6:6" ht="14.4">
      <c r="F7276" s="274"/>
    </row>
    <row r="7277" spans="6:6" ht="14.4">
      <c r="F7277" s="274"/>
    </row>
    <row r="7278" spans="6:6" ht="14.4">
      <c r="F7278" s="274"/>
    </row>
    <row r="7279" spans="6:6" ht="14.4">
      <c r="F7279" s="274"/>
    </row>
    <row r="7280" spans="6:6" ht="14.4">
      <c r="F7280" s="274"/>
    </row>
    <row r="7281" spans="6:6" ht="14.4">
      <c r="F7281" s="274"/>
    </row>
    <row r="7282" spans="6:6" ht="14.4">
      <c r="F7282" s="274"/>
    </row>
    <row r="7283" spans="6:6" ht="14.4">
      <c r="F7283" s="274"/>
    </row>
    <row r="7284" spans="6:6" ht="14.4">
      <c r="F7284" s="274"/>
    </row>
    <row r="7285" spans="6:6" ht="14.4">
      <c r="F7285" s="274"/>
    </row>
    <row r="7286" spans="6:6" ht="14.4">
      <c r="F7286" s="274"/>
    </row>
    <row r="7287" spans="6:6" ht="14.4">
      <c r="F7287" s="274"/>
    </row>
    <row r="7288" spans="6:6" ht="14.4">
      <c r="F7288" s="274"/>
    </row>
    <row r="7289" spans="6:6" ht="14.4">
      <c r="F7289" s="274"/>
    </row>
    <row r="7290" spans="6:6" ht="14.4">
      <c r="F7290" s="274"/>
    </row>
    <row r="7291" spans="6:6" ht="14.4">
      <c r="F7291" s="274"/>
    </row>
    <row r="7292" spans="6:6" ht="14.4">
      <c r="F7292" s="274"/>
    </row>
    <row r="7293" spans="6:6" ht="14.4">
      <c r="F7293" s="274"/>
    </row>
    <row r="7294" spans="6:6" ht="14.4">
      <c r="F7294" s="274"/>
    </row>
    <row r="7295" spans="6:6" ht="14.4">
      <c r="F7295" s="274"/>
    </row>
    <row r="7296" spans="6:6" ht="14.4">
      <c r="F7296" s="274"/>
    </row>
    <row r="7297" spans="6:6" ht="14.4">
      <c r="F7297" s="274"/>
    </row>
    <row r="7298" spans="6:6" ht="14.4">
      <c r="F7298" s="274"/>
    </row>
    <row r="7299" spans="6:6" ht="14.4">
      <c r="F7299" s="274"/>
    </row>
    <row r="7300" spans="6:6" ht="14.4">
      <c r="F7300" s="274"/>
    </row>
    <row r="7301" spans="6:6" ht="14.4">
      <c r="F7301" s="274"/>
    </row>
    <row r="7302" spans="6:6" ht="14.4">
      <c r="F7302" s="274"/>
    </row>
    <row r="7303" spans="6:6" ht="14.4">
      <c r="F7303" s="274"/>
    </row>
    <row r="7304" spans="6:6" ht="14.4">
      <c r="F7304" s="274"/>
    </row>
    <row r="7305" spans="6:6" ht="14.4">
      <c r="F7305" s="274"/>
    </row>
    <row r="7306" spans="6:6" ht="14.4">
      <c r="F7306" s="274"/>
    </row>
    <row r="7307" spans="6:6" ht="14.4">
      <c r="F7307" s="274"/>
    </row>
    <row r="7308" spans="6:6" ht="14.4">
      <c r="F7308" s="274"/>
    </row>
    <row r="7309" spans="6:6" ht="14.4">
      <c r="F7309" s="274"/>
    </row>
    <row r="7310" spans="6:6" ht="14.4">
      <c r="F7310" s="274"/>
    </row>
    <row r="7311" spans="6:6" ht="14.4">
      <c r="F7311" s="274"/>
    </row>
    <row r="7312" spans="6:6" ht="14.4">
      <c r="F7312" s="274"/>
    </row>
    <row r="7313" spans="6:6" ht="14.4">
      <c r="F7313" s="274"/>
    </row>
    <row r="7314" spans="6:6" ht="14.4">
      <c r="F7314" s="274"/>
    </row>
    <row r="7315" spans="6:6" ht="14.4">
      <c r="F7315" s="274"/>
    </row>
    <row r="7316" spans="6:6" ht="14.4">
      <c r="F7316" s="274"/>
    </row>
    <row r="7317" spans="6:6" ht="14.4">
      <c r="F7317" s="274"/>
    </row>
    <row r="7318" spans="6:6" ht="14.4">
      <c r="F7318" s="274"/>
    </row>
    <row r="7319" spans="6:6" ht="14.4">
      <c r="F7319" s="274"/>
    </row>
    <row r="7320" spans="6:6" ht="14.4">
      <c r="F7320" s="274"/>
    </row>
    <row r="7321" spans="6:6" ht="14.4">
      <c r="F7321" s="274"/>
    </row>
    <row r="7322" spans="6:6" ht="14.4">
      <c r="F7322" s="274"/>
    </row>
    <row r="7323" spans="6:6" ht="14.4">
      <c r="F7323" s="274"/>
    </row>
    <row r="7324" spans="6:6" ht="14.4">
      <c r="F7324" s="274"/>
    </row>
    <row r="7325" spans="6:6" ht="14.4">
      <c r="F7325" s="274"/>
    </row>
    <row r="7326" spans="6:6" ht="14.4">
      <c r="F7326" s="274"/>
    </row>
    <row r="7327" spans="6:6" ht="14.4">
      <c r="F7327" s="274"/>
    </row>
    <row r="7328" spans="6:6" ht="14.4">
      <c r="F7328" s="274"/>
    </row>
    <row r="7329" spans="6:6" ht="14.4">
      <c r="F7329" s="274"/>
    </row>
    <row r="7330" spans="6:6" ht="14.4">
      <c r="F7330" s="274"/>
    </row>
    <row r="7331" spans="6:6" ht="14.4">
      <c r="F7331" s="274"/>
    </row>
    <row r="7332" spans="6:6" ht="14.4">
      <c r="F7332" s="274"/>
    </row>
    <row r="7333" spans="6:6" ht="14.4">
      <c r="F7333" s="274"/>
    </row>
    <row r="7334" spans="6:6" ht="14.4">
      <c r="F7334" s="274"/>
    </row>
    <row r="7335" spans="6:6" ht="14.4">
      <c r="F7335" s="274"/>
    </row>
    <row r="7336" spans="6:6" ht="14.4">
      <c r="F7336" s="274"/>
    </row>
    <row r="7337" spans="6:6" ht="14.4">
      <c r="F7337" s="274"/>
    </row>
    <row r="7338" spans="6:6" ht="14.4">
      <c r="F7338" s="274"/>
    </row>
    <row r="7339" spans="6:6" ht="14.4">
      <c r="F7339" s="274"/>
    </row>
    <row r="7340" spans="6:6" ht="14.4">
      <c r="F7340" s="274"/>
    </row>
    <row r="7341" spans="6:6" ht="14.4">
      <c r="F7341" s="274"/>
    </row>
    <row r="7342" spans="6:6" ht="14.4">
      <c r="F7342" s="274"/>
    </row>
    <row r="7343" spans="6:6" ht="14.4">
      <c r="F7343" s="274"/>
    </row>
    <row r="7344" spans="6:6" ht="14.4">
      <c r="F7344" s="274"/>
    </row>
    <row r="7345" spans="6:6" ht="14.4">
      <c r="F7345" s="274"/>
    </row>
    <row r="7346" spans="6:6" ht="14.4">
      <c r="F7346" s="274"/>
    </row>
    <row r="7347" spans="6:6" ht="14.4">
      <c r="F7347" s="274"/>
    </row>
    <row r="7348" spans="6:6" ht="14.4">
      <c r="F7348" s="274"/>
    </row>
    <row r="7349" spans="6:6" ht="14.4">
      <c r="F7349" s="274"/>
    </row>
    <row r="7350" spans="6:6" ht="14.4">
      <c r="F7350" s="274"/>
    </row>
    <row r="7351" spans="6:6" ht="14.4">
      <c r="F7351" s="274"/>
    </row>
    <row r="7352" spans="6:6" ht="14.4">
      <c r="F7352" s="274"/>
    </row>
    <row r="7353" spans="6:6" ht="14.4">
      <c r="F7353" s="274"/>
    </row>
    <row r="7354" spans="6:6" ht="14.4">
      <c r="F7354" s="274"/>
    </row>
    <row r="7355" spans="6:6" ht="14.4">
      <c r="F7355" s="274"/>
    </row>
    <row r="7356" spans="6:6" ht="14.4">
      <c r="F7356" s="274"/>
    </row>
    <row r="7357" spans="6:6" ht="14.4">
      <c r="F7357" s="274"/>
    </row>
    <row r="7358" spans="6:6" ht="14.4">
      <c r="F7358" s="274"/>
    </row>
    <row r="7359" spans="6:6" ht="14.4">
      <c r="F7359" s="274"/>
    </row>
    <row r="7360" spans="6:6" ht="14.4">
      <c r="F7360" s="274"/>
    </row>
    <row r="7361" spans="6:6" ht="14.4">
      <c r="F7361" s="274"/>
    </row>
    <row r="7362" spans="6:6" ht="14.4">
      <c r="F7362" s="274"/>
    </row>
    <row r="7363" spans="6:6" ht="14.4">
      <c r="F7363" s="274"/>
    </row>
    <row r="7364" spans="6:6" ht="14.4">
      <c r="F7364" s="274"/>
    </row>
    <row r="7365" spans="6:6" ht="14.4">
      <c r="F7365" s="274"/>
    </row>
    <row r="7366" spans="6:6" ht="14.4">
      <c r="F7366" s="274"/>
    </row>
    <row r="7367" spans="6:6" ht="14.4">
      <c r="F7367" s="274"/>
    </row>
    <row r="7368" spans="6:6" ht="14.4">
      <c r="F7368" s="274"/>
    </row>
    <row r="7369" spans="6:6" ht="14.4">
      <c r="F7369" s="274"/>
    </row>
    <row r="7370" spans="6:6" ht="14.4">
      <c r="F7370" s="274"/>
    </row>
    <row r="7371" spans="6:6" ht="14.4">
      <c r="F7371" s="274"/>
    </row>
    <row r="7372" spans="6:6" ht="14.4">
      <c r="F7372" s="274"/>
    </row>
    <row r="7373" spans="6:6" ht="14.4">
      <c r="F7373" s="274"/>
    </row>
    <row r="7374" spans="6:6" ht="14.4">
      <c r="F7374" s="274"/>
    </row>
    <row r="7375" spans="6:6" ht="14.4">
      <c r="F7375" s="274"/>
    </row>
    <row r="7376" spans="6:6" ht="14.4">
      <c r="F7376" s="274"/>
    </row>
    <row r="7377" spans="6:6" ht="14.4">
      <c r="F7377" s="274"/>
    </row>
    <row r="7378" spans="6:6" ht="14.4">
      <c r="F7378" s="274"/>
    </row>
    <row r="7379" spans="6:6" ht="14.4">
      <c r="F7379" s="274"/>
    </row>
    <row r="7380" spans="6:6" ht="14.4">
      <c r="F7380" s="274"/>
    </row>
    <row r="7381" spans="6:6" ht="14.4">
      <c r="F7381" s="274"/>
    </row>
    <row r="7382" spans="6:6" ht="14.4">
      <c r="F7382" s="274"/>
    </row>
    <row r="7383" spans="6:6" ht="14.4">
      <c r="F7383" s="274"/>
    </row>
    <row r="7384" spans="6:6" ht="14.4">
      <c r="F7384" s="274"/>
    </row>
    <row r="7385" spans="6:6" ht="14.4">
      <c r="F7385" s="274"/>
    </row>
    <row r="7386" spans="6:6" ht="14.4">
      <c r="F7386" s="274"/>
    </row>
    <row r="7387" spans="6:6" ht="14.4">
      <c r="F7387" s="274"/>
    </row>
    <row r="7388" spans="6:6" ht="14.4">
      <c r="F7388" s="274"/>
    </row>
    <row r="7389" spans="6:6" ht="14.4">
      <c r="F7389" s="274"/>
    </row>
    <row r="7390" spans="6:6" ht="14.4">
      <c r="F7390" s="274"/>
    </row>
    <row r="7391" spans="6:6" ht="14.4">
      <c r="F7391" s="274"/>
    </row>
    <row r="7392" spans="6:6" ht="14.4">
      <c r="F7392" s="274"/>
    </row>
    <row r="7393" spans="6:6" ht="14.4">
      <c r="F7393" s="274"/>
    </row>
    <row r="7394" spans="6:6" ht="14.4">
      <c r="F7394" s="274"/>
    </row>
    <row r="7395" spans="6:6" ht="14.4">
      <c r="F7395" s="274"/>
    </row>
    <row r="7396" spans="6:6" ht="14.4">
      <c r="F7396" s="274"/>
    </row>
    <row r="7397" spans="6:6" ht="14.4">
      <c r="F7397" s="274"/>
    </row>
    <row r="7398" spans="6:6" ht="14.4">
      <c r="F7398" s="274"/>
    </row>
    <row r="7399" spans="6:6" ht="14.4">
      <c r="F7399" s="274"/>
    </row>
    <row r="7400" spans="6:6" ht="14.4">
      <c r="F7400" s="274"/>
    </row>
    <row r="7401" spans="6:6" ht="14.4">
      <c r="F7401" s="274"/>
    </row>
    <row r="7402" spans="6:6" ht="14.4">
      <c r="F7402" s="274"/>
    </row>
    <row r="7403" spans="6:6" ht="14.4">
      <c r="F7403" s="274"/>
    </row>
    <row r="7404" spans="6:6" ht="14.4">
      <c r="F7404" s="274"/>
    </row>
    <row r="7405" spans="6:6" ht="14.4">
      <c r="F7405" s="274"/>
    </row>
    <row r="7406" spans="6:6" ht="14.4">
      <c r="F7406" s="274"/>
    </row>
    <row r="7407" spans="6:6" ht="14.4">
      <c r="F7407" s="274"/>
    </row>
    <row r="7408" spans="6:6" ht="14.4">
      <c r="F7408" s="274"/>
    </row>
    <row r="7409" spans="6:6" ht="14.4">
      <c r="F7409" s="274"/>
    </row>
    <row r="7410" spans="6:6" ht="14.4">
      <c r="F7410" s="274"/>
    </row>
    <row r="7411" spans="6:6" ht="14.4">
      <c r="F7411" s="274"/>
    </row>
    <row r="7412" spans="6:6" ht="14.4">
      <c r="F7412" s="274"/>
    </row>
    <row r="7413" spans="6:6" ht="14.4">
      <c r="F7413" s="274"/>
    </row>
    <row r="7414" spans="6:6" ht="14.4">
      <c r="F7414" s="274"/>
    </row>
    <row r="7415" spans="6:6" ht="14.4">
      <c r="F7415" s="274"/>
    </row>
    <row r="7416" spans="6:6" ht="14.4">
      <c r="F7416" s="274"/>
    </row>
    <row r="7417" spans="6:6" ht="14.4">
      <c r="F7417" s="274"/>
    </row>
    <row r="7418" spans="6:6" ht="14.4">
      <c r="F7418" s="274"/>
    </row>
    <row r="7419" spans="6:6" ht="14.4">
      <c r="F7419" s="274"/>
    </row>
    <row r="7420" spans="6:6" ht="14.4">
      <c r="F7420" s="274"/>
    </row>
    <row r="7421" spans="6:6" ht="14.4">
      <c r="F7421" s="274"/>
    </row>
    <row r="7422" spans="6:6" ht="14.4">
      <c r="F7422" s="274"/>
    </row>
    <row r="7423" spans="6:6" ht="14.4">
      <c r="F7423" s="274"/>
    </row>
    <row r="7424" spans="6:6" ht="14.4">
      <c r="F7424" s="274"/>
    </row>
    <row r="7425" spans="6:6" ht="14.4">
      <c r="F7425" s="274"/>
    </row>
    <row r="7426" spans="6:6" ht="14.4">
      <c r="F7426" s="274"/>
    </row>
    <row r="7427" spans="6:6" ht="14.4">
      <c r="F7427" s="274"/>
    </row>
    <row r="7428" spans="6:6" ht="14.4">
      <c r="F7428" s="274"/>
    </row>
    <row r="7429" spans="6:6" ht="14.4">
      <c r="F7429" s="274"/>
    </row>
    <row r="7430" spans="6:6" ht="14.4">
      <c r="F7430" s="274"/>
    </row>
    <row r="7431" spans="6:6" ht="14.4">
      <c r="F7431" s="274"/>
    </row>
    <row r="7432" spans="6:6" ht="14.4">
      <c r="F7432" s="274"/>
    </row>
    <row r="7433" spans="6:6" ht="14.4">
      <c r="F7433" s="274"/>
    </row>
    <row r="7434" spans="6:6" ht="14.4">
      <c r="F7434" s="274"/>
    </row>
    <row r="7435" spans="6:6" ht="14.4">
      <c r="F7435" s="274"/>
    </row>
    <row r="7436" spans="6:6" ht="14.4">
      <c r="F7436" s="274"/>
    </row>
    <row r="7437" spans="6:6" ht="14.4">
      <c r="F7437" s="274"/>
    </row>
    <row r="7438" spans="6:6" ht="14.4">
      <c r="F7438" s="274"/>
    </row>
    <row r="7439" spans="6:6" ht="14.4">
      <c r="F7439" s="274"/>
    </row>
    <row r="7440" spans="6:6" ht="14.4">
      <c r="F7440" s="274"/>
    </row>
    <row r="7441" spans="6:6" ht="14.4">
      <c r="F7441" s="274"/>
    </row>
    <row r="7442" spans="6:6" ht="14.4">
      <c r="F7442" s="274"/>
    </row>
    <row r="7443" spans="6:6" ht="14.4">
      <c r="F7443" s="274"/>
    </row>
    <row r="7444" spans="6:6" ht="14.4">
      <c r="F7444" s="274"/>
    </row>
    <row r="7445" spans="6:6" ht="14.4">
      <c r="F7445" s="274"/>
    </row>
    <row r="7446" spans="6:6" ht="14.4">
      <c r="F7446" s="274"/>
    </row>
    <row r="7447" spans="6:6" ht="14.4">
      <c r="F7447" s="274"/>
    </row>
    <row r="7448" spans="6:6" ht="14.4">
      <c r="F7448" s="274"/>
    </row>
    <row r="7449" spans="6:6" ht="14.4">
      <c r="F7449" s="274"/>
    </row>
    <row r="7450" spans="6:6" ht="14.4">
      <c r="F7450" s="274"/>
    </row>
    <row r="7451" spans="6:6" ht="14.4">
      <c r="F7451" s="274"/>
    </row>
    <row r="7452" spans="6:6" ht="14.4">
      <c r="F7452" s="274"/>
    </row>
    <row r="7453" spans="6:6" ht="14.4">
      <c r="F7453" s="274"/>
    </row>
    <row r="7454" spans="6:6" ht="14.4">
      <c r="F7454" s="274"/>
    </row>
    <row r="7455" spans="6:6" ht="14.4">
      <c r="F7455" s="274"/>
    </row>
    <row r="7456" spans="6:6" ht="14.4">
      <c r="F7456" s="274"/>
    </row>
    <row r="7457" spans="6:6" ht="14.4">
      <c r="F7457" s="274"/>
    </row>
    <row r="7458" spans="6:6" ht="14.4">
      <c r="F7458" s="274"/>
    </row>
    <row r="7459" spans="6:6" ht="14.4">
      <c r="F7459" s="274"/>
    </row>
    <row r="7460" spans="6:6" ht="14.4">
      <c r="F7460" s="274"/>
    </row>
    <row r="7461" spans="6:6" ht="14.4">
      <c r="F7461" s="274"/>
    </row>
    <row r="7462" spans="6:6" ht="14.4">
      <c r="F7462" s="274"/>
    </row>
    <row r="7463" spans="6:6" ht="14.4">
      <c r="F7463" s="274"/>
    </row>
    <row r="7464" spans="6:6" ht="14.4">
      <c r="F7464" s="274"/>
    </row>
    <row r="7465" spans="6:6" ht="14.4">
      <c r="F7465" s="274"/>
    </row>
    <row r="7466" spans="6:6" ht="14.4">
      <c r="F7466" s="274"/>
    </row>
    <row r="7467" spans="6:6" ht="14.4">
      <c r="F7467" s="274"/>
    </row>
    <row r="7468" spans="6:6" ht="14.4">
      <c r="F7468" s="274"/>
    </row>
    <row r="7469" spans="6:6" ht="14.4">
      <c r="F7469" s="274"/>
    </row>
    <row r="7470" spans="6:6" ht="14.4">
      <c r="F7470" s="274"/>
    </row>
    <row r="7471" spans="6:6" ht="14.4">
      <c r="F7471" s="274"/>
    </row>
    <row r="7472" spans="6:6" ht="14.4">
      <c r="F7472" s="274"/>
    </row>
    <row r="7473" spans="6:6" ht="14.4">
      <c r="F7473" s="274"/>
    </row>
    <row r="7474" spans="6:6" ht="14.4">
      <c r="F7474" s="274"/>
    </row>
    <row r="7475" spans="6:6" ht="14.4">
      <c r="F7475" s="274"/>
    </row>
    <row r="7476" spans="6:6" ht="14.4">
      <c r="F7476" s="274"/>
    </row>
    <row r="7477" spans="6:6" ht="14.4">
      <c r="F7477" s="274"/>
    </row>
    <row r="7478" spans="6:6" ht="14.4">
      <c r="F7478" s="274"/>
    </row>
    <row r="7479" spans="6:6" ht="14.4">
      <c r="F7479" s="274"/>
    </row>
    <row r="7480" spans="6:6" ht="14.4">
      <c r="F7480" s="274"/>
    </row>
    <row r="7481" spans="6:6" ht="14.4">
      <c r="F7481" s="274"/>
    </row>
    <row r="7482" spans="6:6" ht="14.4">
      <c r="F7482" s="274"/>
    </row>
    <row r="7483" spans="6:6" ht="14.4">
      <c r="F7483" s="274"/>
    </row>
    <row r="7484" spans="6:6" ht="14.4">
      <c r="F7484" s="274"/>
    </row>
    <row r="7485" spans="6:6" ht="14.4">
      <c r="F7485" s="274"/>
    </row>
    <row r="7486" spans="6:6" ht="14.4">
      <c r="F7486" s="274"/>
    </row>
    <row r="7487" spans="6:6" ht="14.4">
      <c r="F7487" s="274"/>
    </row>
    <row r="7488" spans="6:6" ht="14.4">
      <c r="F7488" s="274"/>
    </row>
    <row r="7489" spans="6:6" ht="14.4">
      <c r="F7489" s="274"/>
    </row>
    <row r="7490" spans="6:6" ht="14.4">
      <c r="F7490" s="274"/>
    </row>
    <row r="7491" spans="6:6" ht="14.4">
      <c r="F7491" s="274"/>
    </row>
    <row r="7492" spans="6:6" ht="14.4">
      <c r="F7492" s="274"/>
    </row>
    <row r="7493" spans="6:6" ht="14.4">
      <c r="F7493" s="274"/>
    </row>
    <row r="7494" spans="6:6" ht="14.4">
      <c r="F7494" s="274"/>
    </row>
    <row r="7495" spans="6:6" ht="14.4">
      <c r="F7495" s="274"/>
    </row>
    <row r="7496" spans="6:6" ht="14.4">
      <c r="F7496" s="274"/>
    </row>
    <row r="7497" spans="6:6" ht="14.4">
      <c r="F7497" s="274"/>
    </row>
    <row r="7498" spans="6:6" ht="14.4">
      <c r="F7498" s="274"/>
    </row>
    <row r="7499" spans="6:6" ht="14.4">
      <c r="F7499" s="274"/>
    </row>
    <row r="7500" spans="6:6" ht="14.4">
      <c r="F7500" s="274"/>
    </row>
    <row r="7501" spans="6:6" ht="14.4">
      <c r="F7501" s="274"/>
    </row>
    <row r="7502" spans="6:6" ht="14.4">
      <c r="F7502" s="274"/>
    </row>
    <row r="7503" spans="6:6" ht="14.4">
      <c r="F7503" s="274"/>
    </row>
    <row r="7504" spans="6:6" ht="14.4">
      <c r="F7504" s="274"/>
    </row>
    <row r="7505" spans="6:6" ht="14.4">
      <c r="F7505" s="274"/>
    </row>
    <row r="7506" spans="6:6" ht="14.4">
      <c r="F7506" s="274"/>
    </row>
    <row r="7507" spans="6:6" ht="14.4">
      <c r="F7507" s="274"/>
    </row>
    <row r="7508" spans="6:6" ht="14.4">
      <c r="F7508" s="274"/>
    </row>
    <row r="7509" spans="6:6" ht="14.4">
      <c r="F7509" s="274"/>
    </row>
    <row r="7510" spans="6:6" ht="14.4">
      <c r="F7510" s="274"/>
    </row>
    <row r="7511" spans="6:6" ht="14.4">
      <c r="F7511" s="274"/>
    </row>
    <row r="7512" spans="6:6" ht="14.4">
      <c r="F7512" s="274"/>
    </row>
    <row r="7513" spans="6:6" ht="14.4">
      <c r="F7513" s="274"/>
    </row>
    <row r="7514" spans="6:6" ht="14.4">
      <c r="F7514" s="274"/>
    </row>
    <row r="7515" spans="6:6" ht="14.4">
      <c r="F7515" s="274"/>
    </row>
    <row r="7516" spans="6:6" ht="14.4">
      <c r="F7516" s="274"/>
    </row>
    <row r="7517" spans="6:6" ht="14.4">
      <c r="F7517" s="274"/>
    </row>
    <row r="7518" spans="6:6" ht="14.4">
      <c r="F7518" s="274"/>
    </row>
    <row r="7519" spans="6:6" ht="14.4">
      <c r="F7519" s="274"/>
    </row>
    <row r="7520" spans="6:6" ht="14.4">
      <c r="F7520" s="274"/>
    </row>
    <row r="7521" spans="6:6" ht="14.4">
      <c r="F7521" s="274"/>
    </row>
    <row r="7522" spans="6:6" ht="14.4">
      <c r="F7522" s="274"/>
    </row>
    <row r="7523" spans="6:6" ht="14.4">
      <c r="F7523" s="274"/>
    </row>
    <row r="7524" spans="6:6" ht="14.4">
      <c r="F7524" s="274"/>
    </row>
    <row r="7525" spans="6:6" ht="14.4">
      <c r="F7525" s="274"/>
    </row>
    <row r="7526" spans="6:6" ht="14.4">
      <c r="F7526" s="274"/>
    </row>
    <row r="7527" spans="6:6" ht="14.4">
      <c r="F7527" s="274"/>
    </row>
    <row r="7528" spans="6:6" ht="14.4">
      <c r="F7528" s="274"/>
    </row>
    <row r="7529" spans="6:6" ht="14.4">
      <c r="F7529" s="274"/>
    </row>
    <row r="7530" spans="6:6" ht="14.4">
      <c r="F7530" s="274"/>
    </row>
    <row r="7531" spans="6:6" ht="14.4">
      <c r="F7531" s="274"/>
    </row>
    <row r="7532" spans="6:6" ht="14.4">
      <c r="F7532" s="274"/>
    </row>
    <row r="7533" spans="6:6" ht="14.4">
      <c r="F7533" s="274"/>
    </row>
    <row r="7534" spans="6:6" ht="14.4">
      <c r="F7534" s="274"/>
    </row>
    <row r="7535" spans="6:6" ht="14.4">
      <c r="F7535" s="274"/>
    </row>
    <row r="7536" spans="6:6" ht="14.4">
      <c r="F7536" s="274"/>
    </row>
    <row r="7537" spans="6:6" ht="14.4">
      <c r="F7537" s="274"/>
    </row>
    <row r="7538" spans="6:6" ht="14.4">
      <c r="F7538" s="274"/>
    </row>
    <row r="7539" spans="6:6" ht="14.4">
      <c r="F7539" s="274"/>
    </row>
    <row r="7540" spans="6:6" ht="14.4">
      <c r="F7540" s="274"/>
    </row>
    <row r="7541" spans="6:6" ht="14.4">
      <c r="F7541" s="274"/>
    </row>
    <row r="7542" spans="6:6" ht="14.4">
      <c r="F7542" s="274"/>
    </row>
    <row r="7543" spans="6:6" ht="14.4">
      <c r="F7543" s="274"/>
    </row>
    <row r="7544" spans="6:6" ht="14.4">
      <c r="F7544" s="274"/>
    </row>
    <row r="7545" spans="6:6" ht="14.4">
      <c r="F7545" s="274"/>
    </row>
    <row r="7546" spans="6:6" ht="14.4">
      <c r="F7546" s="274"/>
    </row>
    <row r="7547" spans="6:6" ht="14.4">
      <c r="F7547" s="274"/>
    </row>
    <row r="7548" spans="6:6" ht="14.4">
      <c r="F7548" s="274"/>
    </row>
    <row r="7549" spans="6:6" ht="14.4">
      <c r="F7549" s="274"/>
    </row>
    <row r="7550" spans="6:6" ht="14.4">
      <c r="F7550" s="274"/>
    </row>
    <row r="7551" spans="6:6" ht="14.4">
      <c r="F7551" s="274"/>
    </row>
    <row r="7552" spans="6:6" ht="14.4">
      <c r="F7552" s="274"/>
    </row>
    <row r="7553" spans="6:6" ht="14.4">
      <c r="F7553" s="274"/>
    </row>
    <row r="7554" spans="6:6" ht="14.4">
      <c r="F7554" s="274"/>
    </row>
    <row r="7555" spans="6:6" ht="14.4">
      <c r="F7555" s="274"/>
    </row>
    <row r="7556" spans="6:6" ht="14.4">
      <c r="F7556" s="274"/>
    </row>
    <row r="7557" spans="6:6" ht="14.4">
      <c r="F7557" s="274"/>
    </row>
    <row r="7558" spans="6:6" ht="14.4">
      <c r="F7558" s="274"/>
    </row>
    <row r="7559" spans="6:6" ht="14.4">
      <c r="F7559" s="274"/>
    </row>
    <row r="7560" spans="6:6" ht="14.4">
      <c r="F7560" s="274"/>
    </row>
    <row r="7561" spans="6:6" ht="14.4">
      <c r="F7561" s="274"/>
    </row>
    <row r="7562" spans="6:6" ht="14.4">
      <c r="F7562" s="274"/>
    </row>
    <row r="7563" spans="6:6" ht="14.4">
      <c r="F7563" s="274"/>
    </row>
    <row r="7564" spans="6:6" ht="14.4">
      <c r="F7564" s="274"/>
    </row>
    <row r="7565" spans="6:6" ht="14.4">
      <c r="F7565" s="274"/>
    </row>
    <row r="7566" spans="6:6" ht="14.4">
      <c r="F7566" s="274"/>
    </row>
    <row r="7567" spans="6:6" ht="14.4">
      <c r="F7567" s="274"/>
    </row>
    <row r="7568" spans="6:6" ht="14.4">
      <c r="F7568" s="274"/>
    </row>
    <row r="7569" spans="6:6" ht="14.4">
      <c r="F7569" s="274"/>
    </row>
    <row r="7570" spans="6:6" ht="14.4">
      <c r="F7570" s="274"/>
    </row>
    <row r="7571" spans="6:6" ht="14.4">
      <c r="F7571" s="274"/>
    </row>
    <row r="7572" spans="6:6" ht="14.4">
      <c r="F7572" s="274"/>
    </row>
    <row r="7573" spans="6:6" ht="14.4">
      <c r="F7573" s="274"/>
    </row>
    <row r="7574" spans="6:6" ht="14.4">
      <c r="F7574" s="274"/>
    </row>
    <row r="7575" spans="6:6" ht="14.4">
      <c r="F7575" s="274"/>
    </row>
    <row r="7576" spans="6:6" ht="14.4">
      <c r="F7576" s="274"/>
    </row>
    <row r="7577" spans="6:6" ht="14.4">
      <c r="F7577" s="274"/>
    </row>
    <row r="7578" spans="6:6" ht="14.4">
      <c r="F7578" s="274"/>
    </row>
    <row r="7579" spans="6:6" ht="14.4">
      <c r="F7579" s="274"/>
    </row>
    <row r="7580" spans="6:6" ht="14.4">
      <c r="F7580" s="274"/>
    </row>
    <row r="7581" spans="6:6" ht="14.4">
      <c r="F7581" s="274"/>
    </row>
    <row r="7582" spans="6:6" ht="14.4">
      <c r="F7582" s="274"/>
    </row>
    <row r="7583" spans="6:6" ht="14.4">
      <c r="F7583" s="274"/>
    </row>
    <row r="7584" spans="6:6" ht="14.4">
      <c r="F7584" s="274"/>
    </row>
    <row r="7585" spans="6:6" ht="14.4">
      <c r="F7585" s="274"/>
    </row>
    <row r="7586" spans="6:6" ht="14.4">
      <c r="F7586" s="274"/>
    </row>
    <row r="7587" spans="6:6" ht="14.4">
      <c r="F7587" s="274"/>
    </row>
    <row r="7588" spans="6:6" ht="14.4">
      <c r="F7588" s="274"/>
    </row>
    <row r="7589" spans="6:6" ht="14.4">
      <c r="F7589" s="274"/>
    </row>
    <row r="7590" spans="6:6" ht="14.4">
      <c r="F7590" s="274"/>
    </row>
    <row r="7591" spans="6:6" ht="14.4">
      <c r="F7591" s="274"/>
    </row>
    <row r="7592" spans="6:6" ht="14.4">
      <c r="F7592" s="274"/>
    </row>
    <row r="7593" spans="6:6" ht="14.4">
      <c r="F7593" s="274"/>
    </row>
    <row r="7594" spans="6:6" ht="14.4">
      <c r="F7594" s="274"/>
    </row>
    <row r="7595" spans="6:6" ht="14.4">
      <c r="F7595" s="274"/>
    </row>
    <row r="7596" spans="6:6" ht="14.4">
      <c r="F7596" s="274"/>
    </row>
    <row r="7597" spans="6:6" ht="14.4">
      <c r="F7597" s="274"/>
    </row>
    <row r="7598" spans="6:6" ht="14.4">
      <c r="F7598" s="274"/>
    </row>
    <row r="7599" spans="6:6" ht="14.4">
      <c r="F7599" s="274"/>
    </row>
    <row r="7600" spans="6:6" ht="14.4">
      <c r="F7600" s="274"/>
    </row>
    <row r="7601" spans="6:6" ht="14.4">
      <c r="F7601" s="274"/>
    </row>
    <row r="7602" spans="6:6" ht="14.4">
      <c r="F7602" s="274"/>
    </row>
    <row r="7603" spans="6:6" ht="14.4">
      <c r="F7603" s="274"/>
    </row>
    <row r="7604" spans="6:6" ht="14.4">
      <c r="F7604" s="274"/>
    </row>
    <row r="7605" spans="6:6" ht="14.4">
      <c r="F7605" s="274"/>
    </row>
    <row r="7606" spans="6:6" ht="14.4">
      <c r="F7606" s="274"/>
    </row>
    <row r="7607" spans="6:6" ht="14.4">
      <c r="F7607" s="274"/>
    </row>
    <row r="7608" spans="6:6" ht="14.4">
      <c r="F7608" s="274"/>
    </row>
    <row r="7609" spans="6:6" ht="14.4">
      <c r="F7609" s="274"/>
    </row>
    <row r="7610" spans="6:6" ht="14.4">
      <c r="F7610" s="274"/>
    </row>
    <row r="7611" spans="6:6" ht="14.4">
      <c r="F7611" s="274"/>
    </row>
    <row r="7612" spans="6:6" ht="14.4">
      <c r="F7612" s="274"/>
    </row>
    <row r="7613" spans="6:6" ht="14.4">
      <c r="F7613" s="274"/>
    </row>
    <row r="7614" spans="6:6" ht="14.4">
      <c r="F7614" s="274"/>
    </row>
    <row r="7615" spans="6:6" ht="14.4">
      <c r="F7615" s="274"/>
    </row>
    <row r="7616" spans="6:6" ht="14.4">
      <c r="F7616" s="274"/>
    </row>
    <row r="7617" spans="6:6" ht="14.4">
      <c r="F7617" s="274"/>
    </row>
    <row r="7618" spans="6:6" ht="14.4">
      <c r="F7618" s="274"/>
    </row>
    <row r="7619" spans="6:6" ht="14.4">
      <c r="F7619" s="274"/>
    </row>
    <row r="7620" spans="6:6" ht="14.4">
      <c r="F7620" s="274"/>
    </row>
    <row r="7621" spans="6:6" ht="14.4">
      <c r="F7621" s="274"/>
    </row>
    <row r="7622" spans="6:6" ht="14.4">
      <c r="F7622" s="274"/>
    </row>
    <row r="7623" spans="6:6" ht="14.4">
      <c r="F7623" s="274"/>
    </row>
    <row r="7624" spans="6:6" ht="14.4">
      <c r="F7624" s="274"/>
    </row>
    <row r="7625" spans="6:6" ht="14.4">
      <c r="F7625" s="274"/>
    </row>
    <row r="7626" spans="6:6" ht="14.4">
      <c r="F7626" s="274"/>
    </row>
    <row r="7627" spans="6:6" ht="14.4">
      <c r="F7627" s="274"/>
    </row>
    <row r="7628" spans="6:6" ht="14.4">
      <c r="F7628" s="274"/>
    </row>
    <row r="7629" spans="6:6" ht="14.4">
      <c r="F7629" s="274"/>
    </row>
    <row r="7630" spans="6:6" ht="14.4">
      <c r="F7630" s="274"/>
    </row>
    <row r="7631" spans="6:6" ht="14.4">
      <c r="F7631" s="274"/>
    </row>
    <row r="7632" spans="6:6" ht="14.4">
      <c r="F7632" s="274"/>
    </row>
    <row r="7633" spans="6:6" ht="14.4">
      <c r="F7633" s="274"/>
    </row>
    <row r="7634" spans="6:6" ht="14.4">
      <c r="F7634" s="274"/>
    </row>
    <row r="7635" spans="6:6" ht="14.4">
      <c r="F7635" s="274"/>
    </row>
    <row r="7636" spans="6:6" ht="14.4">
      <c r="F7636" s="274"/>
    </row>
    <row r="7637" spans="6:6" ht="14.4">
      <c r="F7637" s="274"/>
    </row>
    <row r="7638" spans="6:6" ht="14.4">
      <c r="F7638" s="274"/>
    </row>
    <row r="7639" spans="6:6" ht="14.4">
      <c r="F7639" s="274"/>
    </row>
    <row r="7640" spans="6:6" ht="14.4">
      <c r="F7640" s="274"/>
    </row>
    <row r="7641" spans="6:6" ht="14.4">
      <c r="F7641" s="274"/>
    </row>
    <row r="7642" spans="6:6" ht="14.4">
      <c r="F7642" s="274"/>
    </row>
    <row r="7643" spans="6:6" ht="14.4">
      <c r="F7643" s="274"/>
    </row>
    <row r="7644" spans="6:6" ht="14.4">
      <c r="F7644" s="274"/>
    </row>
    <row r="7645" spans="6:6" ht="14.4">
      <c r="F7645" s="274"/>
    </row>
    <row r="7646" spans="6:6" ht="14.4">
      <c r="F7646" s="274"/>
    </row>
    <row r="7647" spans="6:6" ht="14.4">
      <c r="F7647" s="274"/>
    </row>
    <row r="7648" spans="6:6" ht="14.4">
      <c r="F7648" s="274"/>
    </row>
    <row r="7649" spans="6:6" ht="14.4">
      <c r="F7649" s="274"/>
    </row>
    <row r="7650" spans="6:6" ht="14.4">
      <c r="F7650" s="274"/>
    </row>
    <row r="7651" spans="6:6" ht="14.4">
      <c r="F7651" s="274"/>
    </row>
    <row r="7652" spans="6:6" ht="14.4">
      <c r="F7652" s="274"/>
    </row>
    <row r="7653" spans="6:6" ht="14.4">
      <c r="F7653" s="274"/>
    </row>
    <row r="7654" spans="6:6" ht="14.4">
      <c r="F7654" s="274"/>
    </row>
    <row r="7655" spans="6:6" ht="14.4">
      <c r="F7655" s="274"/>
    </row>
    <row r="7656" spans="6:6" ht="14.4">
      <c r="F7656" s="274"/>
    </row>
    <row r="7657" spans="6:6" ht="14.4">
      <c r="F7657" s="274"/>
    </row>
    <row r="7658" spans="6:6" ht="14.4">
      <c r="F7658" s="274"/>
    </row>
    <row r="7659" spans="6:6" ht="14.4">
      <c r="F7659" s="274"/>
    </row>
    <row r="7660" spans="6:6" ht="14.4">
      <c r="F7660" s="274"/>
    </row>
    <row r="7661" spans="6:6" ht="14.4">
      <c r="F7661" s="274"/>
    </row>
    <row r="7662" spans="6:6" ht="14.4">
      <c r="F7662" s="274"/>
    </row>
    <row r="7663" spans="6:6" ht="14.4">
      <c r="F7663" s="274"/>
    </row>
    <row r="7664" spans="6:6" ht="14.4">
      <c r="F7664" s="274"/>
    </row>
    <row r="7665" spans="6:6" ht="14.4">
      <c r="F7665" s="274"/>
    </row>
    <row r="7666" spans="6:6" ht="14.4">
      <c r="F7666" s="274"/>
    </row>
    <row r="7667" spans="6:6" ht="14.4">
      <c r="F7667" s="274"/>
    </row>
    <row r="7668" spans="6:6" ht="14.4">
      <c r="F7668" s="274"/>
    </row>
    <row r="7669" spans="6:6" ht="14.4">
      <c r="F7669" s="274"/>
    </row>
    <row r="7670" spans="6:6" ht="14.4">
      <c r="F7670" s="274"/>
    </row>
    <row r="7671" spans="6:6" ht="14.4">
      <c r="F7671" s="274"/>
    </row>
    <row r="7672" spans="6:6" ht="14.4">
      <c r="F7672" s="274"/>
    </row>
    <row r="7673" spans="6:6" ht="14.4">
      <c r="F7673" s="274"/>
    </row>
    <row r="7674" spans="6:6" ht="14.4">
      <c r="F7674" s="274"/>
    </row>
    <row r="7675" spans="6:6" ht="14.4">
      <c r="F7675" s="274"/>
    </row>
    <row r="7676" spans="6:6" ht="14.4">
      <c r="F7676" s="274"/>
    </row>
    <row r="7677" spans="6:6" ht="14.4">
      <c r="F7677" s="274"/>
    </row>
    <row r="7678" spans="6:6" ht="14.4">
      <c r="F7678" s="274"/>
    </row>
    <row r="7679" spans="6:6" ht="14.4">
      <c r="F7679" s="274"/>
    </row>
    <row r="7680" spans="6:6" ht="14.4">
      <c r="F7680" s="274"/>
    </row>
    <row r="7681" spans="6:6" ht="14.4">
      <c r="F7681" s="274"/>
    </row>
    <row r="7682" spans="6:6" ht="14.4">
      <c r="F7682" s="274"/>
    </row>
    <row r="7683" spans="6:6" ht="14.4">
      <c r="F7683" s="274"/>
    </row>
    <row r="7684" spans="6:6" ht="14.4">
      <c r="F7684" s="274"/>
    </row>
    <row r="7685" spans="6:6" ht="14.4">
      <c r="F7685" s="274"/>
    </row>
    <row r="7686" spans="6:6" ht="14.4">
      <c r="F7686" s="274"/>
    </row>
    <row r="7687" spans="6:6" ht="14.4">
      <c r="F7687" s="274"/>
    </row>
    <row r="7688" spans="6:6" ht="14.4">
      <c r="F7688" s="274"/>
    </row>
    <row r="7689" spans="6:6" ht="14.4">
      <c r="F7689" s="274"/>
    </row>
    <row r="7690" spans="6:6" ht="14.4">
      <c r="F7690" s="274"/>
    </row>
    <row r="7691" spans="6:6" ht="14.4">
      <c r="F7691" s="274"/>
    </row>
    <row r="7692" spans="6:6" ht="14.4">
      <c r="F7692" s="274"/>
    </row>
    <row r="7693" spans="6:6" ht="14.4">
      <c r="F7693" s="274"/>
    </row>
    <row r="7694" spans="6:6" ht="14.4">
      <c r="F7694" s="274"/>
    </row>
    <row r="7695" spans="6:6" ht="14.4">
      <c r="F7695" s="274"/>
    </row>
    <row r="7696" spans="6:6" ht="14.4">
      <c r="F7696" s="274"/>
    </row>
    <row r="7697" spans="6:6" ht="14.4">
      <c r="F7697" s="274"/>
    </row>
    <row r="7698" spans="6:6" ht="14.4">
      <c r="F7698" s="274"/>
    </row>
    <row r="7699" spans="6:6" ht="14.4">
      <c r="F7699" s="274"/>
    </row>
    <row r="7700" spans="6:6" ht="14.4">
      <c r="F7700" s="274"/>
    </row>
    <row r="7701" spans="6:6" ht="14.4">
      <c r="F7701" s="274"/>
    </row>
    <row r="7702" spans="6:6" ht="14.4">
      <c r="F7702" s="274"/>
    </row>
    <row r="7703" spans="6:6" ht="14.4">
      <c r="F7703" s="274"/>
    </row>
    <row r="7704" spans="6:6" ht="14.4">
      <c r="F7704" s="274"/>
    </row>
    <row r="7705" spans="6:6" ht="14.4">
      <c r="F7705" s="274"/>
    </row>
    <row r="7706" spans="6:6" ht="14.4">
      <c r="F7706" s="274"/>
    </row>
    <row r="7707" spans="6:6" ht="14.4">
      <c r="F7707" s="274"/>
    </row>
    <row r="7708" spans="6:6" ht="14.4">
      <c r="F7708" s="274"/>
    </row>
    <row r="7709" spans="6:6" ht="14.4">
      <c r="F7709" s="274"/>
    </row>
    <row r="7710" spans="6:6" ht="14.4">
      <c r="F7710" s="274"/>
    </row>
    <row r="7711" spans="6:6" ht="14.4">
      <c r="F7711" s="274"/>
    </row>
    <row r="7712" spans="6:6" ht="14.4">
      <c r="F7712" s="274"/>
    </row>
    <row r="7713" spans="6:6" ht="14.4">
      <c r="F7713" s="274"/>
    </row>
    <row r="7714" spans="6:6" ht="14.4">
      <c r="F7714" s="274"/>
    </row>
    <row r="7715" spans="6:6" ht="14.4">
      <c r="F7715" s="274"/>
    </row>
    <row r="7716" spans="6:6" ht="14.4">
      <c r="F7716" s="274"/>
    </row>
    <row r="7717" spans="6:6" ht="14.4">
      <c r="F7717" s="274"/>
    </row>
    <row r="7718" spans="6:6" ht="14.4">
      <c r="F7718" s="274"/>
    </row>
    <row r="7719" spans="6:6" ht="14.4">
      <c r="F7719" s="274"/>
    </row>
    <row r="7720" spans="6:6" ht="14.4">
      <c r="F7720" s="274"/>
    </row>
    <row r="7721" spans="6:6" ht="14.4">
      <c r="F7721" s="274"/>
    </row>
    <row r="7722" spans="6:6" ht="14.4">
      <c r="F7722" s="274"/>
    </row>
    <row r="7723" spans="6:6" ht="14.4">
      <c r="F7723" s="274"/>
    </row>
    <row r="7724" spans="6:6" ht="14.4">
      <c r="F7724" s="274"/>
    </row>
    <row r="7725" spans="6:6" ht="14.4">
      <c r="F7725" s="274"/>
    </row>
    <row r="7726" spans="6:6" ht="14.4">
      <c r="F7726" s="274"/>
    </row>
    <row r="7727" spans="6:6" ht="14.4">
      <c r="F7727" s="274"/>
    </row>
    <row r="7728" spans="6:6" ht="14.4">
      <c r="F7728" s="274"/>
    </row>
    <row r="7729" spans="6:6" ht="14.4">
      <c r="F7729" s="274"/>
    </row>
    <row r="7730" spans="6:6" ht="14.4">
      <c r="F7730" s="274"/>
    </row>
    <row r="7731" spans="6:6" ht="14.4">
      <c r="F7731" s="274"/>
    </row>
    <row r="7732" spans="6:6" ht="14.4">
      <c r="F7732" s="274"/>
    </row>
    <row r="7733" spans="6:6" ht="14.4">
      <c r="F7733" s="274"/>
    </row>
    <row r="7734" spans="6:6" ht="14.4">
      <c r="F7734" s="274"/>
    </row>
    <row r="7735" spans="6:6" ht="14.4">
      <c r="F7735" s="274"/>
    </row>
    <row r="7736" spans="6:6" ht="14.4">
      <c r="F7736" s="274"/>
    </row>
    <row r="7737" spans="6:6" ht="14.4">
      <c r="F7737" s="274"/>
    </row>
    <row r="7738" spans="6:6" ht="14.4">
      <c r="F7738" s="274"/>
    </row>
    <row r="7739" spans="6:6" ht="14.4">
      <c r="F7739" s="274"/>
    </row>
    <row r="7740" spans="6:6" ht="14.4">
      <c r="F7740" s="274"/>
    </row>
    <row r="7741" spans="6:6" ht="14.4">
      <c r="F7741" s="274"/>
    </row>
    <row r="7742" spans="6:6" ht="14.4">
      <c r="F7742" s="274"/>
    </row>
    <row r="7743" spans="6:6" ht="14.4">
      <c r="F7743" s="274"/>
    </row>
    <row r="7744" spans="6:6" ht="14.4">
      <c r="F7744" s="274"/>
    </row>
    <row r="7745" spans="6:6" ht="14.4">
      <c r="F7745" s="274"/>
    </row>
    <row r="7746" spans="6:6" ht="14.4">
      <c r="F7746" s="274"/>
    </row>
    <row r="7747" spans="6:6" ht="14.4">
      <c r="F7747" s="274"/>
    </row>
    <row r="7748" spans="6:6" ht="14.4">
      <c r="F7748" s="274"/>
    </row>
    <row r="7749" spans="6:6" ht="14.4">
      <c r="F7749" s="274"/>
    </row>
    <row r="7750" spans="6:6" ht="14.4">
      <c r="F7750" s="274"/>
    </row>
    <row r="7751" spans="6:6" ht="14.4">
      <c r="F7751" s="274"/>
    </row>
    <row r="7752" spans="6:6" ht="14.4">
      <c r="F7752" s="274"/>
    </row>
    <row r="7753" spans="6:6" ht="14.4">
      <c r="F7753" s="274"/>
    </row>
    <row r="7754" spans="6:6" ht="14.4">
      <c r="F7754" s="274"/>
    </row>
    <row r="7755" spans="6:6" ht="14.4">
      <c r="F7755" s="274"/>
    </row>
    <row r="7756" spans="6:6" ht="14.4">
      <c r="F7756" s="274"/>
    </row>
    <row r="7757" spans="6:6" ht="14.4">
      <c r="F7757" s="274"/>
    </row>
    <row r="7758" spans="6:6" ht="14.4">
      <c r="F7758" s="274"/>
    </row>
    <row r="7759" spans="6:6" ht="14.4">
      <c r="F7759" s="274"/>
    </row>
    <row r="7760" spans="6:6" ht="14.4">
      <c r="F7760" s="274"/>
    </row>
    <row r="7761" spans="6:6" ht="14.4">
      <c r="F7761" s="274"/>
    </row>
    <row r="7762" spans="6:6" ht="14.4">
      <c r="F7762" s="274"/>
    </row>
    <row r="7763" spans="6:6" ht="14.4">
      <c r="F7763" s="274"/>
    </row>
    <row r="7764" spans="6:6" ht="14.4">
      <c r="F7764" s="274"/>
    </row>
    <row r="7765" spans="6:6" ht="14.4">
      <c r="F7765" s="274"/>
    </row>
    <row r="7766" spans="6:6" ht="14.4">
      <c r="F7766" s="274"/>
    </row>
    <row r="7767" spans="6:6" ht="14.4">
      <c r="F7767" s="274"/>
    </row>
    <row r="7768" spans="6:6" ht="14.4">
      <c r="F7768" s="274"/>
    </row>
    <row r="7769" spans="6:6" ht="14.4">
      <c r="F7769" s="274"/>
    </row>
    <row r="7770" spans="6:6" ht="14.4">
      <c r="F7770" s="274"/>
    </row>
    <row r="7771" spans="6:6" ht="14.4">
      <c r="F7771" s="274"/>
    </row>
    <row r="7772" spans="6:6" ht="14.4">
      <c r="F7772" s="274"/>
    </row>
    <row r="7773" spans="6:6" ht="14.4">
      <c r="F7773" s="274"/>
    </row>
    <row r="7774" spans="6:6" ht="14.4">
      <c r="F7774" s="274"/>
    </row>
    <row r="7775" spans="6:6" ht="14.4">
      <c r="F7775" s="274"/>
    </row>
    <row r="7776" spans="6:6" ht="14.4">
      <c r="F7776" s="274"/>
    </row>
    <row r="7777" spans="6:6" ht="14.4">
      <c r="F7777" s="274"/>
    </row>
    <row r="7778" spans="6:6" ht="14.4">
      <c r="F7778" s="274"/>
    </row>
    <row r="7779" spans="6:6" ht="14.4">
      <c r="F7779" s="274"/>
    </row>
    <row r="7780" spans="6:6" ht="14.4">
      <c r="F7780" s="274"/>
    </row>
    <row r="7781" spans="6:6" ht="14.4">
      <c r="F7781" s="274"/>
    </row>
    <row r="7782" spans="6:6" ht="14.4">
      <c r="F7782" s="274"/>
    </row>
    <row r="7783" spans="6:6" ht="14.4">
      <c r="F7783" s="274"/>
    </row>
    <row r="7784" spans="6:6" ht="14.4">
      <c r="F7784" s="274"/>
    </row>
    <row r="7785" spans="6:6" ht="14.4">
      <c r="F7785" s="274"/>
    </row>
    <row r="7786" spans="6:6" ht="14.4">
      <c r="F7786" s="274"/>
    </row>
    <row r="7787" spans="6:6" ht="14.4">
      <c r="F7787" s="274"/>
    </row>
    <row r="7788" spans="6:6" ht="14.4">
      <c r="F7788" s="274"/>
    </row>
    <row r="7789" spans="6:6" ht="14.4">
      <c r="F7789" s="274"/>
    </row>
    <row r="7790" spans="6:6" ht="14.4">
      <c r="F7790" s="274"/>
    </row>
    <row r="7791" spans="6:6" ht="14.4">
      <c r="F7791" s="274"/>
    </row>
    <row r="7792" spans="6:6" ht="14.4">
      <c r="F7792" s="274"/>
    </row>
    <row r="7793" spans="6:6" ht="14.4">
      <c r="F7793" s="274"/>
    </row>
    <row r="7794" spans="6:6" ht="14.4">
      <c r="F7794" s="274"/>
    </row>
    <row r="7795" spans="6:6" ht="14.4">
      <c r="F7795" s="274"/>
    </row>
    <row r="7796" spans="6:6" ht="14.4">
      <c r="F7796" s="274"/>
    </row>
    <row r="7797" spans="6:6" ht="14.4">
      <c r="F7797" s="274"/>
    </row>
    <row r="7798" spans="6:6" ht="14.4">
      <c r="F7798" s="274"/>
    </row>
    <row r="7799" spans="6:6" ht="14.4">
      <c r="F7799" s="274"/>
    </row>
    <row r="7800" spans="6:6" ht="14.4">
      <c r="F7800" s="274"/>
    </row>
    <row r="7801" spans="6:6" ht="14.4">
      <c r="F7801" s="274"/>
    </row>
    <row r="7802" spans="6:6" ht="14.4">
      <c r="F7802" s="274"/>
    </row>
    <row r="7803" spans="6:6" ht="14.4">
      <c r="F7803" s="274"/>
    </row>
    <row r="7804" spans="6:6" ht="14.4">
      <c r="F7804" s="274"/>
    </row>
    <row r="7805" spans="6:6" ht="14.4">
      <c r="F7805" s="274"/>
    </row>
    <row r="7806" spans="6:6" ht="14.4">
      <c r="F7806" s="274"/>
    </row>
    <row r="7807" spans="6:6" ht="14.4">
      <c r="F7807" s="274"/>
    </row>
    <row r="7808" spans="6:6" ht="14.4">
      <c r="F7808" s="274"/>
    </row>
    <row r="7809" spans="6:6" ht="14.4">
      <c r="F7809" s="274"/>
    </row>
    <row r="7810" spans="6:6" ht="14.4">
      <c r="F7810" s="274"/>
    </row>
    <row r="7811" spans="6:6" ht="14.4">
      <c r="F7811" s="274"/>
    </row>
    <row r="7812" spans="6:6" ht="14.4">
      <c r="F7812" s="274"/>
    </row>
    <row r="7813" spans="6:6" ht="14.4">
      <c r="F7813" s="274"/>
    </row>
    <row r="7814" spans="6:6" ht="14.4">
      <c r="F7814" s="274"/>
    </row>
    <row r="7815" spans="6:6" ht="14.4">
      <c r="F7815" s="274"/>
    </row>
    <row r="7816" spans="6:6" ht="14.4">
      <c r="F7816" s="274"/>
    </row>
    <row r="7817" spans="6:6" ht="14.4">
      <c r="F7817" s="274"/>
    </row>
    <row r="7818" spans="6:6" ht="14.4">
      <c r="F7818" s="274"/>
    </row>
    <row r="7819" spans="6:6" ht="14.4">
      <c r="F7819" s="274"/>
    </row>
    <row r="7820" spans="6:6" ht="14.4">
      <c r="F7820" s="274"/>
    </row>
    <row r="7821" spans="6:6" ht="14.4">
      <c r="F7821" s="274"/>
    </row>
    <row r="7822" spans="6:6" ht="14.4">
      <c r="F7822" s="274"/>
    </row>
    <row r="7823" spans="6:6" ht="14.4">
      <c r="F7823" s="274"/>
    </row>
    <row r="7824" spans="6:6" ht="14.4">
      <c r="F7824" s="274"/>
    </row>
    <row r="7825" spans="6:6" ht="14.4">
      <c r="F7825" s="274"/>
    </row>
    <row r="7826" spans="6:6" ht="14.4">
      <c r="F7826" s="274"/>
    </row>
    <row r="7827" spans="6:6" ht="14.4">
      <c r="F7827" s="274"/>
    </row>
    <row r="7828" spans="6:6" ht="14.4">
      <c r="F7828" s="274"/>
    </row>
    <row r="7829" spans="6:6" ht="14.4">
      <c r="F7829" s="274"/>
    </row>
    <row r="7830" spans="6:6" ht="14.4">
      <c r="F7830" s="274"/>
    </row>
    <row r="7831" spans="6:6" ht="14.4">
      <c r="F7831" s="274"/>
    </row>
    <row r="7832" spans="6:6" ht="14.4">
      <c r="F7832" s="274"/>
    </row>
    <row r="7833" spans="6:6" ht="14.4">
      <c r="F7833" s="274"/>
    </row>
    <row r="7834" spans="6:6" ht="14.4">
      <c r="F7834" s="274"/>
    </row>
    <row r="7835" spans="6:6" ht="14.4">
      <c r="F7835" s="274"/>
    </row>
    <row r="7836" spans="6:6" ht="14.4">
      <c r="F7836" s="274"/>
    </row>
    <row r="7837" spans="6:6" ht="14.4">
      <c r="F7837" s="274"/>
    </row>
    <row r="7838" spans="6:6" ht="14.4">
      <c r="F7838" s="274"/>
    </row>
    <row r="7839" spans="6:6" ht="14.4">
      <c r="F7839" s="274"/>
    </row>
    <row r="7840" spans="6:6" ht="14.4">
      <c r="F7840" s="274"/>
    </row>
    <row r="7841" spans="6:6" ht="14.4">
      <c r="F7841" s="274"/>
    </row>
    <row r="7842" spans="6:6" ht="14.4">
      <c r="F7842" s="274"/>
    </row>
    <row r="7843" spans="6:6" ht="14.4">
      <c r="F7843" s="274"/>
    </row>
    <row r="7844" spans="6:6" ht="14.4">
      <c r="F7844" s="274"/>
    </row>
    <row r="7845" spans="6:6" ht="14.4">
      <c r="F7845" s="274"/>
    </row>
    <row r="7846" spans="6:6" ht="14.4">
      <c r="F7846" s="274"/>
    </row>
    <row r="7847" spans="6:6" ht="14.4">
      <c r="F7847" s="274"/>
    </row>
    <row r="7848" spans="6:6" ht="14.4">
      <c r="F7848" s="274"/>
    </row>
    <row r="7849" spans="6:6" ht="14.4">
      <c r="F7849" s="274"/>
    </row>
    <row r="7850" spans="6:6" ht="14.4">
      <c r="F7850" s="274"/>
    </row>
    <row r="7851" spans="6:6" ht="14.4">
      <c r="F7851" s="274"/>
    </row>
    <row r="7852" spans="6:6" ht="14.4">
      <c r="F7852" s="274"/>
    </row>
    <row r="7853" spans="6:6" ht="14.4">
      <c r="F7853" s="274"/>
    </row>
    <row r="7854" spans="6:6" ht="14.4">
      <c r="F7854" s="274"/>
    </row>
    <row r="7855" spans="6:6" ht="14.4">
      <c r="F7855" s="274"/>
    </row>
    <row r="7856" spans="6:6" ht="14.4">
      <c r="F7856" s="274"/>
    </row>
    <row r="7857" spans="6:6" ht="14.4">
      <c r="F7857" s="274"/>
    </row>
    <row r="7858" spans="6:6" ht="14.4">
      <c r="F7858" s="274"/>
    </row>
    <row r="7859" spans="6:6" ht="14.4">
      <c r="F7859" s="274"/>
    </row>
    <row r="7860" spans="6:6" ht="14.4">
      <c r="F7860" s="274"/>
    </row>
    <row r="7861" spans="6:6" ht="14.4">
      <c r="F7861" s="274"/>
    </row>
    <row r="7862" spans="6:6" ht="14.4">
      <c r="F7862" s="274"/>
    </row>
    <row r="7863" spans="6:6" ht="14.4">
      <c r="F7863" s="274"/>
    </row>
    <row r="7864" spans="6:6" ht="14.4">
      <c r="F7864" s="274"/>
    </row>
    <row r="7865" spans="6:6" ht="14.4">
      <c r="F7865" s="274"/>
    </row>
    <row r="7866" spans="6:6" ht="14.4">
      <c r="F7866" s="274"/>
    </row>
    <row r="7867" spans="6:6" ht="14.4">
      <c r="F7867" s="274"/>
    </row>
    <row r="7868" spans="6:6" ht="14.4">
      <c r="F7868" s="274"/>
    </row>
    <row r="7869" spans="6:6" ht="14.4">
      <c r="F7869" s="274"/>
    </row>
    <row r="7870" spans="6:6" ht="14.4">
      <c r="F7870" s="274"/>
    </row>
    <row r="7871" spans="6:6" ht="14.4">
      <c r="F7871" s="274"/>
    </row>
    <row r="7872" spans="6:6" ht="14.4">
      <c r="F7872" s="274"/>
    </row>
    <row r="7873" spans="6:6" ht="14.4">
      <c r="F7873" s="274"/>
    </row>
    <row r="7874" spans="6:6" ht="14.4">
      <c r="F7874" s="274"/>
    </row>
    <row r="7875" spans="6:6" ht="14.4">
      <c r="F7875" s="274"/>
    </row>
    <row r="7876" spans="6:6" ht="14.4">
      <c r="F7876" s="274"/>
    </row>
    <row r="7877" spans="6:6" ht="14.4">
      <c r="F7877" s="274"/>
    </row>
    <row r="7878" spans="6:6" ht="14.4">
      <c r="F7878" s="274"/>
    </row>
    <row r="7879" spans="6:6" ht="14.4">
      <c r="F7879" s="274"/>
    </row>
    <row r="7880" spans="6:6" ht="14.4">
      <c r="F7880" s="274"/>
    </row>
    <row r="7881" spans="6:6" ht="14.4">
      <c r="F7881" s="274"/>
    </row>
    <row r="7882" spans="6:6" ht="14.4">
      <c r="F7882" s="274"/>
    </row>
    <row r="7883" spans="6:6" ht="14.4">
      <c r="F7883" s="274"/>
    </row>
    <row r="7884" spans="6:6" ht="14.4">
      <c r="F7884" s="274"/>
    </row>
    <row r="7885" spans="6:6" ht="14.4">
      <c r="F7885" s="274"/>
    </row>
    <row r="7886" spans="6:6" ht="14.4">
      <c r="F7886" s="274"/>
    </row>
    <row r="7887" spans="6:6" ht="14.4">
      <c r="F7887" s="274"/>
    </row>
    <row r="7888" spans="6:6" ht="14.4">
      <c r="F7888" s="274"/>
    </row>
    <row r="7889" spans="6:6" ht="14.4">
      <c r="F7889" s="274"/>
    </row>
    <row r="7890" spans="6:6" ht="14.4">
      <c r="F7890" s="274"/>
    </row>
    <row r="7891" spans="6:6" ht="14.4">
      <c r="F7891" s="274"/>
    </row>
    <row r="7892" spans="6:6" ht="14.4">
      <c r="F7892" s="274"/>
    </row>
    <row r="7893" spans="6:6" ht="14.4">
      <c r="F7893" s="274"/>
    </row>
    <row r="7894" spans="6:6" ht="14.4">
      <c r="F7894" s="274"/>
    </row>
    <row r="7895" spans="6:6" ht="14.4">
      <c r="F7895" s="274"/>
    </row>
    <row r="7896" spans="6:6" ht="14.4">
      <c r="F7896" s="274"/>
    </row>
    <row r="7897" spans="6:6" ht="14.4">
      <c r="F7897" s="274"/>
    </row>
    <row r="7898" spans="6:6" ht="14.4">
      <c r="F7898" s="274"/>
    </row>
    <row r="7899" spans="6:6" ht="14.4">
      <c r="F7899" s="274"/>
    </row>
    <row r="7900" spans="6:6" ht="14.4">
      <c r="F7900" s="274"/>
    </row>
    <row r="7901" spans="6:6" ht="14.4">
      <c r="F7901" s="274"/>
    </row>
    <row r="7902" spans="6:6" ht="14.4">
      <c r="F7902" s="274"/>
    </row>
    <row r="7903" spans="6:6" ht="14.4">
      <c r="F7903" s="274"/>
    </row>
    <row r="7904" spans="6:6" ht="14.4">
      <c r="F7904" s="274"/>
    </row>
    <row r="7905" spans="6:6" ht="14.4">
      <c r="F7905" s="274"/>
    </row>
    <row r="7906" spans="6:6" ht="14.4">
      <c r="F7906" s="274"/>
    </row>
    <row r="7907" spans="6:6" ht="14.4">
      <c r="F7907" s="274"/>
    </row>
    <row r="7908" spans="6:6" ht="14.4">
      <c r="F7908" s="274"/>
    </row>
    <row r="7909" spans="6:6" ht="14.4">
      <c r="F7909" s="274"/>
    </row>
    <row r="7910" spans="6:6" ht="14.4">
      <c r="F7910" s="274"/>
    </row>
    <row r="7911" spans="6:6" ht="14.4">
      <c r="F7911" s="274"/>
    </row>
    <row r="7912" spans="6:6" ht="14.4">
      <c r="F7912" s="274"/>
    </row>
    <row r="7913" spans="6:6" ht="14.4">
      <c r="F7913" s="274"/>
    </row>
    <row r="7914" spans="6:6" ht="14.4">
      <c r="F7914" s="274"/>
    </row>
    <row r="7915" spans="6:6" ht="14.4">
      <c r="F7915" s="274"/>
    </row>
    <row r="7916" spans="6:6" ht="14.4">
      <c r="F7916" s="274"/>
    </row>
    <row r="7917" spans="6:6" ht="14.4">
      <c r="F7917" s="274"/>
    </row>
    <row r="7918" spans="6:6" ht="14.4">
      <c r="F7918" s="274"/>
    </row>
    <row r="7919" spans="6:6" ht="14.4">
      <c r="F7919" s="274"/>
    </row>
    <row r="7920" spans="6:6" ht="14.4">
      <c r="F7920" s="274"/>
    </row>
    <row r="7921" spans="6:6" ht="14.4">
      <c r="F7921" s="274"/>
    </row>
    <row r="7922" spans="6:6" ht="14.4">
      <c r="F7922" s="274"/>
    </row>
    <row r="7923" spans="6:6" ht="14.4">
      <c r="F7923" s="274"/>
    </row>
    <row r="7924" spans="6:6" ht="14.4">
      <c r="F7924" s="274"/>
    </row>
    <row r="7925" spans="6:6" ht="14.4">
      <c r="F7925" s="274"/>
    </row>
    <row r="7926" spans="6:6" ht="14.4">
      <c r="F7926" s="274"/>
    </row>
    <row r="7927" spans="6:6" ht="14.4">
      <c r="F7927" s="274"/>
    </row>
    <row r="7928" spans="6:6" ht="14.4">
      <c r="F7928" s="274"/>
    </row>
    <row r="7929" spans="6:6" ht="14.4">
      <c r="F7929" s="274"/>
    </row>
    <row r="7930" spans="6:6" ht="14.4">
      <c r="F7930" s="274"/>
    </row>
    <row r="7931" spans="6:6" ht="14.4">
      <c r="F7931" s="274"/>
    </row>
    <row r="7932" spans="6:6" ht="14.4">
      <c r="F7932" s="274"/>
    </row>
    <row r="7933" spans="6:6" ht="14.4">
      <c r="F7933" s="274"/>
    </row>
    <row r="7934" spans="6:6" ht="14.4">
      <c r="F7934" s="274"/>
    </row>
    <row r="7935" spans="6:6" ht="14.4">
      <c r="F7935" s="274"/>
    </row>
    <row r="7936" spans="6:6" ht="14.4">
      <c r="F7936" s="274"/>
    </row>
    <row r="7937" spans="6:6" ht="14.4">
      <c r="F7937" s="274"/>
    </row>
    <row r="7938" spans="6:6" ht="14.4">
      <c r="F7938" s="274"/>
    </row>
    <row r="7939" spans="6:6" ht="14.4">
      <c r="F7939" s="274"/>
    </row>
    <row r="7940" spans="6:6" ht="14.4">
      <c r="F7940" s="274"/>
    </row>
    <row r="7941" spans="6:6" ht="14.4">
      <c r="F7941" s="274"/>
    </row>
    <row r="7942" spans="6:6" ht="14.4">
      <c r="F7942" s="274"/>
    </row>
    <row r="7943" spans="6:6" ht="14.4">
      <c r="F7943" s="274"/>
    </row>
    <row r="7944" spans="6:6" ht="14.4">
      <c r="F7944" s="274"/>
    </row>
    <row r="7945" spans="6:6" ht="14.4">
      <c r="F7945" s="274"/>
    </row>
    <row r="7946" spans="6:6" ht="14.4">
      <c r="F7946" s="274"/>
    </row>
    <row r="7947" spans="6:6" ht="14.4">
      <c r="F7947" s="274"/>
    </row>
    <row r="7948" spans="6:6" ht="14.4">
      <c r="F7948" s="274"/>
    </row>
    <row r="7949" spans="6:6" ht="14.4">
      <c r="F7949" s="274"/>
    </row>
    <row r="7950" spans="6:6" ht="14.4">
      <c r="F7950" s="274"/>
    </row>
    <row r="7951" spans="6:6" ht="14.4">
      <c r="F7951" s="274"/>
    </row>
    <row r="7952" spans="6:6" ht="14.4">
      <c r="F7952" s="274"/>
    </row>
    <row r="7953" spans="6:6" ht="14.4">
      <c r="F7953" s="274"/>
    </row>
    <row r="7954" spans="6:6" ht="14.4">
      <c r="F7954" s="274"/>
    </row>
    <row r="7955" spans="6:6" ht="14.4">
      <c r="F7955" s="274"/>
    </row>
    <row r="7956" spans="6:6" ht="14.4">
      <c r="F7956" s="274"/>
    </row>
    <row r="7957" spans="6:6" ht="14.4">
      <c r="F7957" s="274"/>
    </row>
    <row r="7958" spans="6:6" ht="14.4">
      <c r="F7958" s="274"/>
    </row>
    <row r="7959" spans="6:6" ht="14.4">
      <c r="F7959" s="274"/>
    </row>
    <row r="7960" spans="6:6" ht="14.4">
      <c r="F7960" s="274"/>
    </row>
    <row r="7961" spans="6:6" ht="14.4">
      <c r="F7961" s="274"/>
    </row>
    <row r="7962" spans="6:6" ht="14.4">
      <c r="F7962" s="274"/>
    </row>
    <row r="7963" spans="6:6" ht="14.4">
      <c r="F7963" s="274"/>
    </row>
    <row r="7964" spans="6:6" ht="14.4">
      <c r="F7964" s="274"/>
    </row>
    <row r="7965" spans="6:6" ht="14.4">
      <c r="F7965" s="274"/>
    </row>
    <row r="7966" spans="6:6" ht="14.4">
      <c r="F7966" s="274"/>
    </row>
    <row r="7967" spans="6:6" ht="14.4">
      <c r="F7967" s="274"/>
    </row>
    <row r="7968" spans="6:6" ht="14.4">
      <c r="F7968" s="274"/>
    </row>
    <row r="7969" spans="6:6" ht="14.4">
      <c r="F7969" s="274"/>
    </row>
    <row r="7970" spans="6:6" ht="14.4">
      <c r="F7970" s="274"/>
    </row>
    <row r="7971" spans="6:6" ht="14.4">
      <c r="F7971" s="274"/>
    </row>
    <row r="7972" spans="6:6" ht="14.4">
      <c r="F7972" s="274"/>
    </row>
    <row r="7973" spans="6:6" ht="14.4">
      <c r="F7973" s="274"/>
    </row>
    <row r="7974" spans="6:6" ht="14.4">
      <c r="F7974" s="274"/>
    </row>
    <row r="7975" spans="6:6" ht="14.4">
      <c r="F7975" s="274"/>
    </row>
    <row r="7976" spans="6:6" ht="14.4">
      <c r="F7976" s="274"/>
    </row>
    <row r="7977" spans="6:6" ht="14.4">
      <c r="F7977" s="274"/>
    </row>
    <row r="7978" spans="6:6" ht="14.4">
      <c r="F7978" s="274"/>
    </row>
    <row r="7979" spans="6:6" ht="14.4">
      <c r="F7979" s="274"/>
    </row>
    <row r="7980" spans="6:6" ht="14.4">
      <c r="F7980" s="274"/>
    </row>
    <row r="7981" spans="6:6" ht="14.4">
      <c r="F7981" s="274"/>
    </row>
    <row r="7982" spans="6:6" ht="14.4">
      <c r="F7982" s="274"/>
    </row>
    <row r="7983" spans="6:6" ht="14.4">
      <c r="F7983" s="274"/>
    </row>
    <row r="7984" spans="6:6" ht="14.4">
      <c r="F7984" s="274"/>
    </row>
    <row r="7985" spans="6:6" ht="14.4">
      <c r="F7985" s="274"/>
    </row>
    <row r="7986" spans="6:6" ht="14.4">
      <c r="F7986" s="274"/>
    </row>
    <row r="7987" spans="6:6" ht="14.4">
      <c r="F7987" s="274"/>
    </row>
    <row r="7988" spans="6:6" ht="14.4">
      <c r="F7988" s="274"/>
    </row>
    <row r="7989" spans="6:6" ht="14.4">
      <c r="F7989" s="274"/>
    </row>
    <row r="7990" spans="6:6" ht="14.4">
      <c r="F7990" s="274"/>
    </row>
    <row r="7991" spans="6:6" ht="14.4">
      <c r="F7991" s="274"/>
    </row>
    <row r="7992" spans="6:6" ht="14.4">
      <c r="F7992" s="274"/>
    </row>
    <row r="7993" spans="6:6" ht="14.4">
      <c r="F7993" s="274"/>
    </row>
    <row r="7994" spans="6:6" ht="14.4">
      <c r="F7994" s="274"/>
    </row>
    <row r="7995" spans="6:6" ht="14.4">
      <c r="F7995" s="274"/>
    </row>
    <row r="7996" spans="6:6" ht="14.4">
      <c r="F7996" s="274"/>
    </row>
    <row r="7997" spans="6:6" ht="14.4">
      <c r="F7997" s="274"/>
    </row>
    <row r="7998" spans="6:6" ht="14.4">
      <c r="F7998" s="274"/>
    </row>
    <row r="7999" spans="6:6" ht="14.4">
      <c r="F7999" s="274"/>
    </row>
    <row r="8000" spans="6:6" ht="14.4">
      <c r="F8000" s="274"/>
    </row>
    <row r="8001" spans="6:6" ht="14.4">
      <c r="F8001" s="274"/>
    </row>
    <row r="8002" spans="6:6" ht="14.4">
      <c r="F8002" s="274"/>
    </row>
    <row r="8003" spans="6:6" ht="14.4">
      <c r="F8003" s="274"/>
    </row>
    <row r="8004" spans="6:6" ht="14.4">
      <c r="F8004" s="274"/>
    </row>
    <row r="8005" spans="6:6" ht="14.4">
      <c r="F8005" s="274"/>
    </row>
    <row r="8006" spans="6:6" ht="14.4">
      <c r="F8006" s="274"/>
    </row>
    <row r="8007" spans="6:6" ht="14.4">
      <c r="F8007" s="274"/>
    </row>
    <row r="8008" spans="6:6" ht="14.4">
      <c r="F8008" s="274"/>
    </row>
    <row r="8009" spans="6:6" ht="14.4">
      <c r="F8009" s="274"/>
    </row>
    <row r="8010" spans="6:6" ht="14.4">
      <c r="F8010" s="274"/>
    </row>
    <row r="8011" spans="6:6" ht="14.4">
      <c r="F8011" s="274"/>
    </row>
    <row r="8012" spans="6:6" ht="14.4">
      <c r="F8012" s="274"/>
    </row>
    <row r="8013" spans="6:6" ht="14.4">
      <c r="F8013" s="274"/>
    </row>
    <row r="8014" spans="6:6" ht="14.4">
      <c r="F8014" s="274"/>
    </row>
    <row r="8015" spans="6:6" ht="14.4">
      <c r="F8015" s="274"/>
    </row>
    <row r="8016" spans="6:6" ht="14.4">
      <c r="F8016" s="274"/>
    </row>
    <row r="8017" spans="6:6" ht="14.4">
      <c r="F8017" s="274"/>
    </row>
    <row r="8018" spans="6:6" ht="14.4">
      <c r="F8018" s="274"/>
    </row>
    <row r="8019" spans="6:6" ht="14.4">
      <c r="F8019" s="274"/>
    </row>
    <row r="8020" spans="6:6" ht="14.4">
      <c r="F8020" s="274"/>
    </row>
    <row r="8021" spans="6:6" ht="14.4">
      <c r="F8021" s="274"/>
    </row>
    <row r="8022" spans="6:6" ht="14.4">
      <c r="F8022" s="274"/>
    </row>
    <row r="8023" spans="6:6" ht="14.4">
      <c r="F8023" s="274"/>
    </row>
    <row r="8024" spans="6:6" ht="14.4">
      <c r="F8024" s="274"/>
    </row>
    <row r="8025" spans="6:6" ht="14.4">
      <c r="F8025" s="274"/>
    </row>
    <row r="8026" spans="6:6" ht="14.4">
      <c r="F8026" s="274"/>
    </row>
    <row r="8027" spans="6:6" ht="14.4">
      <c r="F8027" s="274"/>
    </row>
    <row r="8028" spans="6:6" ht="14.4">
      <c r="F8028" s="274"/>
    </row>
    <row r="8029" spans="6:6" ht="14.4">
      <c r="F8029" s="274"/>
    </row>
    <row r="8030" spans="6:6" ht="14.4">
      <c r="F8030" s="274"/>
    </row>
    <row r="8031" spans="6:6" ht="14.4">
      <c r="F8031" s="274"/>
    </row>
    <row r="8032" spans="6:6" ht="14.4">
      <c r="F8032" s="274"/>
    </row>
    <row r="8033" spans="6:6" ht="14.4">
      <c r="F8033" s="274"/>
    </row>
    <row r="8034" spans="6:6" ht="14.4">
      <c r="F8034" s="274"/>
    </row>
    <row r="8035" spans="6:6" ht="14.4">
      <c r="F8035" s="274"/>
    </row>
    <row r="8036" spans="6:6" ht="14.4">
      <c r="F8036" s="274"/>
    </row>
    <row r="8037" spans="6:6" ht="14.4">
      <c r="F8037" s="274"/>
    </row>
    <row r="8038" spans="6:6" ht="14.4">
      <c r="F8038" s="274"/>
    </row>
    <row r="8039" spans="6:6" ht="14.4">
      <c r="F8039" s="274"/>
    </row>
    <row r="8040" spans="6:6" ht="14.4">
      <c r="F8040" s="274"/>
    </row>
    <row r="8041" spans="6:6" ht="14.4">
      <c r="F8041" s="274"/>
    </row>
    <row r="8042" spans="6:6" ht="14.4">
      <c r="F8042" s="274"/>
    </row>
    <row r="8043" spans="6:6" ht="14.4">
      <c r="F8043" s="274"/>
    </row>
    <row r="8044" spans="6:6" ht="14.4">
      <c r="F8044" s="274"/>
    </row>
    <row r="8045" spans="6:6" ht="14.4">
      <c r="F8045" s="274"/>
    </row>
    <row r="8046" spans="6:6" ht="14.4">
      <c r="F8046" s="274"/>
    </row>
    <row r="8047" spans="6:6" ht="14.4">
      <c r="F8047" s="274"/>
    </row>
    <row r="8048" spans="6:6" ht="14.4">
      <c r="F8048" s="274"/>
    </row>
    <row r="8049" spans="6:6" ht="14.4">
      <c r="F8049" s="274"/>
    </row>
    <row r="8050" spans="6:6" ht="14.4">
      <c r="F8050" s="274"/>
    </row>
    <row r="8051" spans="6:6" ht="14.4">
      <c r="F8051" s="274"/>
    </row>
    <row r="8052" spans="6:6" ht="14.4">
      <c r="F8052" s="274"/>
    </row>
    <row r="8053" spans="6:6" ht="14.4">
      <c r="F8053" s="274"/>
    </row>
    <row r="8054" spans="6:6" ht="14.4">
      <c r="F8054" s="274"/>
    </row>
    <row r="8055" spans="6:6" ht="14.4">
      <c r="F8055" s="274"/>
    </row>
    <row r="8056" spans="6:6" ht="14.4">
      <c r="F8056" s="274"/>
    </row>
    <row r="8057" spans="6:6" ht="14.4">
      <c r="F8057" s="274"/>
    </row>
    <row r="8058" spans="6:6" ht="14.4">
      <c r="F8058" s="274"/>
    </row>
    <row r="8059" spans="6:6" ht="14.4">
      <c r="F8059" s="274"/>
    </row>
    <row r="8060" spans="6:6" ht="14.4">
      <c r="F8060" s="274"/>
    </row>
    <row r="8061" spans="6:6" ht="14.4">
      <c r="F8061" s="274"/>
    </row>
    <row r="8062" spans="6:6" ht="14.4">
      <c r="F8062" s="274"/>
    </row>
    <row r="8063" spans="6:6" ht="14.4">
      <c r="F8063" s="274"/>
    </row>
    <row r="8064" spans="6:6" ht="14.4">
      <c r="F8064" s="274"/>
    </row>
    <row r="8065" spans="6:6" ht="14.4">
      <c r="F8065" s="274"/>
    </row>
    <row r="8066" spans="6:6" ht="14.4">
      <c r="F8066" s="274"/>
    </row>
    <row r="8067" spans="6:6" ht="14.4">
      <c r="F8067" s="274"/>
    </row>
    <row r="8068" spans="6:6" ht="14.4">
      <c r="F8068" s="274"/>
    </row>
    <row r="8069" spans="6:6" ht="14.4">
      <c r="F8069" s="274"/>
    </row>
    <row r="8070" spans="6:6" ht="14.4">
      <c r="F8070" s="274"/>
    </row>
    <row r="8071" spans="6:6" ht="14.4">
      <c r="F8071" s="274"/>
    </row>
    <row r="8072" spans="6:6" ht="14.4">
      <c r="F8072" s="274"/>
    </row>
    <row r="8073" spans="6:6" ht="14.4">
      <c r="F8073" s="274"/>
    </row>
    <row r="8074" spans="6:6" ht="14.4">
      <c r="F8074" s="274"/>
    </row>
    <row r="8075" spans="6:6" ht="14.4">
      <c r="F8075" s="274"/>
    </row>
    <row r="8076" spans="6:6" ht="14.4">
      <c r="F8076" s="274"/>
    </row>
    <row r="8077" spans="6:6" ht="14.4">
      <c r="F8077" s="274"/>
    </row>
    <row r="8078" spans="6:6" ht="14.4">
      <c r="F8078" s="274"/>
    </row>
    <row r="8079" spans="6:6" ht="14.4">
      <c r="F8079" s="274"/>
    </row>
    <row r="8080" spans="6:6" ht="14.4">
      <c r="F8080" s="274"/>
    </row>
    <row r="8081" spans="6:6" ht="14.4">
      <c r="F8081" s="274"/>
    </row>
    <row r="8082" spans="6:6" ht="14.4">
      <c r="F8082" s="274"/>
    </row>
    <row r="8083" spans="6:6" ht="14.4">
      <c r="F8083" s="274"/>
    </row>
    <row r="8084" spans="6:6" ht="14.4">
      <c r="F8084" s="274"/>
    </row>
    <row r="8085" spans="6:6" ht="14.4">
      <c r="F8085" s="274"/>
    </row>
    <row r="8086" spans="6:6" ht="14.4">
      <c r="F8086" s="274"/>
    </row>
    <row r="8087" spans="6:6" ht="14.4">
      <c r="F8087" s="274"/>
    </row>
    <row r="8088" spans="6:6" ht="14.4">
      <c r="F8088" s="274"/>
    </row>
    <row r="8089" spans="6:6" ht="14.4">
      <c r="F8089" s="274"/>
    </row>
    <row r="8090" spans="6:6" ht="14.4">
      <c r="F8090" s="274"/>
    </row>
    <row r="8091" spans="6:6" ht="14.4">
      <c r="F8091" s="274"/>
    </row>
    <row r="8092" spans="6:6" ht="14.4">
      <c r="F8092" s="274"/>
    </row>
    <row r="8093" spans="6:6" ht="14.4">
      <c r="F8093" s="274"/>
    </row>
    <row r="8094" spans="6:6" ht="14.4">
      <c r="F8094" s="274"/>
    </row>
    <row r="8095" spans="6:6" ht="14.4">
      <c r="F8095" s="274"/>
    </row>
    <row r="8096" spans="6:6" ht="14.4">
      <c r="F8096" s="274"/>
    </row>
    <row r="8097" spans="6:6" ht="14.4">
      <c r="F8097" s="274"/>
    </row>
    <row r="8098" spans="6:6" ht="14.4">
      <c r="F8098" s="274"/>
    </row>
    <row r="8099" spans="6:6" ht="14.4">
      <c r="F8099" s="274"/>
    </row>
    <row r="8100" spans="6:6" ht="14.4">
      <c r="F8100" s="274"/>
    </row>
    <row r="8101" spans="6:6" ht="14.4">
      <c r="F8101" s="274"/>
    </row>
    <row r="8102" spans="6:6" ht="14.4">
      <c r="F8102" s="274"/>
    </row>
    <row r="8103" spans="6:6" ht="14.4">
      <c r="F8103" s="274"/>
    </row>
    <row r="8104" spans="6:6" ht="14.4">
      <c r="F8104" s="274"/>
    </row>
    <row r="8105" spans="6:6" ht="14.4">
      <c r="F8105" s="274"/>
    </row>
    <row r="8106" spans="6:6" ht="14.4">
      <c r="F8106" s="274"/>
    </row>
    <row r="8107" spans="6:6" ht="14.4">
      <c r="F8107" s="274"/>
    </row>
    <row r="8108" spans="6:6" ht="14.4">
      <c r="F8108" s="274"/>
    </row>
    <row r="8109" spans="6:6" ht="14.4">
      <c r="F8109" s="274"/>
    </row>
    <row r="8110" spans="6:6" ht="14.4">
      <c r="F8110" s="274"/>
    </row>
    <row r="8111" spans="6:6" ht="14.4">
      <c r="F8111" s="274"/>
    </row>
    <row r="8112" spans="6:6" ht="14.4">
      <c r="F8112" s="274"/>
    </row>
    <row r="8113" spans="6:6" ht="14.4">
      <c r="F8113" s="274"/>
    </row>
    <row r="8114" spans="6:6" ht="14.4">
      <c r="F8114" s="274"/>
    </row>
    <row r="8115" spans="6:6" ht="14.4">
      <c r="F8115" s="274"/>
    </row>
    <row r="8116" spans="6:6" ht="14.4">
      <c r="F8116" s="274"/>
    </row>
    <row r="8117" spans="6:6" ht="14.4">
      <c r="F8117" s="274"/>
    </row>
    <row r="8118" spans="6:6" ht="14.4">
      <c r="F8118" s="274"/>
    </row>
    <row r="8119" spans="6:6" ht="14.4">
      <c r="F8119" s="274"/>
    </row>
    <row r="8120" spans="6:6" ht="14.4">
      <c r="F8120" s="274"/>
    </row>
    <row r="8121" spans="6:6" ht="14.4">
      <c r="F8121" s="274"/>
    </row>
    <row r="8122" spans="6:6" ht="14.4">
      <c r="F8122" s="274"/>
    </row>
    <row r="8123" spans="6:6" ht="14.4">
      <c r="F8123" s="274"/>
    </row>
    <row r="8124" spans="6:6" ht="14.4">
      <c r="F8124" s="274"/>
    </row>
    <row r="8125" spans="6:6" ht="14.4">
      <c r="F8125" s="274"/>
    </row>
    <row r="8126" spans="6:6" ht="14.4">
      <c r="F8126" s="274"/>
    </row>
    <row r="8127" spans="6:6" ht="14.4">
      <c r="F8127" s="274"/>
    </row>
    <row r="8128" spans="6:6" ht="14.4">
      <c r="F8128" s="274"/>
    </row>
    <row r="8129" spans="6:6" ht="14.4">
      <c r="F8129" s="274"/>
    </row>
    <row r="8130" spans="6:6" ht="14.4">
      <c r="F8130" s="274"/>
    </row>
    <row r="8131" spans="6:6" ht="14.4">
      <c r="F8131" s="274"/>
    </row>
    <row r="8132" spans="6:6" ht="14.4">
      <c r="F8132" s="274"/>
    </row>
    <row r="8133" spans="6:6" ht="14.4">
      <c r="F8133" s="274"/>
    </row>
    <row r="8134" spans="6:6" ht="14.4">
      <c r="F8134" s="274"/>
    </row>
    <row r="8135" spans="6:6" ht="14.4">
      <c r="F8135" s="274"/>
    </row>
    <row r="8136" spans="6:6" ht="14.4">
      <c r="F8136" s="274"/>
    </row>
    <row r="8137" spans="6:6" ht="14.4">
      <c r="F8137" s="274"/>
    </row>
    <row r="8138" spans="6:6" ht="14.4">
      <c r="F8138" s="274"/>
    </row>
    <row r="8139" spans="6:6" ht="14.4">
      <c r="F8139" s="274"/>
    </row>
    <row r="8140" spans="6:6" ht="14.4">
      <c r="F8140" s="274"/>
    </row>
    <row r="8141" spans="6:6" ht="14.4">
      <c r="F8141" s="274"/>
    </row>
    <row r="8142" spans="6:6" ht="14.4">
      <c r="F8142" s="274"/>
    </row>
    <row r="8143" spans="6:6" ht="14.4">
      <c r="F8143" s="274"/>
    </row>
    <row r="8144" spans="6:6" ht="14.4">
      <c r="F8144" s="274"/>
    </row>
    <row r="8145" spans="6:6" ht="14.4">
      <c r="F8145" s="274"/>
    </row>
    <row r="8146" spans="6:6" ht="14.4">
      <c r="F8146" s="274"/>
    </row>
    <row r="8147" spans="6:6" ht="14.4">
      <c r="F8147" s="274"/>
    </row>
    <row r="8148" spans="6:6" ht="14.4">
      <c r="F8148" s="274"/>
    </row>
    <row r="8149" spans="6:6" ht="14.4">
      <c r="F8149" s="274"/>
    </row>
    <row r="8150" spans="6:6" ht="14.4">
      <c r="F8150" s="274"/>
    </row>
    <row r="8151" spans="6:6" ht="14.4">
      <c r="F8151" s="274"/>
    </row>
    <row r="8152" spans="6:6" ht="14.4">
      <c r="F8152" s="274"/>
    </row>
    <row r="8153" spans="6:6" ht="14.4">
      <c r="F8153" s="274"/>
    </row>
    <row r="8154" spans="6:6" ht="14.4">
      <c r="F8154" s="274"/>
    </row>
    <row r="8155" spans="6:6" ht="14.4">
      <c r="F8155" s="274"/>
    </row>
    <row r="8156" spans="6:6" ht="14.4">
      <c r="F8156" s="274"/>
    </row>
    <row r="8157" spans="6:6" ht="14.4">
      <c r="F8157" s="274"/>
    </row>
    <row r="8158" spans="6:6" ht="14.4">
      <c r="F8158" s="274"/>
    </row>
    <row r="8159" spans="6:6" ht="14.4">
      <c r="F8159" s="274"/>
    </row>
    <row r="8160" spans="6:6" ht="14.4">
      <c r="F8160" s="274"/>
    </row>
    <row r="8161" spans="6:6" ht="14.4">
      <c r="F8161" s="274"/>
    </row>
    <row r="8162" spans="6:6" ht="14.4">
      <c r="F8162" s="274"/>
    </row>
    <row r="8163" spans="6:6" ht="14.4">
      <c r="F8163" s="274"/>
    </row>
    <row r="8164" spans="6:6" ht="14.4">
      <c r="F8164" s="274"/>
    </row>
    <row r="8165" spans="6:6" ht="14.4">
      <c r="F8165" s="274"/>
    </row>
    <row r="8166" spans="6:6" ht="14.4">
      <c r="F8166" s="274"/>
    </row>
    <row r="8167" spans="6:6" ht="14.4">
      <c r="F8167" s="274"/>
    </row>
    <row r="8168" spans="6:6" ht="14.4">
      <c r="F8168" s="274"/>
    </row>
    <row r="8169" spans="6:6" ht="14.4">
      <c r="F8169" s="274"/>
    </row>
    <row r="8170" spans="6:6" ht="14.4">
      <c r="F8170" s="274"/>
    </row>
    <row r="8171" spans="6:6" ht="14.4">
      <c r="F8171" s="274"/>
    </row>
    <row r="8172" spans="6:6" ht="14.4">
      <c r="F8172" s="274"/>
    </row>
    <row r="8173" spans="6:6" ht="14.4">
      <c r="F8173" s="274"/>
    </row>
    <row r="8174" spans="6:6" ht="14.4">
      <c r="F8174" s="274"/>
    </row>
    <row r="8175" spans="6:6" ht="14.4">
      <c r="F8175" s="274"/>
    </row>
    <row r="8176" spans="6:6" ht="14.4">
      <c r="F8176" s="274"/>
    </row>
    <row r="8177" spans="6:6" ht="14.4">
      <c r="F8177" s="274"/>
    </row>
    <row r="8178" spans="6:6" ht="14.4">
      <c r="F8178" s="274"/>
    </row>
    <row r="8179" spans="6:6" ht="14.4">
      <c r="F8179" s="274"/>
    </row>
    <row r="8180" spans="6:6" ht="14.4">
      <c r="F8180" s="274"/>
    </row>
    <row r="8181" spans="6:6" ht="14.4">
      <c r="F8181" s="274"/>
    </row>
    <row r="8182" spans="6:6" ht="14.4">
      <c r="F8182" s="274"/>
    </row>
    <row r="8183" spans="6:6" ht="14.4">
      <c r="F8183" s="274"/>
    </row>
    <row r="8184" spans="6:6" ht="14.4">
      <c r="F8184" s="274"/>
    </row>
    <row r="8185" spans="6:6" ht="14.4">
      <c r="F8185" s="274"/>
    </row>
    <row r="8186" spans="6:6">
      <c r="F8186" s="276"/>
    </row>
    <row r="8187" spans="6:6">
      <c r="F8187" s="276"/>
    </row>
    <row r="8188" spans="6:6">
      <c r="F8188" s="276"/>
    </row>
  </sheetData>
  <mergeCells count="9">
    <mergeCell ref="B512:F512"/>
    <mergeCell ref="C1307:E1307"/>
    <mergeCell ref="C1404:D1404"/>
    <mergeCell ref="A1:G1"/>
    <mergeCell ref="A2:G2"/>
    <mergeCell ref="C223:E223"/>
    <mergeCell ref="C225:D225"/>
    <mergeCell ref="C228:E228"/>
    <mergeCell ref="B267:E267"/>
  </mergeCells>
  <pageMargins left="0" right="0" top="0.74803149606299213" bottom="0.74803149606299213" header="0.31496062992125984" footer="0.31496062992125984"/>
  <pageSetup scale="8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D9C0A-256E-48D5-A560-99890BFD821A}">
  <dimension ref="A1:H8188"/>
  <sheetViews>
    <sheetView view="pageBreakPreview" topLeftCell="B767" zoomScaleNormal="100" zoomScaleSheetLayoutView="100" workbookViewId="0">
      <selection activeCell="H53" sqref="H53:H57"/>
    </sheetView>
  </sheetViews>
  <sheetFormatPr defaultRowHeight="13.2"/>
  <cols>
    <col min="1" max="1" width="8.109375" hidden="1" customWidth="1"/>
    <col min="2" max="2" width="7.33203125" customWidth="1"/>
    <col min="3" max="3" width="31.33203125" customWidth="1"/>
    <col min="4" max="4" width="8" customWidth="1"/>
    <col min="5" max="5" width="53.6640625" customWidth="1"/>
    <col min="6" max="6" width="16.33203125" customWidth="1"/>
    <col min="7" max="7" width="13.109375" style="275" customWidth="1"/>
  </cols>
  <sheetData>
    <row r="1" spans="1:7" ht="18">
      <c r="A1" s="405" t="s">
        <v>1962</v>
      </c>
      <c r="B1" s="405"/>
      <c r="C1" s="405"/>
      <c r="D1" s="405"/>
      <c r="E1" s="405"/>
      <c r="F1" s="405"/>
      <c r="G1" s="405"/>
    </row>
    <row r="2" spans="1:7" ht="43.5" customHeight="1">
      <c r="A2" s="406" t="s">
        <v>2327</v>
      </c>
      <c r="B2" s="406"/>
      <c r="C2" s="406"/>
      <c r="D2" s="406"/>
      <c r="E2" s="406"/>
      <c r="F2" s="406"/>
      <c r="G2" s="406"/>
    </row>
    <row r="3" spans="1:7" ht="71.25" customHeight="1">
      <c r="A3" s="152"/>
      <c r="B3" s="153"/>
      <c r="C3" s="154" t="s">
        <v>2328</v>
      </c>
      <c r="D3" s="154" t="s">
        <v>963</v>
      </c>
      <c r="E3" s="154" t="s">
        <v>2329</v>
      </c>
      <c r="F3" s="154" t="s">
        <v>2228</v>
      </c>
      <c r="G3" s="154" t="s">
        <v>1392</v>
      </c>
    </row>
    <row r="4" spans="1:7" ht="28.8">
      <c r="A4" s="155" t="s">
        <v>1963</v>
      </c>
      <c r="B4" s="128" t="s">
        <v>964</v>
      </c>
      <c r="C4" s="128">
        <v>1</v>
      </c>
      <c r="D4" s="128">
        <v>2</v>
      </c>
      <c r="E4" s="128">
        <v>3</v>
      </c>
      <c r="F4" s="154">
        <v>4</v>
      </c>
      <c r="G4" s="154">
        <v>5</v>
      </c>
    </row>
    <row r="5" spans="1:7" ht="18">
      <c r="A5" s="156"/>
      <c r="B5" s="157"/>
      <c r="C5" s="158" t="s">
        <v>61</v>
      </c>
      <c r="D5" s="159"/>
      <c r="E5" s="159"/>
      <c r="F5" s="160"/>
      <c r="G5" s="161"/>
    </row>
    <row r="6" spans="1:7" ht="15">
      <c r="A6" s="162" t="s">
        <v>1964</v>
      </c>
      <c r="B6" s="157"/>
      <c r="C6" s="163" t="s">
        <v>62</v>
      </c>
      <c r="D6" s="164"/>
      <c r="E6" s="108"/>
      <c r="F6" s="164"/>
      <c r="G6" s="136"/>
    </row>
    <row r="7" spans="1:7" ht="30">
      <c r="A7" s="156"/>
      <c r="B7" s="165">
        <v>1</v>
      </c>
      <c r="C7" s="166" t="s">
        <v>63</v>
      </c>
      <c r="D7" s="167" t="s">
        <v>2232</v>
      </c>
      <c r="E7" s="166" t="s">
        <v>64</v>
      </c>
      <c r="F7" s="167" t="s">
        <v>1314</v>
      </c>
      <c r="G7" s="136">
        <v>4</v>
      </c>
    </row>
    <row r="8" spans="1:7" ht="15">
      <c r="A8" s="156"/>
      <c r="B8" s="165">
        <v>2</v>
      </c>
      <c r="C8" s="166" t="s">
        <v>63</v>
      </c>
      <c r="D8" s="167" t="s">
        <v>2232</v>
      </c>
      <c r="E8" s="166" t="s">
        <v>65</v>
      </c>
      <c r="F8" s="167" t="s">
        <v>66</v>
      </c>
      <c r="G8" s="136">
        <v>5.84</v>
      </c>
    </row>
    <row r="9" spans="1:7" ht="15">
      <c r="A9" s="156"/>
      <c r="B9" s="165">
        <v>3</v>
      </c>
      <c r="C9" s="166" t="s">
        <v>63</v>
      </c>
      <c r="D9" s="167" t="s">
        <v>2232</v>
      </c>
      <c r="E9" s="166" t="s">
        <v>67</v>
      </c>
      <c r="F9" s="167" t="s">
        <v>66</v>
      </c>
      <c r="G9" s="136">
        <v>7.0000000000000009</v>
      </c>
    </row>
    <row r="10" spans="1:7" ht="15">
      <c r="A10" s="162" t="s">
        <v>1965</v>
      </c>
      <c r="B10" s="168"/>
      <c r="C10" s="107" t="s">
        <v>68</v>
      </c>
      <c r="D10" s="108"/>
      <c r="E10" s="108"/>
      <c r="F10" s="164"/>
      <c r="G10" s="136"/>
    </row>
    <row r="11" spans="1:7" ht="15">
      <c r="A11" s="156"/>
      <c r="B11" s="165">
        <v>4</v>
      </c>
      <c r="C11" s="166" t="s">
        <v>69</v>
      </c>
      <c r="D11" s="167" t="s">
        <v>2232</v>
      </c>
      <c r="E11" s="166" t="s">
        <v>70</v>
      </c>
      <c r="F11" s="167" t="s">
        <v>66</v>
      </c>
      <c r="G11" s="136">
        <v>3</v>
      </c>
    </row>
    <row r="12" spans="1:7" ht="15">
      <c r="A12" s="156"/>
      <c r="B12" s="165">
        <v>5</v>
      </c>
      <c r="C12" s="166" t="s">
        <v>69</v>
      </c>
      <c r="D12" s="167" t="s">
        <v>2232</v>
      </c>
      <c r="E12" s="166" t="s">
        <v>71</v>
      </c>
      <c r="F12" s="167" t="s">
        <v>66</v>
      </c>
      <c r="G12" s="136">
        <v>4</v>
      </c>
    </row>
    <row r="13" spans="1:7" ht="15">
      <c r="A13" s="156"/>
      <c r="B13" s="165">
        <v>6</v>
      </c>
      <c r="C13" s="166" t="s">
        <v>69</v>
      </c>
      <c r="D13" s="167" t="s">
        <v>2233</v>
      </c>
      <c r="E13" s="166" t="s">
        <v>72</v>
      </c>
      <c r="F13" s="167" t="s">
        <v>66</v>
      </c>
      <c r="G13" s="136">
        <v>4</v>
      </c>
    </row>
    <row r="14" spans="1:7" ht="15">
      <c r="A14" s="156"/>
      <c r="B14" s="165">
        <v>7</v>
      </c>
      <c r="C14" s="166" t="s">
        <v>69</v>
      </c>
      <c r="D14" s="167" t="s">
        <v>2233</v>
      </c>
      <c r="E14" s="166" t="s">
        <v>73</v>
      </c>
      <c r="F14" s="167" t="s">
        <v>66</v>
      </c>
      <c r="G14" s="136">
        <v>4</v>
      </c>
    </row>
    <row r="15" spans="1:7" ht="15">
      <c r="A15" s="156"/>
      <c r="B15" s="165">
        <v>8</v>
      </c>
      <c r="C15" s="166" t="s">
        <v>69</v>
      </c>
      <c r="D15" s="167" t="s">
        <v>2233</v>
      </c>
      <c r="E15" s="166" t="s">
        <v>74</v>
      </c>
      <c r="F15" s="167" t="s">
        <v>66</v>
      </c>
      <c r="G15" s="136">
        <v>4</v>
      </c>
    </row>
    <row r="16" spans="1:7" ht="15">
      <c r="A16" s="156"/>
      <c r="B16" s="165">
        <v>9</v>
      </c>
      <c r="C16" s="166" t="s">
        <v>69</v>
      </c>
      <c r="D16" s="167" t="s">
        <v>2233</v>
      </c>
      <c r="E16" s="166" t="s">
        <v>75</v>
      </c>
      <c r="F16" s="167" t="s">
        <v>66</v>
      </c>
      <c r="G16" s="136">
        <v>4</v>
      </c>
    </row>
    <row r="17" spans="1:7" ht="15">
      <c r="A17" s="156"/>
      <c r="B17" s="165">
        <v>10</v>
      </c>
      <c r="C17" s="166" t="s">
        <v>69</v>
      </c>
      <c r="D17" s="167" t="s">
        <v>2233</v>
      </c>
      <c r="E17" s="166" t="s">
        <v>76</v>
      </c>
      <c r="F17" s="167" t="s">
        <v>66</v>
      </c>
      <c r="G17" s="136">
        <v>3.75</v>
      </c>
    </row>
    <row r="18" spans="1:7" ht="30">
      <c r="A18" s="156"/>
      <c r="B18" s="165">
        <v>11</v>
      </c>
      <c r="C18" s="166" t="s">
        <v>69</v>
      </c>
      <c r="D18" s="167" t="s">
        <v>2233</v>
      </c>
      <c r="E18" s="166" t="s">
        <v>77</v>
      </c>
      <c r="F18" s="167" t="s">
        <v>1314</v>
      </c>
      <c r="G18" s="136">
        <v>2.5</v>
      </c>
    </row>
    <row r="19" spans="1:7" ht="15">
      <c r="A19" s="162" t="s">
        <v>1966</v>
      </c>
      <c r="B19" s="168"/>
      <c r="C19" s="107" t="s">
        <v>980</v>
      </c>
      <c r="D19" s="108"/>
      <c r="E19" s="108"/>
      <c r="F19" s="164"/>
      <c r="G19" s="136"/>
    </row>
    <row r="20" spans="1:7" ht="15">
      <c r="A20" s="156"/>
      <c r="B20" s="165">
        <v>12</v>
      </c>
      <c r="C20" s="164" t="s">
        <v>78</v>
      </c>
      <c r="D20" s="167" t="s">
        <v>2233</v>
      </c>
      <c r="E20" s="164" t="s">
        <v>79</v>
      </c>
      <c r="F20" s="167" t="s">
        <v>66</v>
      </c>
      <c r="G20" s="136">
        <v>1.5</v>
      </c>
    </row>
    <row r="21" spans="1:7" ht="15">
      <c r="A21" s="156"/>
      <c r="B21" s="165">
        <v>13</v>
      </c>
      <c r="C21" s="164" t="s">
        <v>78</v>
      </c>
      <c r="D21" s="167" t="s">
        <v>2233</v>
      </c>
      <c r="E21" s="164" t="s">
        <v>80</v>
      </c>
      <c r="F21" s="167" t="s">
        <v>66</v>
      </c>
      <c r="G21" s="136">
        <v>3</v>
      </c>
    </row>
    <row r="22" spans="1:7" ht="15">
      <c r="A22" s="156"/>
      <c r="B22" s="165">
        <v>14</v>
      </c>
      <c r="C22" s="108" t="s">
        <v>2234</v>
      </c>
      <c r="D22" s="167" t="s">
        <v>2233</v>
      </c>
      <c r="E22" s="108" t="s">
        <v>2235</v>
      </c>
      <c r="F22" s="167" t="s">
        <v>66</v>
      </c>
      <c r="G22" s="136">
        <v>5</v>
      </c>
    </row>
    <row r="23" spans="1:7" ht="15">
      <c r="A23" s="156"/>
      <c r="B23" s="165">
        <v>15</v>
      </c>
      <c r="C23" s="108" t="s">
        <v>2234</v>
      </c>
      <c r="D23" s="167" t="s">
        <v>2233</v>
      </c>
      <c r="E23" s="108" t="s">
        <v>69</v>
      </c>
      <c r="F23" s="167" t="s">
        <v>66</v>
      </c>
      <c r="G23" s="136">
        <v>6</v>
      </c>
    </row>
    <row r="24" spans="1:7" ht="15">
      <c r="A24" s="162" t="s">
        <v>1967</v>
      </c>
      <c r="B24" s="168"/>
      <c r="C24" s="107" t="s">
        <v>81</v>
      </c>
      <c r="D24" s="108"/>
      <c r="E24" s="108"/>
      <c r="F24" s="164"/>
      <c r="G24" s="136"/>
    </row>
    <row r="25" spans="1:7" ht="15">
      <c r="A25" s="156"/>
      <c r="B25" s="168">
        <v>16</v>
      </c>
      <c r="C25" s="164" t="s">
        <v>78</v>
      </c>
      <c r="D25" s="167" t="s">
        <v>2233</v>
      </c>
      <c r="E25" s="164" t="s">
        <v>981</v>
      </c>
      <c r="F25" s="167" t="s">
        <v>66</v>
      </c>
      <c r="G25" s="136">
        <v>5</v>
      </c>
    </row>
    <row r="26" spans="1:7" ht="15">
      <c r="A26" s="156"/>
      <c r="B26" s="168">
        <v>17</v>
      </c>
      <c r="C26" s="164" t="s">
        <v>78</v>
      </c>
      <c r="D26" s="167" t="s">
        <v>2233</v>
      </c>
      <c r="E26" s="164" t="s">
        <v>982</v>
      </c>
      <c r="F26" s="167" t="s">
        <v>66</v>
      </c>
      <c r="G26" s="136">
        <v>5</v>
      </c>
    </row>
    <row r="27" spans="1:7" ht="15">
      <c r="A27" s="162" t="s">
        <v>1968</v>
      </c>
      <c r="B27" s="168"/>
      <c r="C27" s="107" t="s">
        <v>82</v>
      </c>
      <c r="D27" s="108"/>
      <c r="E27" s="108"/>
      <c r="F27" s="164"/>
      <c r="G27" s="136"/>
    </row>
    <row r="28" spans="1:7" ht="15">
      <c r="A28" s="156"/>
      <c r="B28" s="165">
        <v>18</v>
      </c>
      <c r="C28" s="164" t="s">
        <v>83</v>
      </c>
      <c r="D28" s="167" t="s">
        <v>2233</v>
      </c>
      <c r="E28" s="164" t="s">
        <v>84</v>
      </c>
      <c r="F28" s="167" t="s">
        <v>66</v>
      </c>
      <c r="G28" s="136">
        <v>1.083</v>
      </c>
    </row>
    <row r="29" spans="1:7" ht="18">
      <c r="A29" s="169"/>
      <c r="B29" s="170"/>
      <c r="C29" s="158" t="s">
        <v>85</v>
      </c>
      <c r="D29" s="159"/>
      <c r="E29" s="159"/>
      <c r="F29" s="160"/>
      <c r="G29" s="171"/>
    </row>
    <row r="30" spans="1:7" ht="15">
      <c r="A30" s="162" t="s">
        <v>1969</v>
      </c>
      <c r="B30" s="168"/>
      <c r="C30" s="107" t="s">
        <v>983</v>
      </c>
      <c r="D30" s="108"/>
      <c r="E30" s="108"/>
      <c r="F30" s="164"/>
      <c r="G30" s="136"/>
    </row>
    <row r="31" spans="1:7" ht="15">
      <c r="A31" s="156"/>
      <c r="B31" s="168">
        <v>19</v>
      </c>
      <c r="C31" s="103" t="s">
        <v>86</v>
      </c>
      <c r="D31" s="167" t="s">
        <v>87</v>
      </c>
      <c r="E31" s="103" t="s">
        <v>88</v>
      </c>
      <c r="F31" s="167" t="s">
        <v>66</v>
      </c>
      <c r="G31" s="136">
        <v>26</v>
      </c>
    </row>
    <row r="32" spans="1:7" ht="15">
      <c r="A32" s="156"/>
      <c r="B32" s="168">
        <v>20</v>
      </c>
      <c r="C32" s="103" t="s">
        <v>86</v>
      </c>
      <c r="D32" s="167" t="s">
        <v>87</v>
      </c>
      <c r="E32" s="103" t="s">
        <v>89</v>
      </c>
      <c r="F32" s="167" t="s">
        <v>66</v>
      </c>
      <c r="G32" s="136">
        <v>27.5</v>
      </c>
    </row>
    <row r="33" spans="1:7" ht="15">
      <c r="A33" s="156"/>
      <c r="B33" s="168">
        <v>21</v>
      </c>
      <c r="C33" s="103" t="s">
        <v>86</v>
      </c>
      <c r="D33" s="167" t="s">
        <v>87</v>
      </c>
      <c r="E33" s="103" t="s">
        <v>90</v>
      </c>
      <c r="F33" s="167" t="s">
        <v>66</v>
      </c>
      <c r="G33" s="136">
        <v>28</v>
      </c>
    </row>
    <row r="34" spans="1:7" ht="15">
      <c r="A34" s="156"/>
      <c r="B34" s="168">
        <v>22</v>
      </c>
      <c r="C34" s="103" t="s">
        <v>86</v>
      </c>
      <c r="D34" s="167" t="s">
        <v>87</v>
      </c>
      <c r="E34" s="103" t="s">
        <v>91</v>
      </c>
      <c r="F34" s="167" t="s">
        <v>66</v>
      </c>
      <c r="G34" s="136">
        <v>27</v>
      </c>
    </row>
    <row r="35" spans="1:7" ht="15">
      <c r="A35" s="162" t="s">
        <v>1970</v>
      </c>
      <c r="B35" s="168"/>
      <c r="C35" s="107" t="s">
        <v>92</v>
      </c>
      <c r="D35" s="107"/>
      <c r="E35" s="107"/>
      <c r="F35" s="164"/>
      <c r="G35" s="136"/>
    </row>
    <row r="36" spans="1:7" ht="15">
      <c r="A36" s="156"/>
      <c r="B36" s="168">
        <v>23</v>
      </c>
      <c r="C36" s="108" t="s">
        <v>93</v>
      </c>
      <c r="D36" s="167" t="s">
        <v>94</v>
      </c>
      <c r="E36" s="108" t="s">
        <v>95</v>
      </c>
      <c r="F36" s="167" t="s">
        <v>66</v>
      </c>
      <c r="G36" s="136">
        <v>22</v>
      </c>
    </row>
    <row r="37" spans="1:7" ht="15">
      <c r="A37" s="156"/>
      <c r="B37" s="168">
        <v>24</v>
      </c>
      <c r="C37" s="108" t="s">
        <v>93</v>
      </c>
      <c r="D37" s="167" t="s">
        <v>94</v>
      </c>
      <c r="E37" s="108" t="s">
        <v>96</v>
      </c>
      <c r="F37" s="167" t="s">
        <v>66</v>
      </c>
      <c r="G37" s="136">
        <v>24</v>
      </c>
    </row>
    <row r="38" spans="1:7" ht="15">
      <c r="A38" s="156"/>
      <c r="B38" s="168">
        <v>25</v>
      </c>
      <c r="C38" s="108" t="s">
        <v>93</v>
      </c>
      <c r="D38" s="167" t="s">
        <v>94</v>
      </c>
      <c r="E38" s="108" t="s">
        <v>97</v>
      </c>
      <c r="F38" s="167" t="s">
        <v>66</v>
      </c>
      <c r="G38" s="136">
        <v>26</v>
      </c>
    </row>
    <row r="39" spans="1:7" ht="15">
      <c r="A39" s="156"/>
      <c r="B39" s="168">
        <v>26</v>
      </c>
      <c r="C39" s="108" t="s">
        <v>93</v>
      </c>
      <c r="D39" s="167" t="s">
        <v>94</v>
      </c>
      <c r="E39" s="108" t="s">
        <v>98</v>
      </c>
      <c r="F39" s="167" t="s">
        <v>66</v>
      </c>
      <c r="G39" s="136">
        <v>27.83</v>
      </c>
    </row>
    <row r="40" spans="1:7" ht="15">
      <c r="A40" s="156"/>
      <c r="B40" s="168">
        <v>27</v>
      </c>
      <c r="C40" s="108" t="s">
        <v>93</v>
      </c>
      <c r="D40" s="167" t="s">
        <v>94</v>
      </c>
      <c r="E40" s="108" t="s">
        <v>99</v>
      </c>
      <c r="F40" s="167" t="s">
        <v>66</v>
      </c>
      <c r="G40" s="136">
        <v>24.750000000000004</v>
      </c>
    </row>
    <row r="41" spans="1:7" ht="15">
      <c r="A41" s="156"/>
      <c r="B41" s="168">
        <v>28</v>
      </c>
      <c r="C41" s="108" t="s">
        <v>93</v>
      </c>
      <c r="D41" s="167" t="s">
        <v>94</v>
      </c>
      <c r="E41" s="108" t="s">
        <v>100</v>
      </c>
      <c r="F41" s="167" t="s">
        <v>66</v>
      </c>
      <c r="G41" s="136">
        <v>26</v>
      </c>
    </row>
    <row r="42" spans="1:7" ht="15">
      <c r="A42" s="156"/>
      <c r="B42" s="168">
        <v>29</v>
      </c>
      <c r="C42" s="108" t="s">
        <v>93</v>
      </c>
      <c r="D42" s="167" t="s">
        <v>94</v>
      </c>
      <c r="E42" s="108" t="s">
        <v>101</v>
      </c>
      <c r="F42" s="167" t="s">
        <v>66</v>
      </c>
      <c r="G42" s="136">
        <v>27.500000000000004</v>
      </c>
    </row>
    <row r="43" spans="1:7" ht="15">
      <c r="A43" s="156"/>
      <c r="B43" s="168">
        <v>30</v>
      </c>
      <c r="C43" s="108" t="s">
        <v>93</v>
      </c>
      <c r="D43" s="167" t="s">
        <v>94</v>
      </c>
      <c r="E43" s="108" t="s">
        <v>102</v>
      </c>
      <c r="F43" s="167" t="s">
        <v>66</v>
      </c>
      <c r="G43" s="136">
        <v>29.499999999999996</v>
      </c>
    </row>
    <row r="44" spans="1:7" ht="15">
      <c r="A44" s="156"/>
      <c r="B44" s="168">
        <v>31</v>
      </c>
      <c r="C44" s="108" t="s">
        <v>93</v>
      </c>
      <c r="D44" s="167" t="s">
        <v>94</v>
      </c>
      <c r="E44" s="108" t="s">
        <v>103</v>
      </c>
      <c r="F44" s="167" t="s">
        <v>66</v>
      </c>
      <c r="G44" s="136">
        <v>31.500000000000004</v>
      </c>
    </row>
    <row r="45" spans="1:7" ht="15">
      <c r="A45" s="156"/>
      <c r="B45" s="168">
        <v>32</v>
      </c>
      <c r="C45" s="108" t="s">
        <v>93</v>
      </c>
      <c r="D45" s="167" t="s">
        <v>94</v>
      </c>
      <c r="E45" s="108" t="s">
        <v>104</v>
      </c>
      <c r="F45" s="167" t="s">
        <v>66</v>
      </c>
      <c r="G45" s="136">
        <v>34.722000000000001</v>
      </c>
    </row>
    <row r="46" spans="1:7" ht="15">
      <c r="A46" s="156"/>
      <c r="B46" s="168">
        <v>33</v>
      </c>
      <c r="C46" s="108" t="s">
        <v>93</v>
      </c>
      <c r="D46" s="167" t="s">
        <v>94</v>
      </c>
      <c r="E46" s="108" t="s">
        <v>105</v>
      </c>
      <c r="F46" s="167" t="s">
        <v>66</v>
      </c>
      <c r="G46" s="136">
        <v>41.667000000000002</v>
      </c>
    </row>
    <row r="47" spans="1:7" ht="15">
      <c r="A47" s="156"/>
      <c r="B47" s="168">
        <v>34</v>
      </c>
      <c r="C47" s="108" t="s">
        <v>93</v>
      </c>
      <c r="D47" s="167" t="s">
        <v>94</v>
      </c>
      <c r="E47" s="108" t="s">
        <v>106</v>
      </c>
      <c r="F47" s="167" t="s">
        <v>66</v>
      </c>
      <c r="G47" s="136">
        <v>36.167000000000002</v>
      </c>
    </row>
    <row r="48" spans="1:7" ht="15">
      <c r="A48" s="156"/>
      <c r="B48" s="168">
        <v>35</v>
      </c>
      <c r="C48" s="108" t="s">
        <v>93</v>
      </c>
      <c r="D48" s="167" t="s">
        <v>94</v>
      </c>
      <c r="E48" s="108" t="s">
        <v>107</v>
      </c>
      <c r="F48" s="167" t="s">
        <v>66</v>
      </c>
      <c r="G48" s="136">
        <v>37.332999999999998</v>
      </c>
    </row>
    <row r="49" spans="1:7" ht="15">
      <c r="A49" s="156"/>
      <c r="B49" s="168">
        <v>36</v>
      </c>
      <c r="C49" s="108" t="s">
        <v>93</v>
      </c>
      <c r="D49" s="167" t="s">
        <v>94</v>
      </c>
      <c r="E49" s="108" t="s">
        <v>108</v>
      </c>
      <c r="F49" s="167" t="s">
        <v>66</v>
      </c>
      <c r="G49" s="136">
        <v>50</v>
      </c>
    </row>
    <row r="50" spans="1:7" ht="15">
      <c r="A50" s="156"/>
      <c r="B50" s="168">
        <v>37</v>
      </c>
      <c r="C50" s="108" t="s">
        <v>93</v>
      </c>
      <c r="D50" s="167" t="s">
        <v>94</v>
      </c>
      <c r="E50" s="108" t="s">
        <v>984</v>
      </c>
      <c r="F50" s="167" t="s">
        <v>66</v>
      </c>
      <c r="G50" s="136">
        <v>48</v>
      </c>
    </row>
    <row r="51" spans="1:7" ht="15">
      <c r="A51" s="156"/>
      <c r="B51" s="168">
        <v>38</v>
      </c>
      <c r="C51" s="108" t="s">
        <v>93</v>
      </c>
      <c r="D51" s="167" t="s">
        <v>94</v>
      </c>
      <c r="E51" s="108" t="s">
        <v>985</v>
      </c>
      <c r="F51" s="167" t="s">
        <v>66</v>
      </c>
      <c r="G51" s="136">
        <v>49</v>
      </c>
    </row>
    <row r="52" spans="1:7" ht="15">
      <c r="A52" s="156"/>
      <c r="B52" s="168">
        <v>39</v>
      </c>
      <c r="C52" s="108" t="s">
        <v>93</v>
      </c>
      <c r="D52" s="167" t="s">
        <v>94</v>
      </c>
      <c r="E52" s="108" t="s">
        <v>986</v>
      </c>
      <c r="F52" s="167" t="s">
        <v>66</v>
      </c>
      <c r="G52" s="136">
        <v>53</v>
      </c>
    </row>
    <row r="53" spans="1:7" ht="15">
      <c r="A53" s="156"/>
      <c r="B53" s="168">
        <v>40</v>
      </c>
      <c r="C53" s="108" t="s">
        <v>93</v>
      </c>
      <c r="D53" s="167" t="s">
        <v>94</v>
      </c>
      <c r="E53" s="108" t="s">
        <v>987</v>
      </c>
      <c r="F53" s="167" t="s">
        <v>66</v>
      </c>
      <c r="G53" s="136">
        <v>55</v>
      </c>
    </row>
    <row r="54" spans="1:7" ht="19.5" customHeight="1">
      <c r="A54" s="162" t="s">
        <v>1971</v>
      </c>
      <c r="B54" s="168"/>
      <c r="C54" s="107" t="s">
        <v>109</v>
      </c>
      <c r="D54" s="107"/>
      <c r="E54" s="107"/>
      <c r="F54" s="164"/>
      <c r="G54" s="136"/>
    </row>
    <row r="55" spans="1:7" ht="15">
      <c r="A55" s="156"/>
      <c r="B55" s="168">
        <v>41</v>
      </c>
      <c r="C55" s="108" t="s">
        <v>2156</v>
      </c>
      <c r="D55" s="167" t="s">
        <v>94</v>
      </c>
      <c r="E55" s="108" t="s">
        <v>110</v>
      </c>
      <c r="F55" s="167" t="s">
        <v>66</v>
      </c>
      <c r="G55" s="136">
        <v>25.500000000000004</v>
      </c>
    </row>
    <row r="56" spans="1:7" ht="18" customHeight="1">
      <c r="A56" s="162" t="s">
        <v>1972</v>
      </c>
      <c r="B56" s="168"/>
      <c r="C56" s="107" t="s">
        <v>988</v>
      </c>
      <c r="D56" s="107"/>
      <c r="E56" s="107"/>
      <c r="F56" s="164"/>
      <c r="G56" s="136"/>
    </row>
    <row r="57" spans="1:7" ht="30">
      <c r="A57" s="156"/>
      <c r="B57" s="168">
        <v>42</v>
      </c>
      <c r="C57" s="108" t="s">
        <v>111</v>
      </c>
      <c r="D57" s="167" t="s">
        <v>87</v>
      </c>
      <c r="E57" s="108" t="s">
        <v>112</v>
      </c>
      <c r="F57" s="167" t="s">
        <v>1315</v>
      </c>
      <c r="G57" s="136">
        <v>38.332999999999998</v>
      </c>
    </row>
    <row r="58" spans="1:7" ht="30">
      <c r="A58" s="156"/>
      <c r="B58" s="168">
        <v>43</v>
      </c>
      <c r="C58" s="108" t="s">
        <v>111</v>
      </c>
      <c r="D58" s="167" t="s">
        <v>87</v>
      </c>
      <c r="E58" s="108" t="s">
        <v>113</v>
      </c>
      <c r="F58" s="167" t="s">
        <v>1315</v>
      </c>
      <c r="G58" s="136">
        <v>45</v>
      </c>
    </row>
    <row r="59" spans="1:7" ht="30">
      <c r="A59" s="156"/>
      <c r="B59" s="168">
        <v>44</v>
      </c>
      <c r="C59" s="108" t="s">
        <v>111</v>
      </c>
      <c r="D59" s="167" t="s">
        <v>87</v>
      </c>
      <c r="E59" s="108" t="s">
        <v>114</v>
      </c>
      <c r="F59" s="167" t="s">
        <v>1316</v>
      </c>
      <c r="G59" s="136">
        <v>43.332999999999998</v>
      </c>
    </row>
    <row r="60" spans="1:7" ht="30">
      <c r="A60" s="156"/>
      <c r="B60" s="168">
        <v>45</v>
      </c>
      <c r="C60" s="108" t="s">
        <v>111</v>
      </c>
      <c r="D60" s="167" t="s">
        <v>87</v>
      </c>
      <c r="E60" s="108" t="s">
        <v>115</v>
      </c>
      <c r="F60" s="167" t="s">
        <v>1316</v>
      </c>
      <c r="G60" s="136">
        <v>47.5</v>
      </c>
    </row>
    <row r="61" spans="1:7" ht="15">
      <c r="A61" s="162" t="s">
        <v>1973</v>
      </c>
      <c r="B61" s="168"/>
      <c r="C61" s="107" t="s">
        <v>116</v>
      </c>
      <c r="D61" s="107"/>
      <c r="E61" s="107"/>
      <c r="F61" s="164"/>
      <c r="G61" s="136"/>
    </row>
    <row r="62" spans="1:7" ht="15">
      <c r="A62" s="156"/>
      <c r="B62" s="168">
        <v>46</v>
      </c>
      <c r="C62" s="110" t="s">
        <v>116</v>
      </c>
      <c r="D62" s="167" t="s">
        <v>87</v>
      </c>
      <c r="E62" s="110"/>
      <c r="F62" s="167" t="s">
        <v>66</v>
      </c>
      <c r="G62" s="136">
        <v>20.708300000000001</v>
      </c>
    </row>
    <row r="63" spans="1:7" ht="15">
      <c r="A63" s="162" t="s">
        <v>1974</v>
      </c>
      <c r="B63" s="168"/>
      <c r="C63" s="107" t="s">
        <v>117</v>
      </c>
      <c r="D63" s="107"/>
      <c r="E63" s="107"/>
      <c r="F63" s="164"/>
      <c r="G63" s="136"/>
    </row>
    <row r="64" spans="1:7" ht="15">
      <c r="A64" s="156"/>
      <c r="B64" s="168">
        <v>47</v>
      </c>
      <c r="C64" s="107" t="s">
        <v>117</v>
      </c>
      <c r="D64" s="167" t="s">
        <v>94</v>
      </c>
      <c r="E64" s="107" t="s">
        <v>1583</v>
      </c>
      <c r="F64" s="167" t="s">
        <v>66</v>
      </c>
      <c r="G64" s="136">
        <v>12.458299999999999</v>
      </c>
    </row>
    <row r="65" spans="1:7" ht="15.6">
      <c r="A65" s="172"/>
      <c r="B65" s="168">
        <v>48</v>
      </c>
      <c r="C65" s="107" t="s">
        <v>117</v>
      </c>
      <c r="D65" s="167" t="s">
        <v>94</v>
      </c>
      <c r="E65" s="107" t="s">
        <v>1584</v>
      </c>
      <c r="F65" s="167" t="s">
        <v>66</v>
      </c>
      <c r="G65" s="136">
        <v>19.166699999999999</v>
      </c>
    </row>
    <row r="66" spans="1:7" ht="15">
      <c r="A66" s="162" t="s">
        <v>1975</v>
      </c>
      <c r="B66" s="168"/>
      <c r="C66" s="107" t="s">
        <v>118</v>
      </c>
      <c r="D66" s="107"/>
      <c r="E66" s="107"/>
      <c r="F66" s="164"/>
      <c r="G66" s="136"/>
    </row>
    <row r="67" spans="1:7" ht="15">
      <c r="A67" s="156"/>
      <c r="B67" s="173">
        <v>49</v>
      </c>
      <c r="C67" s="108" t="s">
        <v>120</v>
      </c>
      <c r="D67" s="167" t="s">
        <v>119</v>
      </c>
      <c r="E67" s="108" t="s">
        <v>989</v>
      </c>
      <c r="F67" s="167" t="s">
        <v>66</v>
      </c>
      <c r="G67" s="136">
        <v>0.120833</v>
      </c>
    </row>
    <row r="68" spans="1:7" ht="15">
      <c r="A68" s="156"/>
      <c r="B68" s="173">
        <v>50</v>
      </c>
      <c r="C68" s="108" t="s">
        <v>120</v>
      </c>
      <c r="D68" s="167" t="s">
        <v>119</v>
      </c>
      <c r="E68" s="108" t="s">
        <v>990</v>
      </c>
      <c r="F68" s="167" t="s">
        <v>66</v>
      </c>
      <c r="G68" s="136">
        <v>0.13750000000000001</v>
      </c>
    </row>
    <row r="69" spans="1:7" ht="15">
      <c r="A69" s="156"/>
      <c r="B69" s="173">
        <v>51</v>
      </c>
      <c r="C69" s="108" t="s">
        <v>120</v>
      </c>
      <c r="D69" s="167" t="s">
        <v>119</v>
      </c>
      <c r="E69" s="108" t="s">
        <v>991</v>
      </c>
      <c r="F69" s="167" t="s">
        <v>66</v>
      </c>
      <c r="G69" s="136">
        <v>0.13750000000000001</v>
      </c>
    </row>
    <row r="70" spans="1:7" ht="15">
      <c r="A70" s="156"/>
      <c r="B70" s="173">
        <v>52</v>
      </c>
      <c r="C70" s="108" t="s">
        <v>120</v>
      </c>
      <c r="D70" s="167" t="s">
        <v>119</v>
      </c>
      <c r="E70" s="108" t="s">
        <v>992</v>
      </c>
      <c r="F70" s="167" t="s">
        <v>66</v>
      </c>
      <c r="G70" s="136">
        <v>0.114167</v>
      </c>
    </row>
    <row r="71" spans="1:7" ht="15">
      <c r="A71" s="156"/>
      <c r="B71" s="173">
        <v>53</v>
      </c>
      <c r="C71" s="108" t="s">
        <v>120</v>
      </c>
      <c r="D71" s="167" t="s">
        <v>119</v>
      </c>
      <c r="E71" s="108" t="s">
        <v>993</v>
      </c>
      <c r="F71" s="167" t="s">
        <v>66</v>
      </c>
      <c r="G71" s="136">
        <v>0.16250000000000001</v>
      </c>
    </row>
    <row r="72" spans="1:7" ht="15">
      <c r="A72" s="156"/>
      <c r="B72" s="173">
        <v>54</v>
      </c>
      <c r="C72" s="108" t="s">
        <v>120</v>
      </c>
      <c r="D72" s="167" t="s">
        <v>119</v>
      </c>
      <c r="E72" s="108" t="s">
        <v>994</v>
      </c>
      <c r="F72" s="167" t="s">
        <v>66</v>
      </c>
      <c r="G72" s="136">
        <v>0.19389000000000001</v>
      </c>
    </row>
    <row r="73" spans="1:7" ht="15">
      <c r="A73" s="156"/>
      <c r="B73" s="173">
        <v>55</v>
      </c>
      <c r="C73" s="108" t="s">
        <v>120</v>
      </c>
      <c r="D73" s="167" t="s">
        <v>119</v>
      </c>
      <c r="E73" s="108" t="s">
        <v>995</v>
      </c>
      <c r="F73" s="167" t="s">
        <v>66</v>
      </c>
      <c r="G73" s="136">
        <v>0.23300000000000001</v>
      </c>
    </row>
    <row r="74" spans="1:7" ht="15">
      <c r="A74" s="156"/>
      <c r="B74" s="173">
        <v>56</v>
      </c>
      <c r="C74" s="108" t="s">
        <v>120</v>
      </c>
      <c r="D74" s="167" t="s">
        <v>119</v>
      </c>
      <c r="E74" s="108" t="s">
        <v>996</v>
      </c>
      <c r="F74" s="167" t="s">
        <v>66</v>
      </c>
      <c r="G74" s="136">
        <v>0.14000000000000001</v>
      </c>
    </row>
    <row r="75" spans="1:7" ht="15">
      <c r="A75" s="156"/>
      <c r="B75" s="173">
        <v>57</v>
      </c>
      <c r="C75" s="108" t="s">
        <v>120</v>
      </c>
      <c r="D75" s="167" t="s">
        <v>119</v>
      </c>
      <c r="E75" s="108" t="s">
        <v>997</v>
      </c>
      <c r="F75" s="167" t="s">
        <v>66</v>
      </c>
      <c r="G75" s="136">
        <v>0.16</v>
      </c>
    </row>
    <row r="76" spans="1:7" ht="15">
      <c r="A76" s="156"/>
      <c r="B76" s="173">
        <v>58</v>
      </c>
      <c r="C76" s="108" t="s">
        <v>120</v>
      </c>
      <c r="D76" s="167" t="s">
        <v>119</v>
      </c>
      <c r="E76" s="108" t="s">
        <v>2287</v>
      </c>
      <c r="F76" s="167" t="s">
        <v>66</v>
      </c>
      <c r="G76" s="136">
        <v>0.433</v>
      </c>
    </row>
    <row r="77" spans="1:7" ht="15">
      <c r="A77" s="156"/>
      <c r="B77" s="173">
        <v>59</v>
      </c>
      <c r="C77" s="108" t="s">
        <v>120</v>
      </c>
      <c r="D77" s="167" t="s">
        <v>119</v>
      </c>
      <c r="E77" s="108" t="s">
        <v>2288</v>
      </c>
      <c r="F77" s="167" t="s">
        <v>66</v>
      </c>
      <c r="G77" s="136">
        <v>0.54166999999999998</v>
      </c>
    </row>
    <row r="78" spans="1:7" ht="15">
      <c r="A78" s="156"/>
      <c r="B78" s="173">
        <v>60</v>
      </c>
      <c r="C78" s="108" t="s">
        <v>121</v>
      </c>
      <c r="D78" s="167" t="s">
        <v>119</v>
      </c>
      <c r="E78" s="108" t="s">
        <v>998</v>
      </c>
      <c r="F78" s="167" t="s">
        <v>66</v>
      </c>
      <c r="G78" s="136">
        <v>0.42</v>
      </c>
    </row>
    <row r="79" spans="1:7" ht="15">
      <c r="A79" s="156"/>
      <c r="B79" s="173">
        <v>61</v>
      </c>
      <c r="C79" s="108" t="s">
        <v>121</v>
      </c>
      <c r="D79" s="167" t="s">
        <v>119</v>
      </c>
      <c r="E79" s="108" t="s">
        <v>999</v>
      </c>
      <c r="F79" s="167" t="s">
        <v>66</v>
      </c>
      <c r="G79" s="136">
        <v>0.41666700000000001</v>
      </c>
    </row>
    <row r="80" spans="1:7" ht="15">
      <c r="A80" s="162" t="s">
        <v>1976</v>
      </c>
      <c r="B80" s="168"/>
      <c r="C80" s="107" t="s">
        <v>122</v>
      </c>
      <c r="D80" s="107"/>
      <c r="E80" s="107"/>
      <c r="F80" s="164"/>
      <c r="G80" s="136"/>
    </row>
    <row r="81" spans="1:7" ht="15">
      <c r="A81" s="156"/>
      <c r="B81" s="173">
        <v>62</v>
      </c>
      <c r="C81" s="108" t="s">
        <v>123</v>
      </c>
      <c r="D81" s="167" t="s">
        <v>124</v>
      </c>
      <c r="E81" s="108" t="s">
        <v>125</v>
      </c>
      <c r="F81" s="167" t="s">
        <v>66</v>
      </c>
      <c r="G81" s="136">
        <v>2</v>
      </c>
    </row>
    <row r="82" spans="1:7" ht="15">
      <c r="A82" s="156"/>
      <c r="B82" s="173">
        <v>63</v>
      </c>
      <c r="C82" s="108" t="s">
        <v>123</v>
      </c>
      <c r="D82" s="167" t="s">
        <v>124</v>
      </c>
      <c r="E82" s="108" t="s">
        <v>126</v>
      </c>
      <c r="F82" s="167" t="s">
        <v>66</v>
      </c>
      <c r="G82" s="136">
        <v>3.5832999999999999</v>
      </c>
    </row>
    <row r="83" spans="1:7" ht="16.5" customHeight="1">
      <c r="A83" s="162" t="s">
        <v>1977</v>
      </c>
      <c r="B83" s="168"/>
      <c r="C83" s="107" t="s">
        <v>127</v>
      </c>
      <c r="D83" s="107"/>
      <c r="E83" s="107"/>
      <c r="F83" s="164"/>
      <c r="G83" s="171"/>
    </row>
    <row r="84" spans="1:7" ht="45">
      <c r="A84" s="156"/>
      <c r="B84" s="168">
        <v>64</v>
      </c>
      <c r="C84" s="108" t="s">
        <v>128</v>
      </c>
      <c r="D84" s="167" t="s">
        <v>119</v>
      </c>
      <c r="E84" s="108" t="s">
        <v>1606</v>
      </c>
      <c r="F84" s="167" t="s">
        <v>66</v>
      </c>
      <c r="G84" s="136">
        <v>140</v>
      </c>
    </row>
    <row r="85" spans="1:7" ht="17.25" customHeight="1">
      <c r="A85" s="162" t="s">
        <v>1978</v>
      </c>
      <c r="B85" s="168"/>
      <c r="C85" s="107" t="s">
        <v>129</v>
      </c>
      <c r="D85" s="107"/>
      <c r="E85" s="107"/>
      <c r="F85" s="164"/>
      <c r="G85" s="171"/>
    </row>
    <row r="86" spans="1:7" ht="15">
      <c r="A86" s="156"/>
      <c r="B86" s="168">
        <v>65</v>
      </c>
      <c r="C86" s="108" t="s">
        <v>130</v>
      </c>
      <c r="D86" s="167" t="s">
        <v>119</v>
      </c>
      <c r="E86" s="108" t="s">
        <v>131</v>
      </c>
      <c r="F86" s="167" t="s">
        <v>66</v>
      </c>
      <c r="G86" s="136">
        <v>2.5</v>
      </c>
    </row>
    <row r="87" spans="1:7" ht="15.6">
      <c r="A87" s="172"/>
      <c r="B87" s="168">
        <f>+B86+1</f>
        <v>66</v>
      </c>
      <c r="C87" s="108" t="s">
        <v>130</v>
      </c>
      <c r="D87" s="167" t="s">
        <v>124</v>
      </c>
      <c r="E87" s="108" t="s">
        <v>1757</v>
      </c>
      <c r="F87" s="167" t="s">
        <v>66</v>
      </c>
      <c r="G87" s="136">
        <v>1.833</v>
      </c>
    </row>
    <row r="88" spans="1:7" ht="15.6">
      <c r="A88" s="172"/>
      <c r="B88" s="168">
        <f>+B87+1</f>
        <v>67</v>
      </c>
      <c r="C88" s="108" t="s">
        <v>130</v>
      </c>
      <c r="D88" s="167" t="s">
        <v>119</v>
      </c>
      <c r="E88" s="108" t="s">
        <v>125</v>
      </c>
      <c r="F88" s="167" t="s">
        <v>66</v>
      </c>
      <c r="G88" s="136">
        <v>1.25</v>
      </c>
    </row>
    <row r="89" spans="1:7" ht="15.6">
      <c r="A89" s="174"/>
      <c r="B89" s="168">
        <f>+B88+1</f>
        <v>68</v>
      </c>
      <c r="C89" s="108" t="s">
        <v>130</v>
      </c>
      <c r="D89" s="167" t="s">
        <v>119</v>
      </c>
      <c r="E89" s="108" t="s">
        <v>132</v>
      </c>
      <c r="F89" s="167" t="s">
        <v>66</v>
      </c>
      <c r="G89" s="136">
        <v>5.5</v>
      </c>
    </row>
    <row r="90" spans="1:7" ht="22.5" customHeight="1">
      <c r="A90" s="162" t="s">
        <v>1979</v>
      </c>
      <c r="B90" s="168"/>
      <c r="C90" s="107" t="s">
        <v>133</v>
      </c>
      <c r="D90" s="111"/>
      <c r="E90" s="107"/>
      <c r="F90" s="164"/>
      <c r="G90" s="171"/>
    </row>
    <row r="91" spans="1:7" ht="19.5" customHeight="1">
      <c r="A91" s="156"/>
      <c r="B91" s="168">
        <v>69</v>
      </c>
      <c r="C91" s="108" t="s">
        <v>134</v>
      </c>
      <c r="D91" s="167" t="s">
        <v>135</v>
      </c>
      <c r="E91" s="108" t="s">
        <v>1000</v>
      </c>
      <c r="F91" s="167" t="s">
        <v>66</v>
      </c>
      <c r="G91" s="136">
        <v>4.1666699999999999</v>
      </c>
    </row>
    <row r="92" spans="1:7" ht="18.75" customHeight="1">
      <c r="A92" s="156"/>
      <c r="B92" s="168">
        <v>70</v>
      </c>
      <c r="C92" s="108" t="s">
        <v>134</v>
      </c>
      <c r="D92" s="167" t="s">
        <v>135</v>
      </c>
      <c r="E92" s="108" t="s">
        <v>1001</v>
      </c>
      <c r="F92" s="167" t="s">
        <v>66</v>
      </c>
      <c r="G92" s="136">
        <v>4.5830000000000002</v>
      </c>
    </row>
    <row r="93" spans="1:7" ht="19.5" customHeight="1">
      <c r="A93" s="162" t="s">
        <v>1980</v>
      </c>
      <c r="B93" s="168"/>
      <c r="C93" s="107" t="s">
        <v>136</v>
      </c>
      <c r="D93" s="107"/>
      <c r="E93" s="107"/>
      <c r="F93" s="164"/>
      <c r="G93" s="136"/>
    </row>
    <row r="94" spans="1:7" ht="60">
      <c r="A94" s="175"/>
      <c r="B94" s="157">
        <v>71</v>
      </c>
      <c r="C94" s="108" t="s">
        <v>137</v>
      </c>
      <c r="D94" s="109" t="s">
        <v>138</v>
      </c>
      <c r="E94" s="176" t="s">
        <v>1863</v>
      </c>
      <c r="F94" s="177" t="s">
        <v>1393</v>
      </c>
      <c r="G94" s="136">
        <v>0.33300000000000002</v>
      </c>
    </row>
    <row r="95" spans="1:7" ht="75">
      <c r="A95" s="175"/>
      <c r="B95" s="157">
        <f t="shared" ref="B95:B143" si="0">B94+1</f>
        <v>72</v>
      </c>
      <c r="C95" s="108" t="s">
        <v>137</v>
      </c>
      <c r="D95" s="109" t="s">
        <v>138</v>
      </c>
      <c r="E95" s="166" t="s">
        <v>1002</v>
      </c>
      <c r="F95" s="177" t="s">
        <v>1393</v>
      </c>
      <c r="G95" s="136">
        <v>0.40833000000000003</v>
      </c>
    </row>
    <row r="96" spans="1:7" ht="75">
      <c r="A96" s="175"/>
      <c r="B96" s="157">
        <f t="shared" si="0"/>
        <v>73</v>
      </c>
      <c r="C96" s="108" t="s">
        <v>137</v>
      </c>
      <c r="D96" s="109" t="s">
        <v>138</v>
      </c>
      <c r="E96" s="166" t="s">
        <v>1003</v>
      </c>
      <c r="F96" s="177" t="s">
        <v>1393</v>
      </c>
      <c r="G96" s="136">
        <v>0.39167000000000002</v>
      </c>
    </row>
    <row r="97" spans="1:7" ht="75">
      <c r="A97" s="175"/>
      <c r="B97" s="157">
        <f t="shared" si="0"/>
        <v>74</v>
      </c>
      <c r="C97" s="108" t="s">
        <v>137</v>
      </c>
      <c r="D97" s="109" t="s">
        <v>138</v>
      </c>
      <c r="E97" s="166" t="s">
        <v>1004</v>
      </c>
      <c r="F97" s="177" t="s">
        <v>1393</v>
      </c>
      <c r="G97" s="136">
        <v>0.433</v>
      </c>
    </row>
    <row r="98" spans="1:7" ht="60">
      <c r="A98" s="175"/>
      <c r="B98" s="157">
        <f t="shared" si="0"/>
        <v>75</v>
      </c>
      <c r="C98" s="108" t="s">
        <v>139</v>
      </c>
      <c r="D98" s="167" t="s">
        <v>140</v>
      </c>
      <c r="E98" s="166" t="s">
        <v>1317</v>
      </c>
      <c r="F98" s="178" t="s">
        <v>1006</v>
      </c>
      <c r="G98" s="136">
        <v>3.5416669999999999</v>
      </c>
    </row>
    <row r="99" spans="1:7" ht="75">
      <c r="A99" s="175"/>
      <c r="B99" s="157">
        <f t="shared" si="0"/>
        <v>76</v>
      </c>
      <c r="C99" s="108" t="s">
        <v>1741</v>
      </c>
      <c r="D99" s="167" t="s">
        <v>138</v>
      </c>
      <c r="E99" s="166" t="s">
        <v>1742</v>
      </c>
      <c r="F99" s="167" t="s">
        <v>1007</v>
      </c>
      <c r="G99" s="136">
        <v>1.25</v>
      </c>
    </row>
    <row r="100" spans="1:7" ht="60">
      <c r="A100" s="175"/>
      <c r="B100" s="157">
        <f t="shared" si="0"/>
        <v>77</v>
      </c>
      <c r="C100" s="108" t="s">
        <v>1741</v>
      </c>
      <c r="D100" s="167" t="s">
        <v>138</v>
      </c>
      <c r="E100" s="166" t="s">
        <v>1743</v>
      </c>
      <c r="F100" s="167" t="s">
        <v>1007</v>
      </c>
      <c r="G100" s="136">
        <v>0.91666999999999998</v>
      </c>
    </row>
    <row r="101" spans="1:7" ht="45">
      <c r="A101" s="175"/>
      <c r="B101" s="157">
        <f t="shared" si="0"/>
        <v>78</v>
      </c>
      <c r="C101" s="108" t="s">
        <v>1741</v>
      </c>
      <c r="D101" s="167" t="s">
        <v>140</v>
      </c>
      <c r="E101" s="166" t="s">
        <v>1744</v>
      </c>
      <c r="F101" s="167" t="s">
        <v>1007</v>
      </c>
      <c r="G101" s="136">
        <v>2.6669999999999998</v>
      </c>
    </row>
    <row r="102" spans="1:7" ht="60">
      <c r="A102" s="175"/>
      <c r="B102" s="157">
        <f t="shared" si="0"/>
        <v>79</v>
      </c>
      <c r="C102" s="108" t="s">
        <v>1741</v>
      </c>
      <c r="D102" s="167" t="s">
        <v>140</v>
      </c>
      <c r="E102" s="166" t="s">
        <v>1745</v>
      </c>
      <c r="F102" s="167" t="s">
        <v>1007</v>
      </c>
      <c r="G102" s="136">
        <v>1</v>
      </c>
    </row>
    <row r="103" spans="1:7" ht="75">
      <c r="A103" s="175"/>
      <c r="B103" s="157">
        <f t="shared" si="0"/>
        <v>80</v>
      </c>
      <c r="C103" s="108" t="s">
        <v>137</v>
      </c>
      <c r="D103" s="167" t="s">
        <v>138</v>
      </c>
      <c r="E103" s="166" t="s">
        <v>1527</v>
      </c>
      <c r="F103" s="167" t="s">
        <v>1318</v>
      </c>
      <c r="G103" s="136">
        <v>6</v>
      </c>
    </row>
    <row r="104" spans="1:7" ht="45">
      <c r="A104" s="175"/>
      <c r="B104" s="157">
        <f t="shared" si="0"/>
        <v>81</v>
      </c>
      <c r="C104" s="108" t="s">
        <v>137</v>
      </c>
      <c r="D104" s="167" t="s">
        <v>138</v>
      </c>
      <c r="E104" s="166" t="s">
        <v>1528</v>
      </c>
      <c r="F104" s="167" t="s">
        <v>1318</v>
      </c>
      <c r="G104" s="136">
        <v>6</v>
      </c>
    </row>
    <row r="105" spans="1:7" ht="30">
      <c r="A105" s="175"/>
      <c r="B105" s="157">
        <f t="shared" si="0"/>
        <v>82</v>
      </c>
      <c r="C105" s="108" t="s">
        <v>137</v>
      </c>
      <c r="D105" s="167" t="s">
        <v>138</v>
      </c>
      <c r="E105" s="166" t="s">
        <v>1446</v>
      </c>
      <c r="F105" s="167" t="s">
        <v>1318</v>
      </c>
      <c r="G105" s="136">
        <v>6</v>
      </c>
    </row>
    <row r="106" spans="1:7" ht="60">
      <c r="A106" s="175"/>
      <c r="B106" s="157">
        <f t="shared" si="0"/>
        <v>83</v>
      </c>
      <c r="C106" s="108" t="s">
        <v>137</v>
      </c>
      <c r="D106" s="167" t="s">
        <v>138</v>
      </c>
      <c r="E106" s="166" t="s">
        <v>1416</v>
      </c>
      <c r="F106" s="167" t="s">
        <v>1318</v>
      </c>
      <c r="G106" s="136">
        <v>6</v>
      </c>
    </row>
    <row r="107" spans="1:7" ht="120">
      <c r="A107" s="175"/>
      <c r="B107" s="157">
        <f t="shared" si="0"/>
        <v>84</v>
      </c>
      <c r="C107" s="108" t="s">
        <v>137</v>
      </c>
      <c r="D107" s="167" t="s">
        <v>138</v>
      </c>
      <c r="E107" s="166" t="s">
        <v>965</v>
      </c>
      <c r="F107" s="167" t="s">
        <v>1394</v>
      </c>
      <c r="G107" s="136">
        <v>0.41</v>
      </c>
    </row>
    <row r="108" spans="1:7" ht="60">
      <c r="A108" s="175"/>
      <c r="B108" s="157">
        <f t="shared" si="0"/>
        <v>85</v>
      </c>
      <c r="C108" s="108" t="s">
        <v>137</v>
      </c>
      <c r="D108" s="167" t="s">
        <v>138</v>
      </c>
      <c r="E108" s="166" t="s">
        <v>2330</v>
      </c>
      <c r="F108" s="179" t="s">
        <v>2331</v>
      </c>
      <c r="G108" s="136">
        <v>1.6</v>
      </c>
    </row>
    <row r="109" spans="1:7" ht="150">
      <c r="A109" s="175"/>
      <c r="B109" s="157">
        <f t="shared" si="0"/>
        <v>86</v>
      </c>
      <c r="C109" s="108" t="s">
        <v>137</v>
      </c>
      <c r="D109" s="167" t="s">
        <v>138</v>
      </c>
      <c r="E109" s="180" t="s">
        <v>2332</v>
      </c>
      <c r="F109" s="179" t="s">
        <v>66</v>
      </c>
      <c r="G109" s="136">
        <v>0.52</v>
      </c>
    </row>
    <row r="110" spans="1:7" ht="60">
      <c r="A110" s="175"/>
      <c r="B110" s="157">
        <f t="shared" si="0"/>
        <v>87</v>
      </c>
      <c r="C110" s="108" t="s">
        <v>137</v>
      </c>
      <c r="D110" s="167" t="s">
        <v>138</v>
      </c>
      <c r="E110" s="181" t="s">
        <v>2333</v>
      </c>
      <c r="F110" s="182" t="s">
        <v>2334</v>
      </c>
      <c r="G110" s="136">
        <v>0.21</v>
      </c>
    </row>
    <row r="111" spans="1:7" ht="135">
      <c r="A111" s="175"/>
      <c r="B111" s="157">
        <f t="shared" si="0"/>
        <v>88</v>
      </c>
      <c r="C111" s="108" t="s">
        <v>137</v>
      </c>
      <c r="D111" s="167" t="s">
        <v>138</v>
      </c>
      <c r="E111" s="181" t="s">
        <v>2335</v>
      </c>
      <c r="F111" s="182" t="s">
        <v>2336</v>
      </c>
      <c r="G111" s="136">
        <v>0.92700000000000005</v>
      </c>
    </row>
    <row r="112" spans="1:7" ht="135">
      <c r="A112" s="175"/>
      <c r="B112" s="157">
        <f t="shared" si="0"/>
        <v>89</v>
      </c>
      <c r="C112" s="108" t="s">
        <v>137</v>
      </c>
      <c r="D112" s="167" t="s">
        <v>138</v>
      </c>
      <c r="E112" s="180" t="s">
        <v>2337</v>
      </c>
      <c r="F112" s="182" t="s">
        <v>2336</v>
      </c>
      <c r="G112" s="136">
        <v>0.75</v>
      </c>
    </row>
    <row r="113" spans="1:7" ht="75">
      <c r="A113" s="175"/>
      <c r="B113" s="157">
        <f t="shared" si="0"/>
        <v>90</v>
      </c>
      <c r="C113" s="108" t="s">
        <v>137</v>
      </c>
      <c r="D113" s="167" t="s">
        <v>138</v>
      </c>
      <c r="E113" s="180" t="s">
        <v>2338</v>
      </c>
      <c r="F113" s="182" t="s">
        <v>2336</v>
      </c>
      <c r="G113" s="136">
        <v>1.75</v>
      </c>
    </row>
    <row r="114" spans="1:7" ht="75">
      <c r="A114" s="175"/>
      <c r="B114" s="157">
        <f t="shared" si="0"/>
        <v>91</v>
      </c>
      <c r="C114" s="108" t="s">
        <v>1847</v>
      </c>
      <c r="D114" s="109" t="s">
        <v>1848</v>
      </c>
      <c r="E114" s="180" t="s">
        <v>2339</v>
      </c>
      <c r="F114" s="183" t="s">
        <v>1899</v>
      </c>
      <c r="G114" s="136">
        <v>1.5416669999999999</v>
      </c>
    </row>
    <row r="115" spans="1:7" ht="60">
      <c r="A115" s="175"/>
      <c r="B115" s="157">
        <f t="shared" si="0"/>
        <v>92</v>
      </c>
      <c r="C115" s="108" t="s">
        <v>1746</v>
      </c>
      <c r="D115" s="167" t="s">
        <v>138</v>
      </c>
      <c r="E115" s="166" t="s">
        <v>2236</v>
      </c>
      <c r="F115" s="167" t="s">
        <v>1008</v>
      </c>
      <c r="G115" s="136">
        <v>0.375</v>
      </c>
    </row>
    <row r="116" spans="1:7" ht="45">
      <c r="A116" s="175"/>
      <c r="B116" s="157">
        <f t="shared" si="0"/>
        <v>93</v>
      </c>
      <c r="C116" s="108" t="s">
        <v>143</v>
      </c>
      <c r="D116" s="167" t="s">
        <v>138</v>
      </c>
      <c r="E116" s="166" t="s">
        <v>1800</v>
      </c>
      <c r="F116" s="167" t="s">
        <v>1008</v>
      </c>
      <c r="G116" s="136">
        <v>1.9916666999999999</v>
      </c>
    </row>
    <row r="117" spans="1:7" ht="60">
      <c r="A117" s="175"/>
      <c r="B117" s="157">
        <f t="shared" si="0"/>
        <v>94</v>
      </c>
      <c r="C117" s="108" t="s">
        <v>1747</v>
      </c>
      <c r="D117" s="167" t="s">
        <v>138</v>
      </c>
      <c r="E117" s="166" t="s">
        <v>1748</v>
      </c>
      <c r="F117" s="167" t="s">
        <v>1007</v>
      </c>
      <c r="G117" s="136">
        <v>14.167</v>
      </c>
    </row>
    <row r="118" spans="1:7" ht="30">
      <c r="A118" s="175"/>
      <c r="B118" s="157">
        <f t="shared" si="0"/>
        <v>95</v>
      </c>
      <c r="C118" s="108" t="s">
        <v>143</v>
      </c>
      <c r="D118" s="167" t="s">
        <v>138</v>
      </c>
      <c r="E118" s="166" t="s">
        <v>2237</v>
      </c>
      <c r="F118" s="167" t="s">
        <v>1007</v>
      </c>
      <c r="G118" s="136">
        <v>1.5</v>
      </c>
    </row>
    <row r="119" spans="1:7" ht="90">
      <c r="A119" s="175"/>
      <c r="B119" s="157">
        <f t="shared" si="0"/>
        <v>96</v>
      </c>
      <c r="C119" s="108" t="s">
        <v>142</v>
      </c>
      <c r="D119" s="109" t="s">
        <v>138</v>
      </c>
      <c r="E119" s="166" t="s">
        <v>2238</v>
      </c>
      <c r="F119" s="177" t="s">
        <v>1393</v>
      </c>
      <c r="G119" s="136">
        <v>0.41670000000000001</v>
      </c>
    </row>
    <row r="120" spans="1:7" ht="90">
      <c r="A120" s="175"/>
      <c r="B120" s="157">
        <f t="shared" si="0"/>
        <v>97</v>
      </c>
      <c r="C120" s="108" t="s">
        <v>142</v>
      </c>
      <c r="D120" s="109" t="s">
        <v>138</v>
      </c>
      <c r="E120" s="166" t="s">
        <v>1009</v>
      </c>
      <c r="F120" s="167" t="s">
        <v>1005</v>
      </c>
      <c r="G120" s="136">
        <v>0.375</v>
      </c>
    </row>
    <row r="121" spans="1:7" ht="90">
      <c r="A121" s="175"/>
      <c r="B121" s="157">
        <f t="shared" si="0"/>
        <v>98</v>
      </c>
      <c r="C121" s="108" t="s">
        <v>142</v>
      </c>
      <c r="D121" s="109" t="s">
        <v>138</v>
      </c>
      <c r="E121" s="166" t="s">
        <v>1010</v>
      </c>
      <c r="F121" s="167" t="s">
        <v>1005</v>
      </c>
      <c r="G121" s="136">
        <v>0.375</v>
      </c>
    </row>
    <row r="122" spans="1:7" ht="45">
      <c r="A122" s="175"/>
      <c r="B122" s="157">
        <f t="shared" si="0"/>
        <v>99</v>
      </c>
      <c r="C122" s="108" t="s">
        <v>142</v>
      </c>
      <c r="D122" s="109" t="s">
        <v>138</v>
      </c>
      <c r="E122" s="166" t="s">
        <v>1011</v>
      </c>
      <c r="F122" s="167" t="s">
        <v>1005</v>
      </c>
      <c r="G122" s="136">
        <v>6.25</v>
      </c>
    </row>
    <row r="123" spans="1:7" ht="45">
      <c r="A123" s="175"/>
      <c r="B123" s="157">
        <f t="shared" si="0"/>
        <v>100</v>
      </c>
      <c r="C123" s="108" t="s">
        <v>142</v>
      </c>
      <c r="D123" s="167" t="s">
        <v>138</v>
      </c>
      <c r="E123" s="166" t="s">
        <v>1319</v>
      </c>
      <c r="F123" s="178" t="s">
        <v>1006</v>
      </c>
      <c r="G123" s="136">
        <v>0.4</v>
      </c>
    </row>
    <row r="124" spans="1:7" ht="45">
      <c r="A124" s="175"/>
      <c r="B124" s="157">
        <f t="shared" si="0"/>
        <v>101</v>
      </c>
      <c r="C124" s="108" t="s">
        <v>142</v>
      </c>
      <c r="D124" s="167" t="s">
        <v>138</v>
      </c>
      <c r="E124" s="166" t="s">
        <v>2239</v>
      </c>
      <c r="F124" s="178" t="s">
        <v>1006</v>
      </c>
      <c r="G124" s="136">
        <v>0.55300000000000005</v>
      </c>
    </row>
    <row r="125" spans="1:7" ht="135">
      <c r="A125" s="175"/>
      <c r="B125" s="157">
        <f t="shared" si="0"/>
        <v>102</v>
      </c>
      <c r="C125" s="108" t="s">
        <v>1691</v>
      </c>
      <c r="D125" s="167" t="s">
        <v>138</v>
      </c>
      <c r="E125" s="180" t="s">
        <v>2340</v>
      </c>
      <c r="F125" s="179" t="s">
        <v>2336</v>
      </c>
      <c r="G125" s="136">
        <v>0.4</v>
      </c>
    </row>
    <row r="126" spans="1:7" ht="120">
      <c r="A126" s="175"/>
      <c r="B126" s="157">
        <f t="shared" si="0"/>
        <v>103</v>
      </c>
      <c r="C126" s="108" t="s">
        <v>142</v>
      </c>
      <c r="D126" s="167" t="s">
        <v>138</v>
      </c>
      <c r="E126" s="180" t="s">
        <v>2341</v>
      </c>
      <c r="F126" s="179" t="s">
        <v>2336</v>
      </c>
      <c r="G126" s="136">
        <v>4</v>
      </c>
    </row>
    <row r="127" spans="1:7" ht="60">
      <c r="A127" s="175"/>
      <c r="B127" s="157">
        <f t="shared" si="0"/>
        <v>104</v>
      </c>
      <c r="C127" s="108" t="s">
        <v>142</v>
      </c>
      <c r="D127" s="167" t="s">
        <v>138</v>
      </c>
      <c r="E127" s="181" t="s">
        <v>2342</v>
      </c>
      <c r="F127" s="182" t="s">
        <v>2343</v>
      </c>
      <c r="G127" s="136">
        <v>2.8</v>
      </c>
    </row>
    <row r="128" spans="1:7" ht="75">
      <c r="A128" s="175"/>
      <c r="B128" s="157">
        <f t="shared" si="0"/>
        <v>105</v>
      </c>
      <c r="C128" s="108" t="s">
        <v>141</v>
      </c>
      <c r="D128" s="167" t="s">
        <v>140</v>
      </c>
      <c r="E128" s="166" t="s">
        <v>2240</v>
      </c>
      <c r="F128" s="167" t="s">
        <v>1394</v>
      </c>
      <c r="G128" s="136" t="s">
        <v>1902</v>
      </c>
    </row>
    <row r="129" spans="1:7" ht="75">
      <c r="A129" s="175"/>
      <c r="B129" s="157">
        <f>B128+1</f>
        <v>106</v>
      </c>
      <c r="C129" s="108" t="s">
        <v>141</v>
      </c>
      <c r="D129" s="167" t="s">
        <v>138</v>
      </c>
      <c r="E129" s="166" t="s">
        <v>966</v>
      </c>
      <c r="F129" s="167" t="s">
        <v>1394</v>
      </c>
      <c r="G129" s="136" t="s">
        <v>1902</v>
      </c>
    </row>
    <row r="130" spans="1:7" ht="45">
      <c r="A130" s="175"/>
      <c r="B130" s="157">
        <f>B129+1</f>
        <v>107</v>
      </c>
      <c r="C130" s="108" t="s">
        <v>143</v>
      </c>
      <c r="D130" s="167" t="s">
        <v>138</v>
      </c>
      <c r="E130" s="166" t="s">
        <v>2241</v>
      </c>
      <c r="F130" s="167" t="s">
        <v>1007</v>
      </c>
      <c r="G130" s="136">
        <v>0.54166999999999998</v>
      </c>
    </row>
    <row r="131" spans="1:7" ht="60">
      <c r="A131" s="175"/>
      <c r="B131" s="157">
        <f t="shared" si="0"/>
        <v>108</v>
      </c>
      <c r="C131" s="108" t="s">
        <v>143</v>
      </c>
      <c r="D131" s="109" t="s">
        <v>138</v>
      </c>
      <c r="E131" s="166" t="s">
        <v>2242</v>
      </c>
      <c r="F131" s="178" t="s">
        <v>1012</v>
      </c>
      <c r="G131" s="136">
        <v>0.5</v>
      </c>
    </row>
    <row r="132" spans="1:7" ht="60">
      <c r="A132" s="175"/>
      <c r="B132" s="157">
        <f t="shared" si="0"/>
        <v>109</v>
      </c>
      <c r="C132" s="108" t="s">
        <v>143</v>
      </c>
      <c r="D132" s="109" t="s">
        <v>138</v>
      </c>
      <c r="E132" s="166" t="s">
        <v>2243</v>
      </c>
      <c r="F132" s="178" t="s">
        <v>1006</v>
      </c>
      <c r="G132" s="136">
        <v>1.22167</v>
      </c>
    </row>
    <row r="133" spans="1:7" ht="83.25" customHeight="1">
      <c r="A133" s="175"/>
      <c r="B133" s="157">
        <f t="shared" si="0"/>
        <v>110</v>
      </c>
      <c r="C133" s="108" t="s">
        <v>143</v>
      </c>
      <c r="D133" s="109" t="s">
        <v>138</v>
      </c>
      <c r="E133" s="176" t="s">
        <v>1864</v>
      </c>
      <c r="F133" s="167" t="s">
        <v>1005</v>
      </c>
      <c r="G133" s="136">
        <v>0.625</v>
      </c>
    </row>
    <row r="134" spans="1:7" ht="75">
      <c r="A134" s="175"/>
      <c r="B134" s="157">
        <f t="shared" si="0"/>
        <v>111</v>
      </c>
      <c r="C134" s="108" t="s">
        <v>143</v>
      </c>
      <c r="D134" s="167" t="s">
        <v>138</v>
      </c>
      <c r="E134" s="166" t="s">
        <v>1601</v>
      </c>
      <c r="F134" s="167" t="s">
        <v>1005</v>
      </c>
      <c r="G134" s="136">
        <v>10.833</v>
      </c>
    </row>
    <row r="135" spans="1:7" ht="75.75" customHeight="1">
      <c r="A135" s="175"/>
      <c r="B135" s="157">
        <f t="shared" si="0"/>
        <v>112</v>
      </c>
      <c r="C135" s="108" t="s">
        <v>143</v>
      </c>
      <c r="D135" s="167" t="s">
        <v>140</v>
      </c>
      <c r="E135" s="166" t="s">
        <v>1858</v>
      </c>
      <c r="F135" s="167" t="s">
        <v>1005</v>
      </c>
      <c r="G135" s="136">
        <v>1.2083299999999999</v>
      </c>
    </row>
    <row r="136" spans="1:7" ht="69" customHeight="1">
      <c r="A136" s="175"/>
      <c r="B136" s="157">
        <f t="shared" si="0"/>
        <v>113</v>
      </c>
      <c r="C136" s="108" t="s">
        <v>1529</v>
      </c>
      <c r="D136" s="167" t="s">
        <v>138</v>
      </c>
      <c r="E136" s="166" t="s">
        <v>1865</v>
      </c>
      <c r="F136" s="167" t="s">
        <v>1395</v>
      </c>
      <c r="G136" s="136">
        <v>6.8333000000000004</v>
      </c>
    </row>
    <row r="137" spans="1:7" ht="60">
      <c r="A137" s="175"/>
      <c r="B137" s="157">
        <f t="shared" si="0"/>
        <v>114</v>
      </c>
      <c r="C137" s="108" t="s">
        <v>1529</v>
      </c>
      <c r="D137" s="167" t="s">
        <v>138</v>
      </c>
      <c r="E137" s="166" t="s">
        <v>1866</v>
      </c>
      <c r="F137" s="167" t="s">
        <v>1395</v>
      </c>
      <c r="G137" s="136">
        <v>5.8330000000000002</v>
      </c>
    </row>
    <row r="138" spans="1:7" ht="45">
      <c r="A138" s="175"/>
      <c r="B138" s="157">
        <f t="shared" si="0"/>
        <v>115</v>
      </c>
      <c r="C138" s="108" t="s">
        <v>1831</v>
      </c>
      <c r="D138" s="109" t="s">
        <v>138</v>
      </c>
      <c r="E138" s="166" t="s">
        <v>2244</v>
      </c>
      <c r="F138" s="178" t="s">
        <v>1012</v>
      </c>
      <c r="G138" s="136">
        <v>0.26500000000000001</v>
      </c>
    </row>
    <row r="139" spans="1:7" ht="60">
      <c r="A139" s="175"/>
      <c r="B139" s="157">
        <f t="shared" si="0"/>
        <v>116</v>
      </c>
      <c r="C139" s="108" t="s">
        <v>144</v>
      </c>
      <c r="D139" s="167" t="s">
        <v>138</v>
      </c>
      <c r="E139" s="166" t="s">
        <v>2245</v>
      </c>
      <c r="F139" s="167" t="s">
        <v>1395</v>
      </c>
      <c r="G139" s="136">
        <v>0.20416699999999999</v>
      </c>
    </row>
    <row r="140" spans="1:7" ht="75">
      <c r="A140" s="175"/>
      <c r="B140" s="157">
        <f t="shared" si="0"/>
        <v>117</v>
      </c>
      <c r="C140" s="184" t="s">
        <v>2344</v>
      </c>
      <c r="D140" s="179" t="s">
        <v>138</v>
      </c>
      <c r="E140" s="180" t="s">
        <v>2345</v>
      </c>
      <c r="F140" s="179" t="s">
        <v>2346</v>
      </c>
      <c r="G140" s="136">
        <v>28</v>
      </c>
    </row>
    <row r="141" spans="1:7" ht="60">
      <c r="A141" s="175"/>
      <c r="B141" s="157">
        <f t="shared" si="0"/>
        <v>118</v>
      </c>
      <c r="C141" s="108" t="s">
        <v>145</v>
      </c>
      <c r="D141" s="109" t="s">
        <v>138</v>
      </c>
      <c r="E141" s="166" t="s">
        <v>1867</v>
      </c>
      <c r="F141" s="167" t="s">
        <v>1395</v>
      </c>
      <c r="G141" s="136">
        <v>2.0416699999999999</v>
      </c>
    </row>
    <row r="142" spans="1:7" ht="105">
      <c r="A142" s="175"/>
      <c r="B142" s="157">
        <f t="shared" si="0"/>
        <v>119</v>
      </c>
      <c r="C142" s="108" t="s">
        <v>146</v>
      </c>
      <c r="D142" s="109" t="s">
        <v>138</v>
      </c>
      <c r="E142" s="166" t="s">
        <v>1013</v>
      </c>
      <c r="F142" s="177" t="s">
        <v>1393</v>
      </c>
      <c r="G142" s="136">
        <v>2.3330000000000002</v>
      </c>
    </row>
    <row r="143" spans="1:7" ht="45">
      <c r="A143" s="175"/>
      <c r="B143" s="157">
        <f t="shared" si="0"/>
        <v>120</v>
      </c>
      <c r="C143" s="108" t="s">
        <v>1741</v>
      </c>
      <c r="D143" s="167" t="s">
        <v>140</v>
      </c>
      <c r="E143" s="166" t="s">
        <v>2246</v>
      </c>
      <c r="F143" s="167" t="s">
        <v>1007</v>
      </c>
      <c r="G143" s="136">
        <v>1</v>
      </c>
    </row>
    <row r="144" spans="1:7" ht="15">
      <c r="A144" s="162" t="s">
        <v>1981</v>
      </c>
      <c r="B144" s="185"/>
      <c r="C144" s="107" t="s">
        <v>147</v>
      </c>
      <c r="D144" s="107"/>
      <c r="E144" s="107"/>
      <c r="F144" s="164"/>
      <c r="G144" s="136"/>
    </row>
    <row r="145" spans="1:7" ht="30">
      <c r="A145" s="156"/>
      <c r="B145" s="157">
        <v>121</v>
      </c>
      <c r="C145" s="103" t="s">
        <v>148</v>
      </c>
      <c r="D145" s="167" t="s">
        <v>135</v>
      </c>
      <c r="E145" s="103" t="s">
        <v>2247</v>
      </c>
      <c r="F145" s="167" t="s">
        <v>66</v>
      </c>
      <c r="G145" s="136">
        <v>7.9166670000000003</v>
      </c>
    </row>
    <row r="146" spans="1:7" ht="30">
      <c r="A146" s="156"/>
      <c r="B146" s="157">
        <v>122</v>
      </c>
      <c r="C146" s="103" t="s">
        <v>148</v>
      </c>
      <c r="D146" s="167" t="s">
        <v>135</v>
      </c>
      <c r="E146" s="103" t="s">
        <v>2248</v>
      </c>
      <c r="F146" s="167" t="s">
        <v>66</v>
      </c>
      <c r="G146" s="136">
        <v>9.1667000000000005</v>
      </c>
    </row>
    <row r="147" spans="1:7" ht="30">
      <c r="A147" s="156"/>
      <c r="B147" s="157">
        <v>123</v>
      </c>
      <c r="C147" s="103" t="s">
        <v>148</v>
      </c>
      <c r="D147" s="167" t="s">
        <v>135</v>
      </c>
      <c r="E147" s="103" t="s">
        <v>2249</v>
      </c>
      <c r="F147" s="167" t="s">
        <v>66</v>
      </c>
      <c r="G147" s="136">
        <v>5</v>
      </c>
    </row>
    <row r="148" spans="1:7" ht="30">
      <c r="A148" s="156"/>
      <c r="B148" s="157">
        <v>124</v>
      </c>
      <c r="C148" s="103" t="s">
        <v>148</v>
      </c>
      <c r="D148" s="167" t="s">
        <v>135</v>
      </c>
      <c r="E148" s="103" t="s">
        <v>2250</v>
      </c>
      <c r="F148" s="167" t="s">
        <v>66</v>
      </c>
      <c r="G148" s="136">
        <v>5</v>
      </c>
    </row>
    <row r="149" spans="1:7" ht="15">
      <c r="A149" s="156"/>
      <c r="B149" s="157">
        <v>125</v>
      </c>
      <c r="C149" s="103" t="s">
        <v>148</v>
      </c>
      <c r="D149" s="167" t="s">
        <v>135</v>
      </c>
      <c r="E149" s="103" t="s">
        <v>2251</v>
      </c>
      <c r="F149" s="167" t="s">
        <v>66</v>
      </c>
      <c r="G149" s="136">
        <v>5</v>
      </c>
    </row>
    <row r="150" spans="1:7" ht="18">
      <c r="A150" s="156"/>
      <c r="B150" s="186"/>
      <c r="C150" s="158" t="s">
        <v>149</v>
      </c>
      <c r="D150" s="187"/>
      <c r="E150" s="187"/>
      <c r="F150" s="188"/>
      <c r="G150" s="171"/>
    </row>
    <row r="151" spans="1:7" ht="15">
      <c r="A151" s="162" t="s">
        <v>1982</v>
      </c>
      <c r="B151" s="157"/>
      <c r="C151" s="107" t="s">
        <v>150</v>
      </c>
      <c r="D151" s="107"/>
      <c r="E151" s="107"/>
      <c r="F151" s="164"/>
      <c r="G151" s="171"/>
    </row>
    <row r="152" spans="1:7" ht="15">
      <c r="A152" s="189"/>
      <c r="B152" s="157">
        <v>126</v>
      </c>
      <c r="C152" s="108" t="s">
        <v>1758</v>
      </c>
      <c r="D152" s="167" t="s">
        <v>1759</v>
      </c>
      <c r="E152" s="108" t="s">
        <v>1760</v>
      </c>
      <c r="F152" s="167" t="s">
        <v>66</v>
      </c>
      <c r="G152" s="136">
        <v>65</v>
      </c>
    </row>
    <row r="153" spans="1:7" ht="15">
      <c r="A153" s="190"/>
      <c r="B153" s="168">
        <v>127</v>
      </c>
      <c r="C153" s="108" t="s">
        <v>151</v>
      </c>
      <c r="D153" s="167" t="s">
        <v>119</v>
      </c>
      <c r="E153" s="108" t="s">
        <v>152</v>
      </c>
      <c r="F153" s="167" t="s">
        <v>66</v>
      </c>
      <c r="G153" s="136">
        <v>25</v>
      </c>
    </row>
    <row r="154" spans="1:7" ht="15">
      <c r="A154" s="162" t="s">
        <v>1983</v>
      </c>
      <c r="B154" s="168"/>
      <c r="C154" s="107" t="s">
        <v>153</v>
      </c>
      <c r="D154" s="107"/>
      <c r="E154" s="107"/>
      <c r="F154" s="164"/>
      <c r="G154" s="136"/>
    </row>
    <row r="155" spans="1:7" ht="15">
      <c r="A155" s="156"/>
      <c r="B155" s="168">
        <v>128</v>
      </c>
      <c r="C155" s="108" t="s">
        <v>154</v>
      </c>
      <c r="D155" s="167" t="s">
        <v>119</v>
      </c>
      <c r="E155" s="191" t="s">
        <v>1530</v>
      </c>
      <c r="F155" s="167" t="s">
        <v>66</v>
      </c>
      <c r="G155" s="136">
        <v>22.5</v>
      </c>
    </row>
    <row r="156" spans="1:7" ht="15">
      <c r="A156" s="156"/>
      <c r="B156" s="168">
        <f>+B155+1</f>
        <v>129</v>
      </c>
      <c r="C156" s="108" t="s">
        <v>154</v>
      </c>
      <c r="D156" s="109" t="s">
        <v>119</v>
      </c>
      <c r="E156" s="191" t="s">
        <v>1602</v>
      </c>
      <c r="F156" s="167" t="s">
        <v>66</v>
      </c>
      <c r="G156" s="136">
        <v>20</v>
      </c>
    </row>
    <row r="157" spans="1:7" ht="15">
      <c r="A157" s="156"/>
      <c r="B157" s="168">
        <f t="shared" ref="B157:B163" si="1">+B156+1</f>
        <v>130</v>
      </c>
      <c r="C157" s="108" t="s">
        <v>154</v>
      </c>
      <c r="D157" s="167" t="s">
        <v>119</v>
      </c>
      <c r="E157" s="191" t="s">
        <v>155</v>
      </c>
      <c r="F157" s="167" t="s">
        <v>66</v>
      </c>
      <c r="G157" s="136">
        <v>17.5</v>
      </c>
    </row>
    <row r="158" spans="1:7" ht="15">
      <c r="A158" s="156"/>
      <c r="B158" s="168">
        <f t="shared" si="1"/>
        <v>131</v>
      </c>
      <c r="C158" s="108" t="s">
        <v>154</v>
      </c>
      <c r="D158" s="167" t="s">
        <v>119</v>
      </c>
      <c r="E158" s="191" t="s">
        <v>1531</v>
      </c>
      <c r="F158" s="167" t="s">
        <v>66</v>
      </c>
      <c r="G158" s="136">
        <v>25</v>
      </c>
    </row>
    <row r="159" spans="1:7" ht="15">
      <c r="A159" s="156"/>
      <c r="B159" s="168">
        <f t="shared" si="1"/>
        <v>132</v>
      </c>
      <c r="C159" s="108" t="s">
        <v>154</v>
      </c>
      <c r="D159" s="167" t="s">
        <v>119</v>
      </c>
      <c r="E159" s="191" t="s">
        <v>156</v>
      </c>
      <c r="F159" s="167" t="s">
        <v>66</v>
      </c>
      <c r="G159" s="136">
        <v>19.166699999999999</v>
      </c>
    </row>
    <row r="160" spans="1:7" ht="15">
      <c r="A160" s="156"/>
      <c r="B160" s="168">
        <f t="shared" si="1"/>
        <v>133</v>
      </c>
      <c r="C160" s="108" t="s">
        <v>154</v>
      </c>
      <c r="D160" s="167" t="s">
        <v>119</v>
      </c>
      <c r="E160" s="191" t="s">
        <v>157</v>
      </c>
      <c r="F160" s="167" t="s">
        <v>66</v>
      </c>
      <c r="G160" s="136">
        <v>29.000000000000004</v>
      </c>
    </row>
    <row r="161" spans="1:7" ht="15">
      <c r="A161" s="156"/>
      <c r="B161" s="168">
        <f t="shared" si="1"/>
        <v>134</v>
      </c>
      <c r="C161" s="108" t="s">
        <v>154</v>
      </c>
      <c r="D161" s="167" t="s">
        <v>119</v>
      </c>
      <c r="E161" s="191" t="s">
        <v>158</v>
      </c>
      <c r="F161" s="167" t="s">
        <v>66</v>
      </c>
      <c r="G161" s="136">
        <v>30</v>
      </c>
    </row>
    <row r="162" spans="1:7" ht="15">
      <c r="A162" s="156"/>
      <c r="B162" s="168">
        <f t="shared" si="1"/>
        <v>135</v>
      </c>
      <c r="C162" s="108" t="s">
        <v>154</v>
      </c>
      <c r="D162" s="167" t="s">
        <v>119</v>
      </c>
      <c r="E162" s="191" t="s">
        <v>159</v>
      </c>
      <c r="F162" s="167" t="s">
        <v>66</v>
      </c>
      <c r="G162" s="136">
        <v>43.916666999999997</v>
      </c>
    </row>
    <row r="163" spans="1:7" ht="15">
      <c r="A163" s="156"/>
      <c r="B163" s="168">
        <f t="shared" si="1"/>
        <v>136</v>
      </c>
      <c r="C163" s="108" t="s">
        <v>154</v>
      </c>
      <c r="D163" s="167" t="s">
        <v>119</v>
      </c>
      <c r="E163" s="191" t="s">
        <v>2252</v>
      </c>
      <c r="F163" s="167" t="s">
        <v>66</v>
      </c>
      <c r="G163" s="136">
        <v>80</v>
      </c>
    </row>
    <row r="164" spans="1:7" ht="15">
      <c r="A164" s="162" t="s">
        <v>1984</v>
      </c>
      <c r="B164" s="168"/>
      <c r="C164" s="107" t="s">
        <v>160</v>
      </c>
      <c r="D164" s="107"/>
      <c r="E164" s="107"/>
      <c r="F164" s="164"/>
      <c r="G164" s="171"/>
    </row>
    <row r="165" spans="1:7" ht="15">
      <c r="A165" s="156"/>
      <c r="B165" s="168">
        <v>137</v>
      </c>
      <c r="C165" s="192" t="s">
        <v>161</v>
      </c>
      <c r="D165" s="167" t="s">
        <v>119</v>
      </c>
      <c r="E165" s="192" t="s">
        <v>162</v>
      </c>
      <c r="F165" s="167" t="s">
        <v>66</v>
      </c>
      <c r="G165" s="136">
        <v>82.221999999999994</v>
      </c>
    </row>
    <row r="166" spans="1:7" ht="15">
      <c r="A166" s="156"/>
      <c r="B166" s="168">
        <f>B165+1</f>
        <v>138</v>
      </c>
      <c r="C166" s="192" t="s">
        <v>161</v>
      </c>
      <c r="D166" s="167" t="s">
        <v>119</v>
      </c>
      <c r="E166" s="192" t="s">
        <v>165</v>
      </c>
      <c r="F166" s="167" t="s">
        <v>66</v>
      </c>
      <c r="G166" s="136">
        <v>100</v>
      </c>
    </row>
    <row r="167" spans="1:7" ht="15">
      <c r="A167" s="156"/>
      <c r="B167" s="168">
        <f>B166+1</f>
        <v>139</v>
      </c>
      <c r="C167" s="192" t="s">
        <v>161</v>
      </c>
      <c r="D167" s="167" t="s">
        <v>119</v>
      </c>
      <c r="E167" s="192" t="s">
        <v>164</v>
      </c>
      <c r="F167" s="167" t="s">
        <v>66</v>
      </c>
      <c r="G167" s="136">
        <v>104.16667</v>
      </c>
    </row>
    <row r="168" spans="1:7" ht="15">
      <c r="A168" s="156"/>
      <c r="B168" s="168">
        <f>B167+1</f>
        <v>140</v>
      </c>
      <c r="C168" s="192" t="s">
        <v>161</v>
      </c>
      <c r="D168" s="167" t="s">
        <v>119</v>
      </c>
      <c r="E168" s="192" t="s">
        <v>163</v>
      </c>
      <c r="F168" s="167" t="s">
        <v>66</v>
      </c>
      <c r="G168" s="136">
        <v>122.50000000000001</v>
      </c>
    </row>
    <row r="169" spans="1:7" ht="15">
      <c r="A169" s="162" t="s">
        <v>1985</v>
      </c>
      <c r="B169" s="168"/>
      <c r="C169" s="107" t="s">
        <v>1396</v>
      </c>
      <c r="D169" s="107"/>
      <c r="E169" s="107"/>
      <c r="F169" s="164"/>
      <c r="G169" s="171"/>
    </row>
    <row r="170" spans="1:7" ht="15">
      <c r="A170" s="156"/>
      <c r="B170" s="168">
        <v>141</v>
      </c>
      <c r="C170" s="108" t="s">
        <v>166</v>
      </c>
      <c r="D170" s="167" t="s">
        <v>119</v>
      </c>
      <c r="E170" s="108" t="s">
        <v>1692</v>
      </c>
      <c r="F170" s="167" t="s">
        <v>66</v>
      </c>
      <c r="G170" s="136">
        <v>5288.35</v>
      </c>
    </row>
    <row r="171" spans="1:7" ht="15">
      <c r="A171" s="156"/>
      <c r="B171" s="168">
        <f t="shared" ref="B171:B179" si="2">B170+1</f>
        <v>142</v>
      </c>
      <c r="C171" s="108" t="s">
        <v>166</v>
      </c>
      <c r="D171" s="167" t="s">
        <v>119</v>
      </c>
      <c r="E171" s="108" t="s">
        <v>1693</v>
      </c>
      <c r="F171" s="167" t="s">
        <v>66</v>
      </c>
      <c r="G171" s="136">
        <v>5638.8</v>
      </c>
    </row>
    <row r="172" spans="1:7" ht="15">
      <c r="A172" s="156"/>
      <c r="B172" s="168">
        <f t="shared" si="2"/>
        <v>143</v>
      </c>
      <c r="C172" s="108" t="s">
        <v>166</v>
      </c>
      <c r="D172" s="167" t="s">
        <v>119</v>
      </c>
      <c r="E172" s="108" t="s">
        <v>1694</v>
      </c>
      <c r="F172" s="167" t="s">
        <v>66</v>
      </c>
      <c r="G172" s="136">
        <v>6046.4</v>
      </c>
    </row>
    <row r="173" spans="1:7" ht="15">
      <c r="A173" s="156"/>
      <c r="B173" s="168">
        <f t="shared" si="2"/>
        <v>144</v>
      </c>
      <c r="C173" s="108" t="s">
        <v>166</v>
      </c>
      <c r="D173" s="167" t="s">
        <v>119</v>
      </c>
      <c r="E173" s="108" t="s">
        <v>1695</v>
      </c>
      <c r="F173" s="167" t="s">
        <v>66</v>
      </c>
      <c r="G173" s="136">
        <v>1643.2</v>
      </c>
    </row>
    <row r="174" spans="1:7" ht="30">
      <c r="A174" s="156"/>
      <c r="B174" s="168">
        <f t="shared" si="2"/>
        <v>145</v>
      </c>
      <c r="C174" s="108" t="s">
        <v>166</v>
      </c>
      <c r="D174" s="167" t="s">
        <v>119</v>
      </c>
      <c r="E174" s="108" t="s">
        <v>1696</v>
      </c>
      <c r="F174" s="167" t="s">
        <v>66</v>
      </c>
      <c r="G174" s="136">
        <v>1429.15</v>
      </c>
    </row>
    <row r="175" spans="1:7" ht="30">
      <c r="A175" s="156"/>
      <c r="B175" s="168">
        <f t="shared" si="2"/>
        <v>146</v>
      </c>
      <c r="C175" s="108" t="s">
        <v>166</v>
      </c>
      <c r="D175" s="167" t="s">
        <v>119</v>
      </c>
      <c r="E175" s="108" t="s">
        <v>1697</v>
      </c>
      <c r="F175" s="167" t="s">
        <v>66</v>
      </c>
      <c r="G175" s="136">
        <v>1713.2</v>
      </c>
    </row>
    <row r="176" spans="1:7" ht="30">
      <c r="A176" s="156"/>
      <c r="B176" s="168">
        <f t="shared" si="2"/>
        <v>147</v>
      </c>
      <c r="C176" s="108" t="s">
        <v>166</v>
      </c>
      <c r="D176" s="167" t="s">
        <v>119</v>
      </c>
      <c r="E176" s="108" t="s">
        <v>1698</v>
      </c>
      <c r="F176" s="167" t="s">
        <v>66</v>
      </c>
      <c r="G176" s="136">
        <v>1998.53</v>
      </c>
    </row>
    <row r="177" spans="1:7" ht="15">
      <c r="A177" s="156"/>
      <c r="B177" s="168">
        <f t="shared" si="2"/>
        <v>148</v>
      </c>
      <c r="C177" s="108" t="s">
        <v>166</v>
      </c>
      <c r="D177" s="167" t="s">
        <v>94</v>
      </c>
      <c r="E177" s="108" t="s">
        <v>167</v>
      </c>
      <c r="F177" s="167" t="s">
        <v>66</v>
      </c>
      <c r="G177" s="136">
        <v>136.92670000000001</v>
      </c>
    </row>
    <row r="178" spans="1:7" ht="15">
      <c r="A178" s="156"/>
      <c r="B178" s="168">
        <f t="shared" si="2"/>
        <v>149</v>
      </c>
      <c r="C178" s="108" t="s">
        <v>166</v>
      </c>
      <c r="D178" s="167" t="s">
        <v>94</v>
      </c>
      <c r="E178" s="108" t="s">
        <v>168</v>
      </c>
      <c r="F178" s="167" t="s">
        <v>66</v>
      </c>
      <c r="G178" s="136">
        <v>143.51669999999999</v>
      </c>
    </row>
    <row r="179" spans="1:7" ht="15">
      <c r="A179" s="156"/>
      <c r="B179" s="168">
        <f t="shared" si="2"/>
        <v>150</v>
      </c>
      <c r="C179" s="108" t="s">
        <v>166</v>
      </c>
      <c r="D179" s="167" t="s">
        <v>94</v>
      </c>
      <c r="E179" s="108" t="s">
        <v>169</v>
      </c>
      <c r="F179" s="167" t="s">
        <v>66</v>
      </c>
      <c r="G179" s="136">
        <v>162.79583</v>
      </c>
    </row>
    <row r="180" spans="1:7" ht="15">
      <c r="A180" s="162" t="s">
        <v>1986</v>
      </c>
      <c r="B180" s="168"/>
      <c r="C180" s="107" t="s">
        <v>1397</v>
      </c>
      <c r="D180" s="111"/>
      <c r="E180" s="107"/>
      <c r="F180" s="164"/>
      <c r="G180" s="136"/>
    </row>
    <row r="181" spans="1:7" ht="15">
      <c r="A181" s="156"/>
      <c r="B181" s="168">
        <v>151</v>
      </c>
      <c r="C181" s="108" t="s">
        <v>170</v>
      </c>
      <c r="D181" s="167" t="s">
        <v>135</v>
      </c>
      <c r="E181" s="166" t="s">
        <v>1320</v>
      </c>
      <c r="F181" s="167" t="s">
        <v>66</v>
      </c>
      <c r="G181" s="136">
        <v>8.33</v>
      </c>
    </row>
    <row r="182" spans="1:7" ht="15">
      <c r="A182" s="156"/>
      <c r="B182" s="168">
        <f t="shared" ref="B182:B197" si="3">B181+1</f>
        <v>152</v>
      </c>
      <c r="C182" s="108" t="s">
        <v>170</v>
      </c>
      <c r="D182" s="167" t="s">
        <v>135</v>
      </c>
      <c r="E182" s="166" t="s">
        <v>171</v>
      </c>
      <c r="F182" s="167" t="s">
        <v>66</v>
      </c>
      <c r="G182" s="136">
        <v>8.8330000000000002</v>
      </c>
    </row>
    <row r="183" spans="1:7" ht="15">
      <c r="A183" s="156"/>
      <c r="B183" s="168">
        <f t="shared" si="3"/>
        <v>153</v>
      </c>
      <c r="C183" s="108" t="s">
        <v>170</v>
      </c>
      <c r="D183" s="167" t="s">
        <v>135</v>
      </c>
      <c r="E183" s="166" t="s">
        <v>172</v>
      </c>
      <c r="F183" s="167" t="s">
        <v>66</v>
      </c>
      <c r="G183" s="136">
        <v>9.0000000000000018</v>
      </c>
    </row>
    <row r="184" spans="1:7" ht="30">
      <c r="A184" s="156"/>
      <c r="B184" s="168">
        <f t="shared" si="3"/>
        <v>154</v>
      </c>
      <c r="C184" s="108" t="s">
        <v>170</v>
      </c>
      <c r="D184" s="167" t="s">
        <v>135</v>
      </c>
      <c r="E184" s="108" t="s">
        <v>2253</v>
      </c>
      <c r="F184" s="167" t="s">
        <v>66</v>
      </c>
      <c r="G184" s="136">
        <v>12</v>
      </c>
    </row>
    <row r="185" spans="1:7" ht="15">
      <c r="A185" s="156"/>
      <c r="B185" s="168">
        <f t="shared" si="3"/>
        <v>155</v>
      </c>
      <c r="C185" s="108" t="s">
        <v>173</v>
      </c>
      <c r="D185" s="167" t="s">
        <v>119</v>
      </c>
      <c r="E185" s="108" t="s">
        <v>1903</v>
      </c>
      <c r="F185" s="167" t="s">
        <v>66</v>
      </c>
      <c r="G185" s="136">
        <v>14.8</v>
      </c>
    </row>
    <row r="186" spans="1:7" ht="15">
      <c r="A186" s="156"/>
      <c r="B186" s="168">
        <f t="shared" si="3"/>
        <v>156</v>
      </c>
      <c r="C186" s="108" t="s">
        <v>173</v>
      </c>
      <c r="D186" s="167" t="s">
        <v>119</v>
      </c>
      <c r="E186" s="108" t="s">
        <v>1904</v>
      </c>
      <c r="F186" s="167" t="s">
        <v>66</v>
      </c>
      <c r="G186" s="136">
        <v>12.1</v>
      </c>
    </row>
    <row r="187" spans="1:7" ht="15">
      <c r="A187" s="156"/>
      <c r="B187" s="168">
        <f t="shared" si="3"/>
        <v>157</v>
      </c>
      <c r="C187" s="108" t="s">
        <v>173</v>
      </c>
      <c r="D187" s="167" t="s">
        <v>119</v>
      </c>
      <c r="E187" s="108" t="s">
        <v>1905</v>
      </c>
      <c r="F187" s="167" t="s">
        <v>66</v>
      </c>
      <c r="G187" s="136">
        <v>22.6</v>
      </c>
    </row>
    <row r="188" spans="1:7" ht="15">
      <c r="A188" s="156"/>
      <c r="B188" s="168">
        <f t="shared" si="3"/>
        <v>158</v>
      </c>
      <c r="C188" s="108" t="s">
        <v>173</v>
      </c>
      <c r="D188" s="167" t="s">
        <v>119</v>
      </c>
      <c r="E188" s="108" t="s">
        <v>1906</v>
      </c>
      <c r="F188" s="167" t="s">
        <v>66</v>
      </c>
      <c r="G188" s="136">
        <v>9.1</v>
      </c>
    </row>
    <row r="189" spans="1:7" ht="15">
      <c r="A189" s="156"/>
      <c r="B189" s="168">
        <f t="shared" si="3"/>
        <v>159</v>
      </c>
      <c r="C189" s="108" t="s">
        <v>173</v>
      </c>
      <c r="D189" s="167" t="s">
        <v>119</v>
      </c>
      <c r="E189" s="108" t="s">
        <v>1907</v>
      </c>
      <c r="F189" s="167" t="s">
        <v>66</v>
      </c>
      <c r="G189" s="136">
        <v>16.8</v>
      </c>
    </row>
    <row r="190" spans="1:7" ht="15">
      <c r="A190" s="162"/>
      <c r="B190" s="168">
        <f t="shared" si="3"/>
        <v>160</v>
      </c>
      <c r="C190" s="108" t="s">
        <v>173</v>
      </c>
      <c r="D190" s="109" t="s">
        <v>94</v>
      </c>
      <c r="E190" s="108" t="s">
        <v>1665</v>
      </c>
      <c r="F190" s="167" t="s">
        <v>66</v>
      </c>
      <c r="G190" s="136">
        <v>150</v>
      </c>
    </row>
    <row r="191" spans="1:7" ht="15">
      <c r="A191" s="156"/>
      <c r="B191" s="168">
        <f t="shared" si="3"/>
        <v>161</v>
      </c>
      <c r="C191" s="108" t="s">
        <v>170</v>
      </c>
      <c r="D191" s="167" t="s">
        <v>119</v>
      </c>
      <c r="E191" s="108" t="s">
        <v>1699</v>
      </c>
      <c r="F191" s="167" t="s">
        <v>66</v>
      </c>
      <c r="G191" s="136">
        <v>186.5</v>
      </c>
    </row>
    <row r="192" spans="1:7" ht="15">
      <c r="A192" s="156"/>
      <c r="B192" s="168">
        <f t="shared" si="3"/>
        <v>162</v>
      </c>
      <c r="C192" s="108" t="s">
        <v>170</v>
      </c>
      <c r="D192" s="167" t="s">
        <v>119</v>
      </c>
      <c r="E192" s="108" t="s">
        <v>1700</v>
      </c>
      <c r="F192" s="167" t="s">
        <v>66</v>
      </c>
      <c r="G192" s="136">
        <v>207.2</v>
      </c>
    </row>
    <row r="193" spans="1:7" ht="15">
      <c r="A193" s="156"/>
      <c r="B193" s="168">
        <f t="shared" si="3"/>
        <v>163</v>
      </c>
      <c r="C193" s="108" t="s">
        <v>170</v>
      </c>
      <c r="D193" s="167" t="s">
        <v>119</v>
      </c>
      <c r="E193" s="108" t="s">
        <v>1908</v>
      </c>
      <c r="F193" s="167" t="s">
        <v>66</v>
      </c>
      <c r="G193" s="136">
        <v>138.6</v>
      </c>
    </row>
    <row r="194" spans="1:7" ht="15">
      <c r="A194" s="156"/>
      <c r="B194" s="168">
        <f t="shared" si="3"/>
        <v>164</v>
      </c>
      <c r="C194" s="108" t="s">
        <v>170</v>
      </c>
      <c r="D194" s="167" t="s">
        <v>119</v>
      </c>
      <c r="E194" s="108" t="s">
        <v>1909</v>
      </c>
      <c r="F194" s="167" t="s">
        <v>66</v>
      </c>
      <c r="G194" s="136">
        <v>341.25</v>
      </c>
    </row>
    <row r="195" spans="1:7" ht="15">
      <c r="A195" s="156"/>
      <c r="B195" s="168">
        <f t="shared" si="3"/>
        <v>165</v>
      </c>
      <c r="C195" s="108" t="s">
        <v>170</v>
      </c>
      <c r="D195" s="167" t="s">
        <v>119</v>
      </c>
      <c r="E195" s="108" t="s">
        <v>1910</v>
      </c>
      <c r="F195" s="167" t="s">
        <v>66</v>
      </c>
      <c r="G195" s="136">
        <v>246.75</v>
      </c>
    </row>
    <row r="196" spans="1:7" ht="15">
      <c r="A196" s="156"/>
      <c r="B196" s="168">
        <f t="shared" si="3"/>
        <v>166</v>
      </c>
      <c r="C196" s="108" t="s">
        <v>170</v>
      </c>
      <c r="D196" s="167" t="s">
        <v>119</v>
      </c>
      <c r="E196" s="108" t="s">
        <v>1911</v>
      </c>
      <c r="F196" s="167" t="s">
        <v>66</v>
      </c>
      <c r="G196" s="136">
        <v>237.3</v>
      </c>
    </row>
    <row r="197" spans="1:7" ht="15">
      <c r="A197" s="156"/>
      <c r="B197" s="168">
        <f t="shared" si="3"/>
        <v>167</v>
      </c>
      <c r="C197" s="108" t="s">
        <v>170</v>
      </c>
      <c r="D197" s="167" t="s">
        <v>119</v>
      </c>
      <c r="E197" s="108" t="s">
        <v>1912</v>
      </c>
      <c r="F197" s="167" t="s">
        <v>66</v>
      </c>
      <c r="G197" s="136">
        <v>128.1</v>
      </c>
    </row>
    <row r="198" spans="1:7" ht="15">
      <c r="A198" s="162" t="s">
        <v>1987</v>
      </c>
      <c r="B198" s="168"/>
      <c r="C198" s="107" t="s">
        <v>174</v>
      </c>
      <c r="D198" s="107"/>
      <c r="E198" s="107"/>
      <c r="F198" s="164"/>
      <c r="G198" s="171"/>
    </row>
    <row r="199" spans="1:7" ht="15">
      <c r="A199" s="156"/>
      <c r="B199" s="168">
        <v>168</v>
      </c>
      <c r="C199" s="108" t="s">
        <v>175</v>
      </c>
      <c r="D199" s="167" t="s">
        <v>119</v>
      </c>
      <c r="E199" s="108" t="s">
        <v>176</v>
      </c>
      <c r="F199" s="167" t="s">
        <v>66</v>
      </c>
      <c r="G199" s="136">
        <v>60.2</v>
      </c>
    </row>
    <row r="200" spans="1:7" ht="15">
      <c r="A200" s="156"/>
      <c r="B200" s="168">
        <f>B199+1</f>
        <v>169</v>
      </c>
      <c r="C200" s="108" t="s">
        <v>175</v>
      </c>
      <c r="D200" s="167" t="s">
        <v>119</v>
      </c>
      <c r="E200" s="108" t="s">
        <v>1701</v>
      </c>
      <c r="F200" s="167" t="s">
        <v>66</v>
      </c>
      <c r="G200" s="136">
        <v>100.7</v>
      </c>
    </row>
    <row r="201" spans="1:7" ht="15">
      <c r="A201" s="156"/>
      <c r="B201" s="168">
        <f>B200+1</f>
        <v>170</v>
      </c>
      <c r="C201" s="108" t="s">
        <v>175</v>
      </c>
      <c r="D201" s="167" t="s">
        <v>119</v>
      </c>
      <c r="E201" s="108" t="s">
        <v>1702</v>
      </c>
      <c r="F201" s="167" t="s">
        <v>66</v>
      </c>
      <c r="G201" s="136">
        <v>154.5</v>
      </c>
    </row>
    <row r="202" spans="1:7" ht="15">
      <c r="A202" s="156"/>
      <c r="B202" s="168">
        <f>B201+1</f>
        <v>171</v>
      </c>
      <c r="C202" s="108" t="s">
        <v>175</v>
      </c>
      <c r="D202" s="167" t="s">
        <v>119</v>
      </c>
      <c r="E202" s="108" t="s">
        <v>1703</v>
      </c>
      <c r="F202" s="167" t="s">
        <v>66</v>
      </c>
      <c r="G202" s="136">
        <v>232.8</v>
      </c>
    </row>
    <row r="203" spans="1:7" ht="15">
      <c r="A203" s="162" t="s">
        <v>1988</v>
      </c>
      <c r="B203" s="168"/>
      <c r="C203" s="107" t="s">
        <v>177</v>
      </c>
      <c r="D203" s="107"/>
      <c r="E203" s="107"/>
      <c r="F203" s="164"/>
      <c r="G203" s="136"/>
    </row>
    <row r="204" spans="1:7" ht="15">
      <c r="A204" s="156"/>
      <c r="B204" s="157">
        <v>172</v>
      </c>
      <c r="C204" s="108" t="s">
        <v>178</v>
      </c>
      <c r="D204" s="167" t="s">
        <v>119</v>
      </c>
      <c r="E204" s="108" t="s">
        <v>1704</v>
      </c>
      <c r="F204" s="167" t="s">
        <v>66</v>
      </c>
      <c r="G204" s="136">
        <v>81.599999999999994</v>
      </c>
    </row>
    <row r="205" spans="1:7" ht="15">
      <c r="A205" s="162" t="s">
        <v>1989</v>
      </c>
      <c r="B205" s="107"/>
      <c r="C205" s="107" t="s">
        <v>179</v>
      </c>
      <c r="D205" s="107"/>
      <c r="E205" s="107"/>
      <c r="F205" s="164"/>
      <c r="G205" s="171"/>
    </row>
    <row r="206" spans="1:7" ht="15">
      <c r="A206" s="156"/>
      <c r="B206" s="157">
        <v>173</v>
      </c>
      <c r="C206" s="108" t="s">
        <v>180</v>
      </c>
      <c r="D206" s="167" t="s">
        <v>2233</v>
      </c>
      <c r="E206" s="108" t="s">
        <v>181</v>
      </c>
      <c r="F206" s="167" t="s">
        <v>66</v>
      </c>
      <c r="G206" s="136">
        <v>129.72200000000001</v>
      </c>
    </row>
    <row r="207" spans="1:7" ht="15">
      <c r="A207" s="156"/>
      <c r="B207" s="157">
        <f>B206+1</f>
        <v>174</v>
      </c>
      <c r="C207" s="108" t="s">
        <v>180</v>
      </c>
      <c r="D207" s="167" t="s">
        <v>2233</v>
      </c>
      <c r="E207" s="108" t="s">
        <v>182</v>
      </c>
      <c r="F207" s="167" t="s">
        <v>66</v>
      </c>
      <c r="G207" s="136">
        <v>129.72200000000001</v>
      </c>
    </row>
    <row r="208" spans="1:7" ht="15">
      <c r="A208" s="156"/>
      <c r="B208" s="157">
        <f>B207+1</f>
        <v>175</v>
      </c>
      <c r="C208" s="108" t="s">
        <v>180</v>
      </c>
      <c r="D208" s="167" t="s">
        <v>2233</v>
      </c>
      <c r="E208" s="108" t="s">
        <v>183</v>
      </c>
      <c r="F208" s="167" t="s">
        <v>66</v>
      </c>
      <c r="G208" s="136">
        <v>129.58330000000001</v>
      </c>
    </row>
    <row r="209" spans="1:7" ht="15">
      <c r="A209" s="162" t="s">
        <v>1990</v>
      </c>
      <c r="B209" s="107"/>
      <c r="C209" s="107" t="s">
        <v>184</v>
      </c>
      <c r="D209" s="107"/>
      <c r="E209" s="107"/>
      <c r="F209" s="164"/>
      <c r="G209" s="171"/>
    </row>
    <row r="210" spans="1:7" ht="15">
      <c r="A210" s="156"/>
      <c r="B210" s="157">
        <v>176</v>
      </c>
      <c r="C210" s="108" t="s">
        <v>185</v>
      </c>
      <c r="D210" s="167" t="s">
        <v>119</v>
      </c>
      <c r="E210" s="108" t="s">
        <v>1532</v>
      </c>
      <c r="F210" s="167" t="s">
        <v>66</v>
      </c>
      <c r="G210" s="136">
        <v>10.5</v>
      </c>
    </row>
    <row r="211" spans="1:7" ht="15">
      <c r="A211" s="156"/>
      <c r="B211" s="157">
        <f>B210+1</f>
        <v>177</v>
      </c>
      <c r="C211" s="108" t="s">
        <v>185</v>
      </c>
      <c r="D211" s="167" t="s">
        <v>119</v>
      </c>
      <c r="E211" s="108" t="s">
        <v>186</v>
      </c>
      <c r="F211" s="167" t="s">
        <v>66</v>
      </c>
      <c r="G211" s="136">
        <v>6.2500000000000009</v>
      </c>
    </row>
    <row r="212" spans="1:7" ht="15">
      <c r="A212" s="156"/>
      <c r="B212" s="157">
        <f t="shared" ref="B212:B222" si="4">B211+1</f>
        <v>178</v>
      </c>
      <c r="C212" s="108" t="s">
        <v>185</v>
      </c>
      <c r="D212" s="109" t="s">
        <v>119</v>
      </c>
      <c r="E212" s="108" t="s">
        <v>1607</v>
      </c>
      <c r="F212" s="167" t="s">
        <v>66</v>
      </c>
      <c r="G212" s="136">
        <v>37</v>
      </c>
    </row>
    <row r="213" spans="1:7" ht="15">
      <c r="A213" s="162"/>
      <c r="B213" s="157">
        <f t="shared" si="4"/>
        <v>179</v>
      </c>
      <c r="C213" s="108" t="s">
        <v>185</v>
      </c>
      <c r="D213" s="109" t="s">
        <v>119</v>
      </c>
      <c r="E213" s="108" t="s">
        <v>1666</v>
      </c>
      <c r="F213" s="167" t="s">
        <v>66</v>
      </c>
      <c r="G213" s="136">
        <v>32</v>
      </c>
    </row>
    <row r="214" spans="1:7" ht="15">
      <c r="A214" s="156"/>
      <c r="B214" s="157">
        <f t="shared" si="4"/>
        <v>180</v>
      </c>
      <c r="C214" s="108" t="s">
        <v>185</v>
      </c>
      <c r="D214" s="109" t="s">
        <v>119</v>
      </c>
      <c r="E214" s="108" t="s">
        <v>1608</v>
      </c>
      <c r="F214" s="167" t="s">
        <v>66</v>
      </c>
      <c r="G214" s="136">
        <v>32</v>
      </c>
    </row>
    <row r="215" spans="1:7" ht="15">
      <c r="A215" s="156"/>
      <c r="B215" s="157">
        <f t="shared" si="4"/>
        <v>181</v>
      </c>
      <c r="C215" s="108" t="s">
        <v>185</v>
      </c>
      <c r="D215" s="109" t="s">
        <v>119</v>
      </c>
      <c r="E215" s="108" t="s">
        <v>1609</v>
      </c>
      <c r="F215" s="167" t="s">
        <v>66</v>
      </c>
      <c r="G215" s="136">
        <v>27</v>
      </c>
    </row>
    <row r="216" spans="1:7" ht="15">
      <c r="A216" s="156"/>
      <c r="B216" s="157">
        <f t="shared" si="4"/>
        <v>182</v>
      </c>
      <c r="C216" s="108" t="s">
        <v>185</v>
      </c>
      <c r="D216" s="109" t="s">
        <v>119</v>
      </c>
      <c r="E216" s="108" t="s">
        <v>1610</v>
      </c>
      <c r="F216" s="167" t="s">
        <v>66</v>
      </c>
      <c r="G216" s="136">
        <v>22</v>
      </c>
    </row>
    <row r="217" spans="1:7" ht="15">
      <c r="A217" s="156"/>
      <c r="B217" s="157">
        <f t="shared" si="4"/>
        <v>183</v>
      </c>
      <c r="C217" s="108" t="s">
        <v>185</v>
      </c>
      <c r="D217" s="109" t="s">
        <v>119</v>
      </c>
      <c r="E217" s="108" t="s">
        <v>1705</v>
      </c>
      <c r="F217" s="167" t="s">
        <v>66</v>
      </c>
      <c r="G217" s="136">
        <v>304</v>
      </c>
    </row>
    <row r="218" spans="1:7" ht="15">
      <c r="A218" s="156"/>
      <c r="B218" s="157">
        <f t="shared" si="4"/>
        <v>184</v>
      </c>
      <c r="C218" s="108" t="s">
        <v>185</v>
      </c>
      <c r="D218" s="109" t="s">
        <v>119</v>
      </c>
      <c r="E218" s="108" t="s">
        <v>1706</v>
      </c>
      <c r="F218" s="167" t="s">
        <v>66</v>
      </c>
      <c r="G218" s="136">
        <v>321.60000000000002</v>
      </c>
    </row>
    <row r="219" spans="1:7" ht="15">
      <c r="A219" s="156"/>
      <c r="B219" s="157">
        <f t="shared" si="4"/>
        <v>185</v>
      </c>
      <c r="C219" s="108" t="s">
        <v>185</v>
      </c>
      <c r="D219" s="109" t="s">
        <v>119</v>
      </c>
      <c r="E219" s="108" t="s">
        <v>1707</v>
      </c>
      <c r="F219" s="167" t="s">
        <v>66</v>
      </c>
      <c r="G219" s="136">
        <v>275</v>
      </c>
    </row>
    <row r="220" spans="1:7" ht="15">
      <c r="A220" s="156"/>
      <c r="B220" s="157">
        <f t="shared" si="4"/>
        <v>186</v>
      </c>
      <c r="C220" s="108" t="s">
        <v>185</v>
      </c>
      <c r="D220" s="109" t="s">
        <v>119</v>
      </c>
      <c r="E220" s="108" t="s">
        <v>1708</v>
      </c>
      <c r="F220" s="167" t="s">
        <v>66</v>
      </c>
      <c r="G220" s="136">
        <v>66</v>
      </c>
    </row>
    <row r="221" spans="1:7" ht="15">
      <c r="A221" s="156"/>
      <c r="B221" s="157">
        <f t="shared" si="4"/>
        <v>187</v>
      </c>
      <c r="C221" s="108" t="s">
        <v>185</v>
      </c>
      <c r="D221" s="109" t="s">
        <v>119</v>
      </c>
      <c r="E221" s="108" t="s">
        <v>1709</v>
      </c>
      <c r="F221" s="167" t="s">
        <v>66</v>
      </c>
      <c r="G221" s="136">
        <v>198</v>
      </c>
    </row>
    <row r="222" spans="1:7" ht="15">
      <c r="A222" s="156"/>
      <c r="B222" s="157">
        <f t="shared" si="4"/>
        <v>188</v>
      </c>
      <c r="C222" s="108" t="s">
        <v>185</v>
      </c>
      <c r="D222" s="108" t="s">
        <v>119</v>
      </c>
      <c r="E222" s="108" t="s">
        <v>187</v>
      </c>
      <c r="F222" s="167" t="s">
        <v>66</v>
      </c>
      <c r="G222" s="136">
        <v>55</v>
      </c>
    </row>
    <row r="223" spans="1:7" ht="15">
      <c r="A223" s="162" t="s">
        <v>1991</v>
      </c>
      <c r="B223" s="107"/>
      <c r="C223" s="407" t="s">
        <v>188</v>
      </c>
      <c r="D223" s="407"/>
      <c r="E223" s="407"/>
      <c r="F223" s="164"/>
      <c r="G223" s="171"/>
    </row>
    <row r="224" spans="1:7" ht="15">
      <c r="A224" s="156"/>
      <c r="B224" s="111">
        <v>189</v>
      </c>
      <c r="C224" s="193" t="s">
        <v>189</v>
      </c>
      <c r="D224" s="193" t="s">
        <v>2233</v>
      </c>
      <c r="E224" s="193" t="s">
        <v>190</v>
      </c>
      <c r="F224" s="194" t="s">
        <v>66</v>
      </c>
      <c r="G224" s="136" t="s">
        <v>1902</v>
      </c>
    </row>
    <row r="225" spans="1:7" ht="15">
      <c r="A225" s="195" t="s">
        <v>1992</v>
      </c>
      <c r="B225" s="107"/>
      <c r="C225" s="407" t="s">
        <v>191</v>
      </c>
      <c r="D225" s="407"/>
      <c r="E225" s="103"/>
      <c r="F225" s="164"/>
      <c r="G225" s="171"/>
    </row>
    <row r="226" spans="1:7" ht="15">
      <c r="A226" s="156"/>
      <c r="B226" s="111">
        <v>190</v>
      </c>
      <c r="C226" s="108" t="s">
        <v>192</v>
      </c>
      <c r="D226" s="109" t="s">
        <v>119</v>
      </c>
      <c r="E226" s="108" t="s">
        <v>1710</v>
      </c>
      <c r="F226" s="167" t="s">
        <v>66</v>
      </c>
      <c r="G226" s="136">
        <v>107.8</v>
      </c>
    </row>
    <row r="227" spans="1:7" ht="15">
      <c r="A227" s="156"/>
      <c r="B227" s="111">
        <v>191</v>
      </c>
      <c r="C227" s="108" t="s">
        <v>192</v>
      </c>
      <c r="D227" s="109" t="s">
        <v>119</v>
      </c>
      <c r="E227" s="108" t="s">
        <v>1711</v>
      </c>
      <c r="F227" s="167" t="s">
        <v>66</v>
      </c>
      <c r="G227" s="136">
        <v>93.8</v>
      </c>
    </row>
    <row r="228" spans="1:7" ht="15">
      <c r="A228" s="162" t="s">
        <v>1993</v>
      </c>
      <c r="B228" s="107"/>
      <c r="C228" s="407" t="s">
        <v>193</v>
      </c>
      <c r="D228" s="407"/>
      <c r="E228" s="407"/>
      <c r="F228" s="164"/>
      <c r="G228" s="136"/>
    </row>
    <row r="229" spans="1:7" ht="15">
      <c r="A229" s="162"/>
      <c r="B229" s="111">
        <v>192</v>
      </c>
      <c r="C229" s="108" t="s">
        <v>194</v>
      </c>
      <c r="D229" s="108" t="s">
        <v>119</v>
      </c>
      <c r="E229" s="108" t="s">
        <v>1667</v>
      </c>
      <c r="F229" s="167" t="s">
        <v>66</v>
      </c>
      <c r="G229" s="136">
        <v>20</v>
      </c>
    </row>
    <row r="230" spans="1:7" ht="15">
      <c r="A230" s="162"/>
      <c r="B230" s="111">
        <f>B229+1</f>
        <v>193</v>
      </c>
      <c r="C230" s="108" t="s">
        <v>194</v>
      </c>
      <c r="D230" s="108" t="s">
        <v>119</v>
      </c>
      <c r="E230" s="108" t="s">
        <v>1868</v>
      </c>
      <c r="F230" s="167" t="s">
        <v>66</v>
      </c>
      <c r="G230" s="136">
        <v>75</v>
      </c>
    </row>
    <row r="231" spans="1:7" ht="15">
      <c r="A231" s="156"/>
      <c r="B231" s="111">
        <f t="shared" ref="B231:B236" si="5">B230+1</f>
        <v>194</v>
      </c>
      <c r="C231" s="108" t="s">
        <v>194</v>
      </c>
      <c r="D231" s="109" t="s">
        <v>119</v>
      </c>
      <c r="E231" s="108" t="s">
        <v>1712</v>
      </c>
      <c r="F231" s="167" t="s">
        <v>66</v>
      </c>
      <c r="G231" s="136">
        <v>41.2</v>
      </c>
    </row>
    <row r="232" spans="1:7" ht="15">
      <c r="A232" s="156"/>
      <c r="B232" s="111">
        <f t="shared" si="5"/>
        <v>195</v>
      </c>
      <c r="C232" s="164" t="s">
        <v>194</v>
      </c>
      <c r="D232" s="167" t="s">
        <v>119</v>
      </c>
      <c r="E232" s="108" t="s">
        <v>1713</v>
      </c>
      <c r="F232" s="167" t="s">
        <v>66</v>
      </c>
      <c r="G232" s="136">
        <v>44.2</v>
      </c>
    </row>
    <row r="233" spans="1:7" ht="15">
      <c r="A233" s="156"/>
      <c r="B233" s="111">
        <f t="shared" si="5"/>
        <v>196</v>
      </c>
      <c r="C233" s="108" t="s">
        <v>195</v>
      </c>
      <c r="D233" s="167" t="s">
        <v>119</v>
      </c>
      <c r="E233" s="108" t="s">
        <v>1714</v>
      </c>
      <c r="F233" s="167" t="s">
        <v>66</v>
      </c>
      <c r="G233" s="136">
        <v>365</v>
      </c>
    </row>
    <row r="234" spans="1:7" ht="15">
      <c r="A234" s="156"/>
      <c r="B234" s="111">
        <f t="shared" si="5"/>
        <v>197</v>
      </c>
      <c r="C234" s="108" t="s">
        <v>195</v>
      </c>
      <c r="D234" s="167" t="s">
        <v>119</v>
      </c>
      <c r="E234" s="108" t="s">
        <v>1715</v>
      </c>
      <c r="F234" s="167" t="s">
        <v>66</v>
      </c>
      <c r="G234" s="136">
        <v>542.6</v>
      </c>
    </row>
    <row r="235" spans="1:7" ht="15">
      <c r="A235" s="156"/>
      <c r="B235" s="111">
        <f t="shared" si="5"/>
        <v>198</v>
      </c>
      <c r="C235" s="108" t="s">
        <v>195</v>
      </c>
      <c r="D235" s="167" t="s">
        <v>119</v>
      </c>
      <c r="E235" s="108" t="s">
        <v>1716</v>
      </c>
      <c r="F235" s="167" t="s">
        <v>66</v>
      </c>
      <c r="G235" s="136">
        <v>92.3</v>
      </c>
    </row>
    <row r="236" spans="1:7" ht="15">
      <c r="A236" s="156"/>
      <c r="B236" s="111">
        <f t="shared" si="5"/>
        <v>199</v>
      </c>
      <c r="C236" s="108" t="s">
        <v>195</v>
      </c>
      <c r="D236" s="167" t="s">
        <v>119</v>
      </c>
      <c r="E236" s="108" t="s">
        <v>1717</v>
      </c>
      <c r="F236" s="167" t="s">
        <v>66</v>
      </c>
      <c r="G236" s="136">
        <v>260</v>
      </c>
    </row>
    <row r="237" spans="1:7" ht="15">
      <c r="A237" s="162" t="s">
        <v>1994</v>
      </c>
      <c r="B237" s="107"/>
      <c r="C237" s="107" t="s">
        <v>196</v>
      </c>
      <c r="D237" s="107"/>
      <c r="E237" s="107"/>
      <c r="F237" s="164"/>
      <c r="G237" s="136"/>
    </row>
    <row r="238" spans="1:7" ht="15">
      <c r="A238" s="156"/>
      <c r="B238" s="111">
        <v>200</v>
      </c>
      <c r="C238" s="108" t="s">
        <v>197</v>
      </c>
      <c r="D238" s="167" t="s">
        <v>119</v>
      </c>
      <c r="E238" s="108" t="s">
        <v>1718</v>
      </c>
      <c r="F238" s="167" t="s">
        <v>66</v>
      </c>
      <c r="G238" s="136">
        <v>25</v>
      </c>
    </row>
    <row r="239" spans="1:7" ht="15">
      <c r="A239" s="156"/>
      <c r="B239" s="111">
        <f>B238+1</f>
        <v>201</v>
      </c>
      <c r="C239" s="108" t="s">
        <v>197</v>
      </c>
      <c r="D239" s="167" t="s">
        <v>119</v>
      </c>
      <c r="E239" s="108" t="s">
        <v>1719</v>
      </c>
      <c r="F239" s="167" t="s">
        <v>66</v>
      </c>
      <c r="G239" s="136">
        <v>72</v>
      </c>
    </row>
    <row r="240" spans="1:7" ht="15">
      <c r="A240" s="156"/>
      <c r="B240" s="111">
        <f t="shared" ref="B240:B257" si="6">B239+1</f>
        <v>202</v>
      </c>
      <c r="C240" s="108" t="s">
        <v>197</v>
      </c>
      <c r="D240" s="167" t="s">
        <v>119</v>
      </c>
      <c r="E240" s="108" t="s">
        <v>1720</v>
      </c>
      <c r="F240" s="167" t="s">
        <v>66</v>
      </c>
      <c r="G240" s="136">
        <v>143.6</v>
      </c>
    </row>
    <row r="241" spans="1:7" ht="15">
      <c r="A241" s="156"/>
      <c r="B241" s="111">
        <f t="shared" si="6"/>
        <v>203</v>
      </c>
      <c r="C241" s="108" t="s">
        <v>197</v>
      </c>
      <c r="D241" s="167" t="s">
        <v>119</v>
      </c>
      <c r="E241" s="108" t="s">
        <v>1014</v>
      </c>
      <c r="F241" s="167" t="s">
        <v>66</v>
      </c>
      <c r="G241" s="136">
        <v>108</v>
      </c>
    </row>
    <row r="242" spans="1:7" ht="15">
      <c r="A242" s="156"/>
      <c r="B242" s="111">
        <f t="shared" si="6"/>
        <v>204</v>
      </c>
      <c r="C242" s="108" t="s">
        <v>197</v>
      </c>
      <c r="D242" s="167" t="s">
        <v>119</v>
      </c>
      <c r="E242" s="108" t="s">
        <v>1015</v>
      </c>
      <c r="F242" s="167" t="s">
        <v>66</v>
      </c>
      <c r="G242" s="136">
        <v>142.4</v>
      </c>
    </row>
    <row r="243" spans="1:7" ht="15">
      <c r="A243" s="156"/>
      <c r="B243" s="111">
        <f t="shared" si="6"/>
        <v>205</v>
      </c>
      <c r="C243" s="108" t="s">
        <v>197</v>
      </c>
      <c r="D243" s="167" t="s">
        <v>119</v>
      </c>
      <c r="E243" s="108" t="s">
        <v>1016</v>
      </c>
      <c r="F243" s="167" t="s">
        <v>66</v>
      </c>
      <c r="G243" s="136">
        <v>174</v>
      </c>
    </row>
    <row r="244" spans="1:7" ht="15">
      <c r="A244" s="156"/>
      <c r="B244" s="111">
        <f t="shared" si="6"/>
        <v>206</v>
      </c>
      <c r="C244" s="108" t="s">
        <v>197</v>
      </c>
      <c r="D244" s="167" t="s">
        <v>119</v>
      </c>
      <c r="E244" s="108" t="s">
        <v>1017</v>
      </c>
      <c r="F244" s="167" t="s">
        <v>66</v>
      </c>
      <c r="G244" s="136">
        <v>274</v>
      </c>
    </row>
    <row r="245" spans="1:7" ht="15">
      <c r="A245" s="156"/>
      <c r="B245" s="111">
        <f t="shared" si="6"/>
        <v>207</v>
      </c>
      <c r="C245" s="108" t="s">
        <v>197</v>
      </c>
      <c r="D245" s="167" t="s">
        <v>119</v>
      </c>
      <c r="E245" s="108" t="s">
        <v>1018</v>
      </c>
      <c r="F245" s="167" t="s">
        <v>66</v>
      </c>
      <c r="G245" s="136">
        <v>352</v>
      </c>
    </row>
    <row r="246" spans="1:7" ht="15">
      <c r="A246" s="156"/>
      <c r="B246" s="111">
        <f t="shared" si="6"/>
        <v>208</v>
      </c>
      <c r="C246" s="108" t="s">
        <v>197</v>
      </c>
      <c r="D246" s="167" t="s">
        <v>119</v>
      </c>
      <c r="E246" s="108" t="s">
        <v>1721</v>
      </c>
      <c r="F246" s="167" t="s">
        <v>66</v>
      </c>
      <c r="G246" s="136">
        <v>254</v>
      </c>
    </row>
    <row r="247" spans="1:7" ht="15">
      <c r="A247" s="156"/>
      <c r="B247" s="111">
        <f t="shared" si="6"/>
        <v>209</v>
      </c>
      <c r="C247" s="108" t="s">
        <v>197</v>
      </c>
      <c r="D247" s="167" t="s">
        <v>119</v>
      </c>
      <c r="E247" s="108" t="s">
        <v>1722</v>
      </c>
      <c r="F247" s="167" t="s">
        <v>66</v>
      </c>
      <c r="G247" s="136">
        <v>378</v>
      </c>
    </row>
    <row r="248" spans="1:7" ht="15">
      <c r="A248" s="156"/>
      <c r="B248" s="111">
        <f t="shared" si="6"/>
        <v>210</v>
      </c>
      <c r="C248" s="108" t="s">
        <v>197</v>
      </c>
      <c r="D248" s="167" t="s">
        <v>119</v>
      </c>
      <c r="E248" s="108" t="s">
        <v>1723</v>
      </c>
      <c r="F248" s="167" t="s">
        <v>66</v>
      </c>
      <c r="G248" s="136">
        <v>441.2</v>
      </c>
    </row>
    <row r="249" spans="1:7" ht="15">
      <c r="A249" s="156"/>
      <c r="B249" s="111">
        <f t="shared" si="6"/>
        <v>211</v>
      </c>
      <c r="C249" s="108" t="s">
        <v>197</v>
      </c>
      <c r="D249" s="167" t="s">
        <v>119</v>
      </c>
      <c r="E249" s="108" t="s">
        <v>1724</v>
      </c>
      <c r="F249" s="167" t="s">
        <v>66</v>
      </c>
      <c r="G249" s="136">
        <v>570</v>
      </c>
    </row>
    <row r="250" spans="1:7" ht="15">
      <c r="A250" s="156"/>
      <c r="B250" s="111">
        <f t="shared" si="6"/>
        <v>212</v>
      </c>
      <c r="C250" s="108" t="s">
        <v>197</v>
      </c>
      <c r="D250" s="167" t="s">
        <v>119</v>
      </c>
      <c r="E250" s="108" t="s">
        <v>1725</v>
      </c>
      <c r="F250" s="167" t="s">
        <v>66</v>
      </c>
      <c r="G250" s="136">
        <v>260</v>
      </c>
    </row>
    <row r="251" spans="1:7" ht="15">
      <c r="A251" s="156"/>
      <c r="B251" s="111">
        <f t="shared" si="6"/>
        <v>213</v>
      </c>
      <c r="C251" s="108" t="s">
        <v>197</v>
      </c>
      <c r="D251" s="167" t="s">
        <v>119</v>
      </c>
      <c r="E251" s="108" t="s">
        <v>1726</v>
      </c>
      <c r="F251" s="167" t="s">
        <v>66</v>
      </c>
      <c r="G251" s="136">
        <v>196</v>
      </c>
    </row>
    <row r="252" spans="1:7" ht="15">
      <c r="A252" s="156"/>
      <c r="B252" s="111">
        <f t="shared" si="6"/>
        <v>214</v>
      </c>
      <c r="C252" s="108" t="s">
        <v>197</v>
      </c>
      <c r="D252" s="167" t="s">
        <v>119</v>
      </c>
      <c r="E252" s="108" t="s">
        <v>1727</v>
      </c>
      <c r="F252" s="167" t="s">
        <v>66</v>
      </c>
      <c r="G252" s="136">
        <v>332.4</v>
      </c>
    </row>
    <row r="253" spans="1:7" ht="15">
      <c r="A253" s="156"/>
      <c r="B253" s="111">
        <f t="shared" si="6"/>
        <v>215</v>
      </c>
      <c r="C253" s="108" t="s">
        <v>197</v>
      </c>
      <c r="D253" s="167" t="s">
        <v>119</v>
      </c>
      <c r="E253" s="108" t="s">
        <v>1728</v>
      </c>
      <c r="F253" s="167" t="s">
        <v>66</v>
      </c>
      <c r="G253" s="136">
        <v>252.6</v>
      </c>
    </row>
    <row r="254" spans="1:7" ht="15">
      <c r="A254" s="156"/>
      <c r="B254" s="111">
        <f t="shared" si="6"/>
        <v>216</v>
      </c>
      <c r="C254" s="108" t="s">
        <v>197</v>
      </c>
      <c r="D254" s="167" t="s">
        <v>119</v>
      </c>
      <c r="E254" s="108" t="s">
        <v>1729</v>
      </c>
      <c r="F254" s="167" t="s">
        <v>66</v>
      </c>
      <c r="G254" s="136">
        <v>178</v>
      </c>
    </row>
    <row r="255" spans="1:7" ht="15">
      <c r="A255" s="156"/>
      <c r="B255" s="111">
        <f t="shared" si="6"/>
        <v>217</v>
      </c>
      <c r="C255" s="108" t="s">
        <v>197</v>
      </c>
      <c r="D255" s="167" t="s">
        <v>119</v>
      </c>
      <c r="E255" s="108" t="s">
        <v>1730</v>
      </c>
      <c r="F255" s="167" t="s">
        <v>66</v>
      </c>
      <c r="G255" s="136">
        <v>236.1</v>
      </c>
    </row>
    <row r="256" spans="1:7" ht="15">
      <c r="A256" s="156"/>
      <c r="B256" s="111">
        <f t="shared" si="6"/>
        <v>218</v>
      </c>
      <c r="C256" s="108" t="s">
        <v>197</v>
      </c>
      <c r="D256" s="167" t="s">
        <v>119</v>
      </c>
      <c r="E256" s="108" t="s">
        <v>1321</v>
      </c>
      <c r="F256" s="167" t="s">
        <v>66</v>
      </c>
      <c r="G256" s="136">
        <v>13.4</v>
      </c>
    </row>
    <row r="257" spans="1:7" ht="15">
      <c r="A257" s="156"/>
      <c r="B257" s="111">
        <f t="shared" si="6"/>
        <v>219</v>
      </c>
      <c r="C257" s="108" t="s">
        <v>197</v>
      </c>
      <c r="D257" s="167" t="s">
        <v>119</v>
      </c>
      <c r="E257" s="108" t="s">
        <v>1322</v>
      </c>
      <c r="F257" s="167" t="s">
        <v>66</v>
      </c>
      <c r="G257" s="136">
        <v>26.6</v>
      </c>
    </row>
    <row r="258" spans="1:7" ht="15">
      <c r="A258" s="162" t="s">
        <v>1995</v>
      </c>
      <c r="B258" s="107"/>
      <c r="C258" s="107" t="s">
        <v>198</v>
      </c>
      <c r="D258" s="107"/>
      <c r="E258" s="107"/>
      <c r="F258" s="164"/>
      <c r="G258" s="136"/>
    </row>
    <row r="259" spans="1:7" ht="15">
      <c r="A259" s="156"/>
      <c r="B259" s="111">
        <v>220</v>
      </c>
      <c r="C259" s="108" t="s">
        <v>199</v>
      </c>
      <c r="D259" s="167" t="s">
        <v>119</v>
      </c>
      <c r="E259" s="108" t="s">
        <v>1913</v>
      </c>
      <c r="F259" s="167" t="s">
        <v>66</v>
      </c>
      <c r="G259" s="136">
        <v>84.6</v>
      </c>
    </row>
    <row r="260" spans="1:7" ht="15">
      <c r="A260" s="156"/>
      <c r="B260" s="111">
        <f>B259+1</f>
        <v>221</v>
      </c>
      <c r="C260" s="108" t="s">
        <v>199</v>
      </c>
      <c r="D260" s="167" t="s">
        <v>119</v>
      </c>
      <c r="E260" s="108" t="s">
        <v>1914</v>
      </c>
      <c r="F260" s="167" t="s">
        <v>66</v>
      </c>
      <c r="G260" s="136">
        <v>68.5</v>
      </c>
    </row>
    <row r="261" spans="1:7" ht="15">
      <c r="A261" s="156"/>
      <c r="B261" s="111">
        <f>B260+1</f>
        <v>222</v>
      </c>
      <c r="C261" s="108" t="s">
        <v>199</v>
      </c>
      <c r="D261" s="167" t="s">
        <v>119</v>
      </c>
      <c r="E261" s="108" t="s">
        <v>1915</v>
      </c>
      <c r="F261" s="167" t="s">
        <v>66</v>
      </c>
      <c r="G261" s="136">
        <v>60</v>
      </c>
    </row>
    <row r="262" spans="1:7" ht="15">
      <c r="A262" s="156"/>
      <c r="B262" s="111">
        <f>B261+1</f>
        <v>223</v>
      </c>
      <c r="C262" s="108" t="s">
        <v>199</v>
      </c>
      <c r="D262" s="167" t="s">
        <v>119</v>
      </c>
      <c r="E262" s="108" t="s">
        <v>1916</v>
      </c>
      <c r="F262" s="167" t="s">
        <v>66</v>
      </c>
      <c r="G262" s="136">
        <v>50.6</v>
      </c>
    </row>
    <row r="263" spans="1:7" ht="15">
      <c r="A263" s="156"/>
      <c r="B263" s="111">
        <f>B262+1</f>
        <v>224</v>
      </c>
      <c r="C263" s="108" t="s">
        <v>199</v>
      </c>
      <c r="D263" s="167" t="s">
        <v>119</v>
      </c>
      <c r="E263" s="108" t="s">
        <v>1917</v>
      </c>
      <c r="F263" s="167" t="s">
        <v>66</v>
      </c>
      <c r="G263" s="136">
        <v>40.799999999999997</v>
      </c>
    </row>
    <row r="264" spans="1:7" ht="15">
      <c r="A264" s="162" t="s">
        <v>1996</v>
      </c>
      <c r="B264" s="107"/>
      <c r="C264" s="107" t="s">
        <v>200</v>
      </c>
      <c r="D264" s="107"/>
      <c r="E264" s="107"/>
      <c r="F264" s="164"/>
      <c r="G264" s="136"/>
    </row>
    <row r="265" spans="1:7" ht="15">
      <c r="A265" s="156"/>
      <c r="B265" s="157">
        <v>225</v>
      </c>
      <c r="C265" s="164" t="s">
        <v>201</v>
      </c>
      <c r="D265" s="167" t="s">
        <v>119</v>
      </c>
      <c r="E265" s="108" t="s">
        <v>1731</v>
      </c>
      <c r="F265" s="167" t="s">
        <v>66</v>
      </c>
      <c r="G265" s="136">
        <v>284</v>
      </c>
    </row>
    <row r="266" spans="1:7" ht="15">
      <c r="A266" s="156"/>
      <c r="B266" s="157">
        <v>226</v>
      </c>
      <c r="C266" s="164" t="s">
        <v>201</v>
      </c>
      <c r="D266" s="167" t="s">
        <v>119</v>
      </c>
      <c r="E266" s="108" t="s">
        <v>1732</v>
      </c>
      <c r="F266" s="167" t="s">
        <v>66</v>
      </c>
      <c r="G266" s="136">
        <v>170.8</v>
      </c>
    </row>
    <row r="267" spans="1:7" ht="15">
      <c r="A267" s="196"/>
      <c r="B267" s="408" t="s">
        <v>1613</v>
      </c>
      <c r="C267" s="408"/>
      <c r="D267" s="408"/>
      <c r="E267" s="408"/>
      <c r="F267" s="197"/>
      <c r="G267" s="136"/>
    </row>
    <row r="268" spans="1:7" ht="18">
      <c r="A268" s="198"/>
      <c r="B268" s="157"/>
      <c r="C268" s="199" t="s">
        <v>202</v>
      </c>
      <c r="D268" s="200"/>
      <c r="E268" s="201"/>
      <c r="F268" s="160"/>
      <c r="G268" s="202"/>
    </row>
    <row r="269" spans="1:7" ht="20.25" customHeight="1">
      <c r="A269" s="162" t="s">
        <v>1997</v>
      </c>
      <c r="B269" s="157"/>
      <c r="C269" s="107" t="s">
        <v>203</v>
      </c>
      <c r="D269" s="107"/>
      <c r="E269" s="107"/>
      <c r="F269" s="164"/>
      <c r="G269" s="136"/>
    </row>
    <row r="270" spans="1:7" ht="45">
      <c r="A270" s="156"/>
      <c r="B270" s="157">
        <v>227</v>
      </c>
      <c r="C270" s="103" t="s">
        <v>204</v>
      </c>
      <c r="D270" s="167" t="s">
        <v>124</v>
      </c>
      <c r="E270" s="103" t="s">
        <v>205</v>
      </c>
      <c r="F270" s="167" t="s">
        <v>1019</v>
      </c>
      <c r="G270" s="136">
        <v>2.5</v>
      </c>
    </row>
    <row r="271" spans="1:7" ht="45">
      <c r="A271" s="156"/>
      <c r="B271" s="157">
        <f>B270+1</f>
        <v>228</v>
      </c>
      <c r="C271" s="103" t="s">
        <v>204</v>
      </c>
      <c r="D271" s="167" t="s">
        <v>124</v>
      </c>
      <c r="E271" s="103" t="s">
        <v>206</v>
      </c>
      <c r="F271" s="167" t="s">
        <v>1019</v>
      </c>
      <c r="G271" s="136">
        <v>2.7</v>
      </c>
    </row>
    <row r="272" spans="1:7" ht="45">
      <c r="A272" s="156"/>
      <c r="B272" s="157">
        <f t="shared" ref="B272:B286" si="7">B271+1</f>
        <v>229</v>
      </c>
      <c r="C272" s="103" t="s">
        <v>204</v>
      </c>
      <c r="D272" s="167" t="s">
        <v>124</v>
      </c>
      <c r="E272" s="103" t="s">
        <v>207</v>
      </c>
      <c r="F272" s="167" t="s">
        <v>1019</v>
      </c>
      <c r="G272" s="136">
        <v>3</v>
      </c>
    </row>
    <row r="273" spans="1:7" ht="45">
      <c r="A273" s="156"/>
      <c r="B273" s="157">
        <f t="shared" si="7"/>
        <v>230</v>
      </c>
      <c r="C273" s="103" t="s">
        <v>204</v>
      </c>
      <c r="D273" s="167" t="s">
        <v>124</v>
      </c>
      <c r="E273" s="103" t="s">
        <v>1020</v>
      </c>
      <c r="F273" s="167" t="s">
        <v>1019</v>
      </c>
      <c r="G273" s="136">
        <v>3.5</v>
      </c>
    </row>
    <row r="274" spans="1:7" ht="45">
      <c r="A274" s="156"/>
      <c r="B274" s="157">
        <f t="shared" si="7"/>
        <v>231</v>
      </c>
      <c r="C274" s="103" t="s">
        <v>204</v>
      </c>
      <c r="D274" s="167" t="s">
        <v>124</v>
      </c>
      <c r="E274" s="103" t="s">
        <v>1021</v>
      </c>
      <c r="F274" s="167" t="s">
        <v>1019</v>
      </c>
      <c r="G274" s="136">
        <v>3.7</v>
      </c>
    </row>
    <row r="275" spans="1:7" ht="45">
      <c r="A275" s="156"/>
      <c r="B275" s="157">
        <f t="shared" si="7"/>
        <v>232</v>
      </c>
      <c r="C275" s="103" t="s">
        <v>204</v>
      </c>
      <c r="D275" s="167" t="s">
        <v>124</v>
      </c>
      <c r="E275" s="103" t="s">
        <v>208</v>
      </c>
      <c r="F275" s="167" t="s">
        <v>1019</v>
      </c>
      <c r="G275" s="136">
        <v>4</v>
      </c>
    </row>
    <row r="276" spans="1:7" ht="45">
      <c r="A276" s="156"/>
      <c r="B276" s="157">
        <f t="shared" si="7"/>
        <v>233</v>
      </c>
      <c r="C276" s="103" t="s">
        <v>204</v>
      </c>
      <c r="D276" s="167" t="s">
        <v>124</v>
      </c>
      <c r="E276" s="103" t="s">
        <v>209</v>
      </c>
      <c r="F276" s="167" t="s">
        <v>1019</v>
      </c>
      <c r="G276" s="136">
        <v>4.2</v>
      </c>
    </row>
    <row r="277" spans="1:7" ht="45">
      <c r="A277" s="156"/>
      <c r="B277" s="157">
        <f t="shared" si="7"/>
        <v>234</v>
      </c>
      <c r="C277" s="103" t="s">
        <v>204</v>
      </c>
      <c r="D277" s="167" t="s">
        <v>124</v>
      </c>
      <c r="E277" s="103" t="s">
        <v>210</v>
      </c>
      <c r="F277" s="167" t="s">
        <v>1019</v>
      </c>
      <c r="G277" s="136">
        <v>4.7</v>
      </c>
    </row>
    <row r="278" spans="1:7" ht="45">
      <c r="A278" s="156"/>
      <c r="B278" s="157">
        <f t="shared" si="7"/>
        <v>235</v>
      </c>
      <c r="C278" s="103" t="s">
        <v>204</v>
      </c>
      <c r="D278" s="167" t="s">
        <v>124</v>
      </c>
      <c r="E278" s="103" t="s">
        <v>211</v>
      </c>
      <c r="F278" s="167" t="s">
        <v>1019</v>
      </c>
      <c r="G278" s="136">
        <v>5.3</v>
      </c>
    </row>
    <row r="279" spans="1:7" ht="15">
      <c r="A279" s="156"/>
      <c r="B279" s="157">
        <f t="shared" si="7"/>
        <v>236</v>
      </c>
      <c r="C279" s="103" t="s">
        <v>204</v>
      </c>
      <c r="D279" s="167" t="s">
        <v>124</v>
      </c>
      <c r="E279" s="108" t="s">
        <v>212</v>
      </c>
      <c r="F279" s="167" t="s">
        <v>213</v>
      </c>
      <c r="G279" s="136">
        <v>3</v>
      </c>
    </row>
    <row r="280" spans="1:7" ht="15">
      <c r="A280" s="156"/>
      <c r="B280" s="157">
        <f t="shared" si="7"/>
        <v>237</v>
      </c>
      <c r="C280" s="103" t="s">
        <v>204</v>
      </c>
      <c r="D280" s="167" t="s">
        <v>135</v>
      </c>
      <c r="E280" s="108" t="s">
        <v>1761</v>
      </c>
      <c r="F280" s="167" t="s">
        <v>213</v>
      </c>
      <c r="G280" s="136">
        <v>5.5</v>
      </c>
    </row>
    <row r="281" spans="1:7" ht="15">
      <c r="A281" s="156"/>
      <c r="B281" s="157">
        <f t="shared" si="7"/>
        <v>238</v>
      </c>
      <c r="C281" s="203" t="s">
        <v>214</v>
      </c>
      <c r="D281" s="167" t="s">
        <v>124</v>
      </c>
      <c r="E281" s="203" t="s">
        <v>215</v>
      </c>
      <c r="F281" s="167" t="s">
        <v>213</v>
      </c>
      <c r="G281" s="136">
        <v>7.0833333333333339</v>
      </c>
    </row>
    <row r="282" spans="1:7" ht="15">
      <c r="A282" s="156"/>
      <c r="B282" s="157">
        <f t="shared" si="7"/>
        <v>239</v>
      </c>
      <c r="C282" s="203" t="s">
        <v>214</v>
      </c>
      <c r="D282" s="167" t="s">
        <v>119</v>
      </c>
      <c r="E282" s="203" t="s">
        <v>216</v>
      </c>
      <c r="F282" s="167" t="s">
        <v>213</v>
      </c>
      <c r="G282" s="136">
        <v>3.6666699999999999</v>
      </c>
    </row>
    <row r="283" spans="1:7" ht="15">
      <c r="A283" s="190"/>
      <c r="B283" s="157">
        <f t="shared" si="7"/>
        <v>240</v>
      </c>
      <c r="C283" s="203" t="s">
        <v>214</v>
      </c>
      <c r="D283" s="167" t="s">
        <v>119</v>
      </c>
      <c r="E283" s="203" t="s">
        <v>217</v>
      </c>
      <c r="F283" s="167" t="s">
        <v>213</v>
      </c>
      <c r="G283" s="137">
        <v>4.75</v>
      </c>
    </row>
    <row r="284" spans="1:7" ht="15">
      <c r="A284" s="190"/>
      <c r="B284" s="157">
        <f t="shared" si="7"/>
        <v>241</v>
      </c>
      <c r="C284" s="108" t="s">
        <v>218</v>
      </c>
      <c r="D284" s="167" t="s">
        <v>124</v>
      </c>
      <c r="E284" s="108" t="s">
        <v>219</v>
      </c>
      <c r="F284" s="167" t="s">
        <v>213</v>
      </c>
      <c r="G284" s="137">
        <v>5.75</v>
      </c>
    </row>
    <row r="285" spans="1:7" ht="15">
      <c r="A285" s="190"/>
      <c r="B285" s="157">
        <f t="shared" si="7"/>
        <v>242</v>
      </c>
      <c r="C285" s="103" t="s">
        <v>220</v>
      </c>
      <c r="D285" s="167" t="s">
        <v>124</v>
      </c>
      <c r="E285" s="103" t="s">
        <v>221</v>
      </c>
      <c r="F285" s="167" t="s">
        <v>213</v>
      </c>
      <c r="G285" s="137">
        <v>3.25</v>
      </c>
    </row>
    <row r="286" spans="1:7" ht="15">
      <c r="A286" s="190"/>
      <c r="B286" s="157">
        <f t="shared" si="7"/>
        <v>243</v>
      </c>
      <c r="C286" s="203" t="s">
        <v>222</v>
      </c>
      <c r="D286" s="167" t="s">
        <v>124</v>
      </c>
      <c r="E286" s="203" t="s">
        <v>1022</v>
      </c>
      <c r="F286" s="167" t="s">
        <v>213</v>
      </c>
      <c r="G286" s="137">
        <v>7.5</v>
      </c>
    </row>
    <row r="287" spans="1:7" ht="20.25" customHeight="1">
      <c r="A287" s="162" t="s">
        <v>1998</v>
      </c>
      <c r="B287" s="157"/>
      <c r="C287" s="107" t="s">
        <v>223</v>
      </c>
      <c r="D287" s="107"/>
      <c r="E287" s="107"/>
      <c r="F287" s="164"/>
      <c r="G287" s="136"/>
    </row>
    <row r="288" spans="1:7" ht="30">
      <c r="A288" s="156"/>
      <c r="B288" s="157">
        <v>244</v>
      </c>
      <c r="C288" s="108" t="s">
        <v>224</v>
      </c>
      <c r="D288" s="167" t="s">
        <v>94</v>
      </c>
      <c r="E288" s="108" t="s">
        <v>225</v>
      </c>
      <c r="F288" s="167" t="s">
        <v>1023</v>
      </c>
      <c r="G288" s="136">
        <v>9.3750000000000018</v>
      </c>
    </row>
    <row r="289" spans="1:7" ht="30">
      <c r="A289" s="156"/>
      <c r="B289" s="157">
        <f>B288+1</f>
        <v>245</v>
      </c>
      <c r="C289" s="108" t="s">
        <v>224</v>
      </c>
      <c r="D289" s="167" t="s">
        <v>94</v>
      </c>
      <c r="E289" s="108" t="s">
        <v>225</v>
      </c>
      <c r="F289" s="167" t="s">
        <v>1024</v>
      </c>
      <c r="G289" s="136">
        <v>11.67</v>
      </c>
    </row>
    <row r="290" spans="1:7" ht="30">
      <c r="A290" s="156"/>
      <c r="B290" s="157">
        <f t="shared" ref="B290:B302" si="8">B289+1</f>
        <v>246</v>
      </c>
      <c r="C290" s="108" t="s">
        <v>224</v>
      </c>
      <c r="D290" s="167" t="s">
        <v>94</v>
      </c>
      <c r="E290" s="108" t="s">
        <v>226</v>
      </c>
      <c r="F290" s="167" t="s">
        <v>1025</v>
      </c>
      <c r="G290" s="136">
        <v>10</v>
      </c>
    </row>
    <row r="291" spans="1:7" ht="45">
      <c r="A291" s="156"/>
      <c r="B291" s="157">
        <f t="shared" si="8"/>
        <v>247</v>
      </c>
      <c r="C291" s="108" t="s">
        <v>224</v>
      </c>
      <c r="D291" s="167" t="s">
        <v>94</v>
      </c>
      <c r="E291" s="108" t="s">
        <v>227</v>
      </c>
      <c r="F291" s="167" t="s">
        <v>2151</v>
      </c>
      <c r="G291" s="136">
        <v>10</v>
      </c>
    </row>
    <row r="292" spans="1:7" ht="30">
      <c r="A292" s="156"/>
      <c r="B292" s="157">
        <f t="shared" si="8"/>
        <v>248</v>
      </c>
      <c r="C292" s="108" t="s">
        <v>224</v>
      </c>
      <c r="D292" s="167" t="s">
        <v>94</v>
      </c>
      <c r="E292" s="108" t="s">
        <v>225</v>
      </c>
      <c r="F292" s="167" t="s">
        <v>1784</v>
      </c>
      <c r="G292" s="136">
        <v>11.25</v>
      </c>
    </row>
    <row r="293" spans="1:7" ht="45">
      <c r="A293" s="156"/>
      <c r="B293" s="157">
        <f t="shared" si="8"/>
        <v>249</v>
      </c>
      <c r="C293" s="108" t="s">
        <v>224</v>
      </c>
      <c r="D293" s="167" t="s">
        <v>94</v>
      </c>
      <c r="E293" s="103" t="s">
        <v>228</v>
      </c>
      <c r="F293" s="167" t="s">
        <v>1447</v>
      </c>
      <c r="G293" s="136">
        <v>80</v>
      </c>
    </row>
    <row r="294" spans="1:7" ht="45">
      <c r="A294" s="156"/>
      <c r="B294" s="157">
        <f t="shared" si="8"/>
        <v>250</v>
      </c>
      <c r="C294" s="108" t="s">
        <v>224</v>
      </c>
      <c r="D294" s="167" t="s">
        <v>94</v>
      </c>
      <c r="E294" s="103" t="s">
        <v>229</v>
      </c>
      <c r="F294" s="167" t="s">
        <v>1398</v>
      </c>
      <c r="G294" s="136">
        <v>80</v>
      </c>
    </row>
    <row r="295" spans="1:7" ht="45">
      <c r="A295" s="156"/>
      <c r="B295" s="157">
        <f t="shared" si="8"/>
        <v>251</v>
      </c>
      <c r="C295" s="108" t="s">
        <v>224</v>
      </c>
      <c r="D295" s="167" t="s">
        <v>94</v>
      </c>
      <c r="E295" s="103" t="s">
        <v>230</v>
      </c>
      <c r="F295" s="167" t="s">
        <v>1398</v>
      </c>
      <c r="G295" s="136">
        <v>80</v>
      </c>
    </row>
    <row r="296" spans="1:7" ht="45">
      <c r="A296" s="156"/>
      <c r="B296" s="157">
        <f t="shared" si="8"/>
        <v>252</v>
      </c>
      <c r="C296" s="108" t="s">
        <v>224</v>
      </c>
      <c r="D296" s="167" t="s">
        <v>135</v>
      </c>
      <c r="E296" s="166" t="s">
        <v>231</v>
      </c>
      <c r="F296" s="167" t="s">
        <v>1399</v>
      </c>
      <c r="G296" s="136">
        <v>4.0833300000000001</v>
      </c>
    </row>
    <row r="297" spans="1:7" ht="18.75" customHeight="1">
      <c r="A297" s="156"/>
      <c r="B297" s="157">
        <f t="shared" si="8"/>
        <v>253</v>
      </c>
      <c r="C297" s="108" t="s">
        <v>224</v>
      </c>
      <c r="D297" s="167" t="s">
        <v>135</v>
      </c>
      <c r="E297" s="122" t="s">
        <v>232</v>
      </c>
      <c r="F297" s="167" t="s">
        <v>213</v>
      </c>
      <c r="G297" s="136">
        <v>35</v>
      </c>
    </row>
    <row r="298" spans="1:7" ht="45">
      <c r="A298" s="156"/>
      <c r="B298" s="157">
        <f t="shared" si="8"/>
        <v>254</v>
      </c>
      <c r="C298" s="166" t="s">
        <v>224</v>
      </c>
      <c r="D298" s="167" t="s">
        <v>135</v>
      </c>
      <c r="E298" s="103" t="s">
        <v>233</v>
      </c>
      <c r="F298" s="167" t="s">
        <v>1399</v>
      </c>
      <c r="G298" s="136">
        <v>7.5</v>
      </c>
    </row>
    <row r="299" spans="1:7" ht="45">
      <c r="A299" s="156"/>
      <c r="B299" s="157">
        <f t="shared" si="8"/>
        <v>255</v>
      </c>
      <c r="C299" s="166" t="s">
        <v>224</v>
      </c>
      <c r="D299" s="167" t="s">
        <v>135</v>
      </c>
      <c r="E299" s="108" t="s">
        <v>1918</v>
      </c>
      <c r="F299" s="167" t="s">
        <v>1399</v>
      </c>
      <c r="G299" s="136">
        <v>8</v>
      </c>
    </row>
    <row r="300" spans="1:7" ht="45">
      <c r="A300" s="156"/>
      <c r="B300" s="157">
        <f t="shared" si="8"/>
        <v>256</v>
      </c>
      <c r="C300" s="166" t="s">
        <v>224</v>
      </c>
      <c r="D300" s="167" t="s">
        <v>135</v>
      </c>
      <c r="E300" s="103" t="s">
        <v>1919</v>
      </c>
      <c r="F300" s="167" t="s">
        <v>1399</v>
      </c>
      <c r="G300" s="136">
        <v>6</v>
      </c>
    </row>
    <row r="301" spans="1:7" ht="15">
      <c r="A301" s="156"/>
      <c r="B301" s="157">
        <f t="shared" si="8"/>
        <v>257</v>
      </c>
      <c r="C301" s="166" t="s">
        <v>224</v>
      </c>
      <c r="D301" s="167" t="s">
        <v>135</v>
      </c>
      <c r="E301" s="108" t="s">
        <v>234</v>
      </c>
      <c r="F301" s="167" t="s">
        <v>213</v>
      </c>
      <c r="G301" s="136">
        <v>6.6666699999999999</v>
      </c>
    </row>
    <row r="302" spans="1:7" ht="15">
      <c r="A302" s="156"/>
      <c r="B302" s="157">
        <f t="shared" si="8"/>
        <v>258</v>
      </c>
      <c r="C302" s="166" t="s">
        <v>224</v>
      </c>
      <c r="D302" s="167" t="s">
        <v>135</v>
      </c>
      <c r="E302" s="108" t="s">
        <v>1920</v>
      </c>
      <c r="F302" s="167" t="s">
        <v>213</v>
      </c>
      <c r="G302" s="136">
        <v>8</v>
      </c>
    </row>
    <row r="303" spans="1:7" ht="15">
      <c r="A303" s="162" t="s">
        <v>1999</v>
      </c>
      <c r="B303" s="157"/>
      <c r="C303" s="107" t="s">
        <v>235</v>
      </c>
      <c r="D303" s="107"/>
      <c r="E303" s="107"/>
      <c r="F303" s="164"/>
      <c r="G303" s="136"/>
    </row>
    <row r="304" spans="1:7" ht="45">
      <c r="A304" s="156"/>
      <c r="B304" s="157">
        <v>259</v>
      </c>
      <c r="C304" s="103" t="s">
        <v>236</v>
      </c>
      <c r="D304" s="167" t="s">
        <v>124</v>
      </c>
      <c r="E304" s="103" t="s">
        <v>1026</v>
      </c>
      <c r="F304" s="167" t="s">
        <v>1399</v>
      </c>
      <c r="G304" s="136">
        <v>4.75</v>
      </c>
    </row>
    <row r="305" spans="1:7" ht="15">
      <c r="A305" s="156"/>
      <c r="B305" s="157">
        <f>B304+1</f>
        <v>260</v>
      </c>
      <c r="C305" s="103" t="s">
        <v>236</v>
      </c>
      <c r="D305" s="167" t="s">
        <v>124</v>
      </c>
      <c r="E305" s="203" t="s">
        <v>2000</v>
      </c>
      <c r="F305" s="167" t="s">
        <v>213</v>
      </c>
      <c r="G305" s="136">
        <v>2.9583300000000001</v>
      </c>
    </row>
    <row r="306" spans="1:7" ht="15">
      <c r="A306" s="156"/>
      <c r="B306" s="157">
        <f>B305+1</f>
        <v>261</v>
      </c>
      <c r="C306" s="103" t="s">
        <v>236</v>
      </c>
      <c r="D306" s="167" t="s">
        <v>124</v>
      </c>
      <c r="E306" s="108" t="s">
        <v>237</v>
      </c>
      <c r="F306" s="167" t="s">
        <v>213</v>
      </c>
      <c r="G306" s="136">
        <v>5.75</v>
      </c>
    </row>
    <row r="307" spans="1:7" ht="15">
      <c r="A307" s="190"/>
      <c r="B307" s="157">
        <f>B306+1</f>
        <v>262</v>
      </c>
      <c r="C307" s="103" t="s">
        <v>236</v>
      </c>
      <c r="D307" s="167" t="s">
        <v>124</v>
      </c>
      <c r="E307" s="108" t="s">
        <v>238</v>
      </c>
      <c r="F307" s="167" t="s">
        <v>213</v>
      </c>
      <c r="G307" s="137">
        <v>4.25</v>
      </c>
    </row>
    <row r="308" spans="1:7" ht="15">
      <c r="A308" s="156"/>
      <c r="B308" s="157">
        <f>B307+1</f>
        <v>263</v>
      </c>
      <c r="C308" s="103" t="s">
        <v>123</v>
      </c>
      <c r="D308" s="167" t="s">
        <v>124</v>
      </c>
      <c r="E308" s="103" t="s">
        <v>239</v>
      </c>
      <c r="F308" s="167" t="s">
        <v>240</v>
      </c>
      <c r="G308" s="136">
        <v>2.5</v>
      </c>
    </row>
    <row r="309" spans="1:7" ht="15">
      <c r="A309" s="156"/>
      <c r="B309" s="157">
        <f>B308+1</f>
        <v>264</v>
      </c>
      <c r="C309" s="103" t="s">
        <v>123</v>
      </c>
      <c r="D309" s="167" t="s">
        <v>124</v>
      </c>
      <c r="E309" s="103" t="s">
        <v>1027</v>
      </c>
      <c r="F309" s="167" t="s">
        <v>240</v>
      </c>
      <c r="G309" s="136">
        <v>4</v>
      </c>
    </row>
    <row r="310" spans="1:7" ht="15">
      <c r="A310" s="162" t="s">
        <v>2001</v>
      </c>
      <c r="B310" s="157"/>
      <c r="C310" s="107" t="s">
        <v>241</v>
      </c>
      <c r="D310" s="107"/>
      <c r="E310" s="107"/>
      <c r="F310" s="164"/>
      <c r="G310" s="136"/>
    </row>
    <row r="311" spans="1:7" ht="15">
      <c r="A311" s="156"/>
      <c r="B311" s="204">
        <v>265</v>
      </c>
      <c r="C311" s="205" t="s">
        <v>242</v>
      </c>
      <c r="D311" s="194" t="s">
        <v>119</v>
      </c>
      <c r="E311" s="205" t="s">
        <v>243</v>
      </c>
      <c r="F311" s="194" t="s">
        <v>240</v>
      </c>
      <c r="G311" s="136" t="s">
        <v>1902</v>
      </c>
    </row>
    <row r="312" spans="1:7" ht="15">
      <c r="A312" s="162" t="s">
        <v>2002</v>
      </c>
      <c r="B312" s="157"/>
      <c r="C312" s="107" t="s">
        <v>1448</v>
      </c>
      <c r="D312" s="111"/>
      <c r="E312" s="107"/>
      <c r="F312" s="164"/>
      <c r="G312" s="136"/>
    </row>
    <row r="313" spans="1:7" ht="30">
      <c r="A313" s="156"/>
      <c r="B313" s="157">
        <v>266</v>
      </c>
      <c r="C313" s="108" t="s">
        <v>244</v>
      </c>
      <c r="D313" s="167" t="s">
        <v>135</v>
      </c>
      <c r="E313" s="108" t="s">
        <v>1028</v>
      </c>
      <c r="F313" s="167" t="s">
        <v>1400</v>
      </c>
      <c r="G313" s="136">
        <v>1.6666700000000001</v>
      </c>
    </row>
    <row r="314" spans="1:7" ht="30">
      <c r="A314" s="156"/>
      <c r="B314" s="157">
        <f>B313+1</f>
        <v>267</v>
      </c>
      <c r="C314" s="108" t="s">
        <v>244</v>
      </c>
      <c r="D314" s="167" t="s">
        <v>135</v>
      </c>
      <c r="E314" s="108" t="s">
        <v>1029</v>
      </c>
      <c r="F314" s="167" t="s">
        <v>1400</v>
      </c>
      <c r="G314" s="136">
        <v>2.5</v>
      </c>
    </row>
    <row r="315" spans="1:7" ht="30">
      <c r="A315" s="156"/>
      <c r="B315" s="157">
        <f>B314+1</f>
        <v>268</v>
      </c>
      <c r="C315" s="108" t="s">
        <v>244</v>
      </c>
      <c r="D315" s="167" t="s">
        <v>135</v>
      </c>
      <c r="E315" s="108" t="s">
        <v>245</v>
      </c>
      <c r="F315" s="167" t="s">
        <v>1400</v>
      </c>
      <c r="G315" s="136">
        <v>3.3330000000000002</v>
      </c>
    </row>
    <row r="316" spans="1:7" ht="30">
      <c r="A316" s="156"/>
      <c r="B316" s="157">
        <f>B315+1</f>
        <v>269</v>
      </c>
      <c r="C316" s="108" t="s">
        <v>244</v>
      </c>
      <c r="D316" s="167" t="s">
        <v>135</v>
      </c>
      <c r="E316" s="108" t="s">
        <v>246</v>
      </c>
      <c r="F316" s="167" t="s">
        <v>1400</v>
      </c>
      <c r="G316" s="136">
        <v>4.1666699999999999</v>
      </c>
    </row>
    <row r="317" spans="1:7" ht="15">
      <c r="A317" s="162" t="s">
        <v>2003</v>
      </c>
      <c r="B317" s="157"/>
      <c r="C317" s="107" t="s">
        <v>247</v>
      </c>
      <c r="D317" s="111"/>
      <c r="E317" s="107"/>
      <c r="F317" s="164"/>
      <c r="G317" s="206"/>
    </row>
    <row r="318" spans="1:7" ht="45">
      <c r="A318" s="156"/>
      <c r="B318" s="157">
        <v>270</v>
      </c>
      <c r="C318" s="108" t="s">
        <v>244</v>
      </c>
      <c r="D318" s="167" t="s">
        <v>135</v>
      </c>
      <c r="E318" s="103" t="s">
        <v>1323</v>
      </c>
      <c r="F318" s="167" t="s">
        <v>1399</v>
      </c>
      <c r="G318" s="136">
        <v>4.4166699999999999</v>
      </c>
    </row>
    <row r="319" spans="1:7" ht="45">
      <c r="A319" s="156"/>
      <c r="B319" s="157">
        <f>+B318+1</f>
        <v>271</v>
      </c>
      <c r="C319" s="108" t="s">
        <v>244</v>
      </c>
      <c r="D319" s="167" t="s">
        <v>135</v>
      </c>
      <c r="E319" s="103" t="s">
        <v>1921</v>
      </c>
      <c r="F319" s="167" t="s">
        <v>1399</v>
      </c>
      <c r="G319" s="136">
        <v>4.5</v>
      </c>
    </row>
    <row r="320" spans="1:7" ht="45">
      <c r="A320" s="156"/>
      <c r="B320" s="157">
        <f>+B319+1</f>
        <v>272</v>
      </c>
      <c r="C320" s="108" t="s">
        <v>244</v>
      </c>
      <c r="D320" s="167" t="s">
        <v>135</v>
      </c>
      <c r="E320" s="103" t="s">
        <v>1922</v>
      </c>
      <c r="F320" s="167" t="s">
        <v>1399</v>
      </c>
      <c r="G320" s="136">
        <v>5.4583300000000001</v>
      </c>
    </row>
    <row r="321" spans="1:7" ht="45">
      <c r="A321" s="156"/>
      <c r="B321" s="157">
        <f>+B320+1</f>
        <v>273</v>
      </c>
      <c r="C321" s="108" t="s">
        <v>244</v>
      </c>
      <c r="D321" s="167" t="s">
        <v>135</v>
      </c>
      <c r="E321" s="103" t="s">
        <v>1324</v>
      </c>
      <c r="F321" s="167" t="s">
        <v>1399</v>
      </c>
      <c r="G321" s="136">
        <v>5</v>
      </c>
    </row>
    <row r="322" spans="1:7" ht="45">
      <c r="A322" s="156"/>
      <c r="B322" s="157">
        <f>+B321+1</f>
        <v>274</v>
      </c>
      <c r="C322" s="108" t="s">
        <v>244</v>
      </c>
      <c r="D322" s="167" t="s">
        <v>135</v>
      </c>
      <c r="E322" s="103" t="s">
        <v>1923</v>
      </c>
      <c r="F322" s="167" t="s">
        <v>1399</v>
      </c>
      <c r="G322" s="136">
        <v>6.625</v>
      </c>
    </row>
    <row r="323" spans="1:7" ht="45">
      <c r="A323" s="156"/>
      <c r="B323" s="157">
        <f>+B322+1</f>
        <v>275</v>
      </c>
      <c r="C323" s="108" t="s">
        <v>244</v>
      </c>
      <c r="D323" s="167" t="s">
        <v>135</v>
      </c>
      <c r="E323" s="103" t="s">
        <v>1924</v>
      </c>
      <c r="F323" s="167" t="s">
        <v>1399</v>
      </c>
      <c r="G323" s="136">
        <v>6.5</v>
      </c>
    </row>
    <row r="324" spans="1:7" ht="15">
      <c r="A324" s="162" t="s">
        <v>2004</v>
      </c>
      <c r="B324" s="157"/>
      <c r="C324" s="107" t="s">
        <v>1533</v>
      </c>
      <c r="D324" s="111"/>
      <c r="E324" s="107"/>
      <c r="F324" s="164"/>
      <c r="G324" s="136"/>
    </row>
    <row r="325" spans="1:7" ht="15">
      <c r="A325" s="156"/>
      <c r="B325" s="204">
        <v>276</v>
      </c>
      <c r="C325" s="108" t="s">
        <v>244</v>
      </c>
      <c r="D325" s="167" t="s">
        <v>135</v>
      </c>
      <c r="E325" s="103" t="s">
        <v>1030</v>
      </c>
      <c r="F325" s="167" t="s">
        <v>213</v>
      </c>
      <c r="G325" s="136">
        <v>4.0833300000000001</v>
      </c>
    </row>
    <row r="326" spans="1:7" ht="15">
      <c r="A326" s="156"/>
      <c r="B326" s="204">
        <f>B325+1</f>
        <v>277</v>
      </c>
      <c r="C326" s="108" t="s">
        <v>244</v>
      </c>
      <c r="D326" s="167" t="s">
        <v>135</v>
      </c>
      <c r="E326" s="103" t="s">
        <v>1031</v>
      </c>
      <c r="F326" s="167" t="s">
        <v>213</v>
      </c>
      <c r="G326" s="136">
        <v>4.9583300000000001</v>
      </c>
    </row>
    <row r="327" spans="1:7" ht="15">
      <c r="A327" s="190"/>
      <c r="B327" s="204">
        <f>B326+1</f>
        <v>278</v>
      </c>
      <c r="C327" s="108" t="s">
        <v>244</v>
      </c>
      <c r="D327" s="167" t="s">
        <v>135</v>
      </c>
      <c r="E327" s="103" t="s">
        <v>1032</v>
      </c>
      <c r="F327" s="167" t="s">
        <v>213</v>
      </c>
      <c r="G327" s="136">
        <v>5.75</v>
      </c>
    </row>
    <row r="328" spans="1:7" ht="15">
      <c r="A328" s="190"/>
      <c r="B328" s="204">
        <f>B327+1</f>
        <v>279</v>
      </c>
      <c r="C328" s="108" t="s">
        <v>244</v>
      </c>
      <c r="D328" s="167" t="s">
        <v>135</v>
      </c>
      <c r="E328" s="103" t="s">
        <v>1033</v>
      </c>
      <c r="F328" s="167" t="s">
        <v>213</v>
      </c>
      <c r="G328" s="136">
        <v>6</v>
      </c>
    </row>
    <row r="329" spans="1:7" ht="15">
      <c r="A329" s="156"/>
      <c r="B329" s="204">
        <f>B328+1</f>
        <v>280</v>
      </c>
      <c r="C329" s="108" t="s">
        <v>244</v>
      </c>
      <c r="D329" s="167" t="s">
        <v>135</v>
      </c>
      <c r="E329" s="103" t="s">
        <v>1034</v>
      </c>
      <c r="F329" s="167" t="s">
        <v>213</v>
      </c>
      <c r="G329" s="136">
        <v>4.5000000000000009</v>
      </c>
    </row>
    <row r="330" spans="1:7" ht="15">
      <c r="A330" s="156"/>
      <c r="B330" s="204">
        <f>B329+1</f>
        <v>281</v>
      </c>
      <c r="C330" s="193" t="s">
        <v>962</v>
      </c>
      <c r="D330" s="167" t="s">
        <v>135</v>
      </c>
      <c r="E330" s="103" t="s">
        <v>1762</v>
      </c>
      <c r="F330" s="167" t="s">
        <v>213</v>
      </c>
      <c r="G330" s="136">
        <v>6</v>
      </c>
    </row>
    <row r="331" spans="1:7" ht="15">
      <c r="A331" s="162" t="s">
        <v>2005</v>
      </c>
      <c r="B331" s="157"/>
      <c r="C331" s="107" t="s">
        <v>248</v>
      </c>
      <c r="D331" s="111"/>
      <c r="E331" s="107"/>
      <c r="F331" s="164"/>
      <c r="G331" s="206"/>
    </row>
    <row r="332" spans="1:7" ht="45">
      <c r="A332" s="156"/>
      <c r="B332" s="157">
        <v>282</v>
      </c>
      <c r="C332" s="108" t="s">
        <v>244</v>
      </c>
      <c r="D332" s="167" t="s">
        <v>135</v>
      </c>
      <c r="E332" s="103" t="s">
        <v>1035</v>
      </c>
      <c r="F332" s="167" t="s">
        <v>1398</v>
      </c>
      <c r="G332" s="136">
        <v>3.5000000000000004</v>
      </c>
    </row>
    <row r="333" spans="1:7" ht="45">
      <c r="A333" s="156"/>
      <c r="B333" s="157">
        <f>B332+1</f>
        <v>283</v>
      </c>
      <c r="C333" s="108" t="s">
        <v>244</v>
      </c>
      <c r="D333" s="167" t="s">
        <v>135</v>
      </c>
      <c r="E333" s="103" t="s">
        <v>1036</v>
      </c>
      <c r="F333" s="167" t="s">
        <v>1398</v>
      </c>
      <c r="G333" s="136">
        <v>4</v>
      </c>
    </row>
    <row r="334" spans="1:7" ht="45">
      <c r="A334" s="156"/>
      <c r="B334" s="157">
        <f>B333+1</f>
        <v>284</v>
      </c>
      <c r="C334" s="108" t="s">
        <v>244</v>
      </c>
      <c r="D334" s="167" t="s">
        <v>135</v>
      </c>
      <c r="E334" s="103" t="s">
        <v>1037</v>
      </c>
      <c r="F334" s="167" t="s">
        <v>1398</v>
      </c>
      <c r="G334" s="136">
        <v>4.5000000000000009</v>
      </c>
    </row>
    <row r="335" spans="1:7" ht="45">
      <c r="A335" s="156"/>
      <c r="B335" s="157">
        <f>B334+1</f>
        <v>285</v>
      </c>
      <c r="C335" s="108" t="s">
        <v>244</v>
      </c>
      <c r="D335" s="167" t="s">
        <v>135</v>
      </c>
      <c r="E335" s="103" t="s">
        <v>1038</v>
      </c>
      <c r="F335" s="167" t="s">
        <v>1398</v>
      </c>
      <c r="G335" s="136">
        <v>5</v>
      </c>
    </row>
    <row r="336" spans="1:7" ht="15">
      <c r="A336" s="162" t="s">
        <v>2006</v>
      </c>
      <c r="B336" s="157"/>
      <c r="C336" s="107" t="s">
        <v>249</v>
      </c>
      <c r="D336" s="111"/>
      <c r="E336" s="107"/>
      <c r="F336" s="164"/>
      <c r="G336" s="136"/>
    </row>
    <row r="337" spans="1:7" ht="15">
      <c r="A337" s="207"/>
      <c r="B337" s="208">
        <v>286</v>
      </c>
      <c r="C337" s="209" t="s">
        <v>1925</v>
      </c>
      <c r="D337" s="208" t="s">
        <v>1926</v>
      </c>
      <c r="E337" s="209" t="s">
        <v>1927</v>
      </c>
      <c r="F337" s="167" t="s">
        <v>213</v>
      </c>
      <c r="G337" s="136">
        <v>5.3999999999999999E-2</v>
      </c>
    </row>
    <row r="338" spans="1:7" ht="15">
      <c r="A338" s="207"/>
      <c r="B338" s="208">
        <f>B337+1</f>
        <v>287</v>
      </c>
      <c r="C338" s="209" t="s">
        <v>1925</v>
      </c>
      <c r="D338" s="208" t="s">
        <v>1926</v>
      </c>
      <c r="E338" s="209" t="s">
        <v>1928</v>
      </c>
      <c r="F338" s="167" t="s">
        <v>213</v>
      </c>
      <c r="G338" s="136">
        <v>0.1</v>
      </c>
    </row>
    <row r="339" spans="1:7" ht="15">
      <c r="A339" s="207"/>
      <c r="B339" s="208">
        <f t="shared" ref="B339:B357" si="9">B338+1</f>
        <v>288</v>
      </c>
      <c r="C339" s="209" t="s">
        <v>1925</v>
      </c>
      <c r="D339" s="208" t="s">
        <v>1926</v>
      </c>
      <c r="E339" s="209" t="s">
        <v>1929</v>
      </c>
      <c r="F339" s="167" t="s">
        <v>213</v>
      </c>
      <c r="G339" s="136">
        <v>0.14000000000000001</v>
      </c>
    </row>
    <row r="340" spans="1:7" ht="15">
      <c r="A340" s="207"/>
      <c r="B340" s="208">
        <f t="shared" si="9"/>
        <v>289</v>
      </c>
      <c r="C340" s="209" t="s">
        <v>1925</v>
      </c>
      <c r="D340" s="208" t="s">
        <v>1926</v>
      </c>
      <c r="E340" s="209" t="s">
        <v>1930</v>
      </c>
      <c r="F340" s="167" t="s">
        <v>213</v>
      </c>
      <c r="G340" s="136">
        <v>0.17</v>
      </c>
    </row>
    <row r="341" spans="1:7" ht="15">
      <c r="A341" s="207"/>
      <c r="B341" s="208">
        <f t="shared" si="9"/>
        <v>290</v>
      </c>
      <c r="C341" s="209" t="s">
        <v>1925</v>
      </c>
      <c r="D341" s="208" t="s">
        <v>1926</v>
      </c>
      <c r="E341" s="209" t="s">
        <v>1931</v>
      </c>
      <c r="F341" s="167" t="s">
        <v>213</v>
      </c>
      <c r="G341" s="136">
        <v>0.25</v>
      </c>
    </row>
    <row r="342" spans="1:7" ht="15">
      <c r="A342" s="207"/>
      <c r="B342" s="208">
        <f t="shared" si="9"/>
        <v>291</v>
      </c>
      <c r="C342" s="209" t="s">
        <v>1925</v>
      </c>
      <c r="D342" s="208" t="s">
        <v>1926</v>
      </c>
      <c r="E342" s="209" t="s">
        <v>1932</v>
      </c>
      <c r="F342" s="167" t="s">
        <v>213</v>
      </c>
      <c r="G342" s="136">
        <v>0.31</v>
      </c>
    </row>
    <row r="343" spans="1:7" ht="15">
      <c r="A343" s="207"/>
      <c r="B343" s="208">
        <f t="shared" si="9"/>
        <v>292</v>
      </c>
      <c r="C343" s="209" t="s">
        <v>1925</v>
      </c>
      <c r="D343" s="208" t="s">
        <v>1926</v>
      </c>
      <c r="E343" s="209" t="s">
        <v>1933</v>
      </c>
      <c r="F343" s="167" t="s">
        <v>213</v>
      </c>
      <c r="G343" s="136">
        <v>0.43</v>
      </c>
    </row>
    <row r="344" spans="1:7" ht="15">
      <c r="A344" s="207"/>
      <c r="B344" s="208">
        <f t="shared" si="9"/>
        <v>293</v>
      </c>
      <c r="C344" s="209" t="s">
        <v>1925</v>
      </c>
      <c r="D344" s="208" t="s">
        <v>1926</v>
      </c>
      <c r="E344" s="209" t="s">
        <v>1934</v>
      </c>
      <c r="F344" s="167" t="s">
        <v>213</v>
      </c>
      <c r="G344" s="136">
        <v>0.6</v>
      </c>
    </row>
    <row r="345" spans="1:7" ht="15">
      <c r="A345" s="207"/>
      <c r="B345" s="208">
        <f t="shared" si="9"/>
        <v>294</v>
      </c>
      <c r="C345" s="209" t="s">
        <v>1925</v>
      </c>
      <c r="D345" s="208" t="s">
        <v>1926</v>
      </c>
      <c r="E345" s="209" t="s">
        <v>1935</v>
      </c>
      <c r="F345" s="167" t="s">
        <v>213</v>
      </c>
      <c r="G345" s="136">
        <v>0.75</v>
      </c>
    </row>
    <row r="346" spans="1:7" ht="15">
      <c r="A346" s="207"/>
      <c r="B346" s="208">
        <f t="shared" si="9"/>
        <v>295</v>
      </c>
      <c r="C346" s="209" t="s">
        <v>1925</v>
      </c>
      <c r="D346" s="208" t="s">
        <v>1926</v>
      </c>
      <c r="E346" s="209" t="s">
        <v>1936</v>
      </c>
      <c r="F346" s="167" t="s">
        <v>213</v>
      </c>
      <c r="G346" s="136">
        <v>0.98</v>
      </c>
    </row>
    <row r="347" spans="1:7" ht="15">
      <c r="A347" s="207"/>
      <c r="B347" s="208">
        <f t="shared" si="9"/>
        <v>296</v>
      </c>
      <c r="C347" s="209" t="s">
        <v>302</v>
      </c>
      <c r="D347" s="208" t="s">
        <v>135</v>
      </c>
      <c r="E347" s="209" t="s">
        <v>1937</v>
      </c>
      <c r="F347" s="167" t="s">
        <v>213</v>
      </c>
      <c r="G347" s="136">
        <v>0.71</v>
      </c>
    </row>
    <row r="348" spans="1:7" ht="15">
      <c r="A348" s="207"/>
      <c r="B348" s="208">
        <f t="shared" si="9"/>
        <v>297</v>
      </c>
      <c r="C348" s="209" t="s">
        <v>302</v>
      </c>
      <c r="D348" s="208" t="s">
        <v>135</v>
      </c>
      <c r="E348" s="209" t="s">
        <v>1938</v>
      </c>
      <c r="F348" s="167" t="s">
        <v>213</v>
      </c>
      <c r="G348" s="136">
        <v>1.25</v>
      </c>
    </row>
    <row r="349" spans="1:7" ht="15">
      <c r="A349" s="207"/>
      <c r="B349" s="208">
        <f t="shared" si="9"/>
        <v>298</v>
      </c>
      <c r="C349" s="209" t="s">
        <v>302</v>
      </c>
      <c r="D349" s="208" t="s">
        <v>135</v>
      </c>
      <c r="E349" s="209" t="s">
        <v>1939</v>
      </c>
      <c r="F349" s="167" t="s">
        <v>213</v>
      </c>
      <c r="G349" s="136">
        <v>1.66</v>
      </c>
    </row>
    <row r="350" spans="1:7" ht="15">
      <c r="A350" s="207"/>
      <c r="B350" s="208">
        <f t="shared" si="9"/>
        <v>299</v>
      </c>
      <c r="C350" s="209" t="s">
        <v>302</v>
      </c>
      <c r="D350" s="208" t="s">
        <v>135</v>
      </c>
      <c r="E350" s="209" t="s">
        <v>1940</v>
      </c>
      <c r="F350" s="167" t="s">
        <v>213</v>
      </c>
      <c r="G350" s="136">
        <v>2.12</v>
      </c>
    </row>
    <row r="351" spans="1:7" ht="15">
      <c r="A351" s="207"/>
      <c r="B351" s="208">
        <f t="shared" si="9"/>
        <v>300</v>
      </c>
      <c r="C351" s="209" t="s">
        <v>302</v>
      </c>
      <c r="D351" s="208" t="s">
        <v>135</v>
      </c>
      <c r="E351" s="209" t="s">
        <v>1941</v>
      </c>
      <c r="F351" s="167" t="s">
        <v>213</v>
      </c>
      <c r="G351" s="136">
        <v>0.95</v>
      </c>
    </row>
    <row r="352" spans="1:7" ht="15">
      <c r="A352" s="207"/>
      <c r="B352" s="208">
        <f t="shared" si="9"/>
        <v>301</v>
      </c>
      <c r="C352" s="209" t="s">
        <v>302</v>
      </c>
      <c r="D352" s="208" t="s">
        <v>135</v>
      </c>
      <c r="E352" s="209" t="s">
        <v>1942</v>
      </c>
      <c r="F352" s="167" t="s">
        <v>213</v>
      </c>
      <c r="G352" s="136">
        <v>1.66</v>
      </c>
    </row>
    <row r="353" spans="1:7" ht="15">
      <c r="A353" s="207"/>
      <c r="B353" s="208">
        <f t="shared" si="9"/>
        <v>302</v>
      </c>
      <c r="C353" s="209" t="s">
        <v>302</v>
      </c>
      <c r="D353" s="208" t="s">
        <v>135</v>
      </c>
      <c r="E353" s="209" t="s">
        <v>1943</v>
      </c>
      <c r="F353" s="167" t="s">
        <v>213</v>
      </c>
      <c r="G353" s="136">
        <v>2.2000000000000002</v>
      </c>
    </row>
    <row r="354" spans="1:7" ht="15">
      <c r="A354" s="207"/>
      <c r="B354" s="208">
        <f t="shared" si="9"/>
        <v>303</v>
      </c>
      <c r="C354" s="209" t="s">
        <v>302</v>
      </c>
      <c r="D354" s="208" t="s">
        <v>135</v>
      </c>
      <c r="E354" s="209" t="s">
        <v>1944</v>
      </c>
      <c r="F354" s="167" t="s">
        <v>213</v>
      </c>
      <c r="G354" s="136">
        <v>2.75</v>
      </c>
    </row>
    <row r="355" spans="1:7" ht="15">
      <c r="A355" s="207"/>
      <c r="B355" s="208">
        <f t="shared" si="9"/>
        <v>304</v>
      </c>
      <c r="C355" s="209" t="s">
        <v>302</v>
      </c>
      <c r="D355" s="208" t="s">
        <v>135</v>
      </c>
      <c r="E355" s="209" t="s">
        <v>1945</v>
      </c>
      <c r="F355" s="167" t="s">
        <v>213</v>
      </c>
      <c r="G355" s="136">
        <v>1.41</v>
      </c>
    </row>
    <row r="356" spans="1:7" ht="15">
      <c r="A356" s="207"/>
      <c r="B356" s="208">
        <f t="shared" si="9"/>
        <v>305</v>
      </c>
      <c r="C356" s="209" t="s">
        <v>302</v>
      </c>
      <c r="D356" s="208" t="s">
        <v>135</v>
      </c>
      <c r="E356" s="209" t="s">
        <v>1946</v>
      </c>
      <c r="F356" s="167" t="s">
        <v>213</v>
      </c>
      <c r="G356" s="136">
        <v>2.75</v>
      </c>
    </row>
    <row r="357" spans="1:7" ht="15">
      <c r="A357" s="207"/>
      <c r="B357" s="208">
        <f t="shared" si="9"/>
        <v>306</v>
      </c>
      <c r="C357" s="209" t="s">
        <v>1947</v>
      </c>
      <c r="D357" s="208" t="s">
        <v>138</v>
      </c>
      <c r="E357" s="209" t="s">
        <v>1948</v>
      </c>
      <c r="F357" s="167" t="s">
        <v>213</v>
      </c>
      <c r="G357" s="136">
        <v>1.66</v>
      </c>
    </row>
    <row r="358" spans="1:7" ht="18">
      <c r="A358" s="190"/>
      <c r="B358" s="157"/>
      <c r="C358" s="199" t="s">
        <v>1785</v>
      </c>
      <c r="D358" s="210"/>
      <c r="E358" s="210"/>
      <c r="F358" s="211"/>
      <c r="G358" s="212"/>
    </row>
    <row r="359" spans="1:7" ht="15">
      <c r="A359" s="189" t="s">
        <v>2007</v>
      </c>
      <c r="B359" s="157"/>
      <c r="C359" s="107" t="s">
        <v>250</v>
      </c>
      <c r="D359" s="107"/>
      <c r="E359" s="107"/>
      <c r="F359" s="213"/>
      <c r="G359" s="212"/>
    </row>
    <row r="360" spans="1:7" ht="15">
      <c r="A360" s="190"/>
      <c r="B360" s="168">
        <v>307</v>
      </c>
      <c r="C360" s="103" t="s">
        <v>251</v>
      </c>
      <c r="D360" s="167" t="s">
        <v>87</v>
      </c>
      <c r="E360" s="103" t="s">
        <v>1325</v>
      </c>
      <c r="F360" s="178" t="s">
        <v>252</v>
      </c>
      <c r="G360" s="214">
        <v>275</v>
      </c>
    </row>
    <row r="361" spans="1:7" ht="15">
      <c r="A361" s="190"/>
      <c r="B361" s="168">
        <f>B360+1</f>
        <v>308</v>
      </c>
      <c r="C361" s="103" t="s">
        <v>251</v>
      </c>
      <c r="D361" s="167" t="s">
        <v>87</v>
      </c>
      <c r="E361" s="103" t="s">
        <v>1326</v>
      </c>
      <c r="F361" s="178" t="s">
        <v>252</v>
      </c>
      <c r="G361" s="214">
        <v>275</v>
      </c>
    </row>
    <row r="362" spans="1:7" ht="15">
      <c r="A362" s="190"/>
      <c r="B362" s="168">
        <f>B361+1</f>
        <v>309</v>
      </c>
      <c r="C362" s="103" t="s">
        <v>251</v>
      </c>
      <c r="D362" s="167" t="s">
        <v>87</v>
      </c>
      <c r="E362" s="103" t="s">
        <v>1327</v>
      </c>
      <c r="F362" s="178" t="s">
        <v>252</v>
      </c>
      <c r="G362" s="214">
        <v>275</v>
      </c>
    </row>
    <row r="363" spans="1:7" ht="15">
      <c r="A363" s="189" t="s">
        <v>2008</v>
      </c>
      <c r="B363" s="168"/>
      <c r="C363" s="107" t="s">
        <v>253</v>
      </c>
      <c r="D363" s="107"/>
      <c r="E363" s="107"/>
      <c r="F363" s="215"/>
      <c r="G363" s="212"/>
    </row>
    <row r="364" spans="1:7" ht="15">
      <c r="A364" s="190"/>
      <c r="B364" s="168">
        <v>310</v>
      </c>
      <c r="C364" s="123" t="s">
        <v>254</v>
      </c>
      <c r="D364" s="167" t="s">
        <v>87</v>
      </c>
      <c r="E364" s="103" t="s">
        <v>1039</v>
      </c>
      <c r="F364" s="178" t="s">
        <v>252</v>
      </c>
      <c r="G364" s="214">
        <v>295.83</v>
      </c>
    </row>
    <row r="365" spans="1:7" ht="15">
      <c r="A365" s="190"/>
      <c r="B365" s="168">
        <f>B364+1</f>
        <v>311</v>
      </c>
      <c r="C365" s="123" t="s">
        <v>254</v>
      </c>
      <c r="D365" s="167" t="s">
        <v>87</v>
      </c>
      <c r="E365" s="103" t="s">
        <v>1040</v>
      </c>
      <c r="F365" s="178" t="s">
        <v>252</v>
      </c>
      <c r="G365" s="214">
        <v>302.91666666666669</v>
      </c>
    </row>
    <row r="366" spans="1:7" ht="15">
      <c r="A366" s="190"/>
      <c r="B366" s="168">
        <f t="shared" ref="B366:B383" si="10">B365+1</f>
        <v>312</v>
      </c>
      <c r="C366" s="123" t="s">
        <v>254</v>
      </c>
      <c r="D366" s="167" t="s">
        <v>87</v>
      </c>
      <c r="E366" s="103" t="s">
        <v>255</v>
      </c>
      <c r="F366" s="178" t="s">
        <v>252</v>
      </c>
      <c r="G366" s="214">
        <v>286.66666666666669</v>
      </c>
    </row>
    <row r="367" spans="1:7" ht="15">
      <c r="A367" s="190"/>
      <c r="B367" s="168">
        <f t="shared" si="10"/>
        <v>313</v>
      </c>
      <c r="C367" s="123" t="s">
        <v>254</v>
      </c>
      <c r="D367" s="167" t="s">
        <v>87</v>
      </c>
      <c r="E367" s="103" t="s">
        <v>256</v>
      </c>
      <c r="F367" s="178" t="s">
        <v>252</v>
      </c>
      <c r="G367" s="214">
        <v>286.66666666666669</v>
      </c>
    </row>
    <row r="368" spans="1:7" ht="15">
      <c r="A368" s="190"/>
      <c r="B368" s="168">
        <f t="shared" si="10"/>
        <v>314</v>
      </c>
      <c r="C368" s="123" t="s">
        <v>254</v>
      </c>
      <c r="D368" s="167" t="s">
        <v>87</v>
      </c>
      <c r="E368" s="103" t="s">
        <v>257</v>
      </c>
      <c r="F368" s="178" t="s">
        <v>252</v>
      </c>
      <c r="G368" s="214">
        <v>286.66666666666669</v>
      </c>
    </row>
    <row r="369" spans="1:7" ht="15">
      <c r="A369" s="190"/>
      <c r="B369" s="168">
        <f t="shared" si="10"/>
        <v>315</v>
      </c>
      <c r="C369" s="123" t="s">
        <v>254</v>
      </c>
      <c r="D369" s="167" t="s">
        <v>87</v>
      </c>
      <c r="E369" s="103" t="s">
        <v>258</v>
      </c>
      <c r="F369" s="178" t="s">
        <v>252</v>
      </c>
      <c r="G369" s="214">
        <v>286.66666666666669</v>
      </c>
    </row>
    <row r="370" spans="1:7" ht="15">
      <c r="A370" s="190"/>
      <c r="B370" s="168">
        <f t="shared" si="10"/>
        <v>316</v>
      </c>
      <c r="C370" s="123" t="s">
        <v>254</v>
      </c>
      <c r="D370" s="167" t="s">
        <v>87</v>
      </c>
      <c r="E370" s="103" t="s">
        <v>259</v>
      </c>
      <c r="F370" s="178" t="s">
        <v>252</v>
      </c>
      <c r="G370" s="214">
        <v>286.66666666666669</v>
      </c>
    </row>
    <row r="371" spans="1:7" ht="15">
      <c r="A371" s="190"/>
      <c r="B371" s="168">
        <f t="shared" si="10"/>
        <v>317</v>
      </c>
      <c r="C371" s="123" t="s">
        <v>254</v>
      </c>
      <c r="D371" s="167" t="s">
        <v>87</v>
      </c>
      <c r="E371" s="103" t="s">
        <v>260</v>
      </c>
      <c r="F371" s="178" t="s">
        <v>252</v>
      </c>
      <c r="G371" s="214">
        <v>286.66666666666669</v>
      </c>
    </row>
    <row r="372" spans="1:7" ht="15">
      <c r="A372" s="190"/>
      <c r="B372" s="168">
        <f t="shared" si="10"/>
        <v>318</v>
      </c>
      <c r="C372" s="123" t="s">
        <v>254</v>
      </c>
      <c r="D372" s="167" t="s">
        <v>87</v>
      </c>
      <c r="E372" s="103" t="s">
        <v>261</v>
      </c>
      <c r="F372" s="178" t="s">
        <v>252</v>
      </c>
      <c r="G372" s="214">
        <v>286.66666666666669</v>
      </c>
    </row>
    <row r="373" spans="1:7" ht="15">
      <c r="A373" s="190"/>
      <c r="B373" s="168">
        <f t="shared" si="10"/>
        <v>319</v>
      </c>
      <c r="C373" s="123" t="s">
        <v>254</v>
      </c>
      <c r="D373" s="167" t="s">
        <v>87</v>
      </c>
      <c r="E373" s="103" t="s">
        <v>262</v>
      </c>
      <c r="F373" s="178" t="s">
        <v>252</v>
      </c>
      <c r="G373" s="214">
        <v>286.66666666666669</v>
      </c>
    </row>
    <row r="374" spans="1:7" ht="15">
      <c r="A374" s="190"/>
      <c r="B374" s="168">
        <f t="shared" si="10"/>
        <v>320</v>
      </c>
      <c r="C374" s="123" t="s">
        <v>254</v>
      </c>
      <c r="D374" s="167" t="s">
        <v>87</v>
      </c>
      <c r="E374" s="103" t="s">
        <v>263</v>
      </c>
      <c r="F374" s="178" t="s">
        <v>252</v>
      </c>
      <c r="G374" s="214">
        <v>286.66666666666669</v>
      </c>
    </row>
    <row r="375" spans="1:7" ht="15">
      <c r="A375" s="190"/>
      <c r="B375" s="168">
        <f t="shared" si="10"/>
        <v>321</v>
      </c>
      <c r="C375" s="123" t="s">
        <v>254</v>
      </c>
      <c r="D375" s="167" t="s">
        <v>87</v>
      </c>
      <c r="E375" s="103" t="s">
        <v>1041</v>
      </c>
      <c r="F375" s="178" t="s">
        <v>66</v>
      </c>
      <c r="G375" s="214">
        <v>241.66666666666669</v>
      </c>
    </row>
    <row r="376" spans="1:7" ht="15">
      <c r="A376" s="190"/>
      <c r="B376" s="168">
        <f t="shared" si="10"/>
        <v>322</v>
      </c>
      <c r="C376" s="123" t="s">
        <v>254</v>
      </c>
      <c r="D376" s="167" t="s">
        <v>87</v>
      </c>
      <c r="E376" s="103" t="s">
        <v>1042</v>
      </c>
      <c r="F376" s="178" t="s">
        <v>66</v>
      </c>
      <c r="G376" s="214">
        <v>241.66666666666669</v>
      </c>
    </row>
    <row r="377" spans="1:7" ht="15">
      <c r="A377" s="190"/>
      <c r="B377" s="168">
        <f t="shared" si="10"/>
        <v>323</v>
      </c>
      <c r="C377" s="123" t="s">
        <v>254</v>
      </c>
      <c r="D377" s="167" t="s">
        <v>87</v>
      </c>
      <c r="E377" s="103" t="s">
        <v>1043</v>
      </c>
      <c r="F377" s="178" t="s">
        <v>66</v>
      </c>
      <c r="G377" s="214">
        <v>241.66666666666669</v>
      </c>
    </row>
    <row r="378" spans="1:7" ht="15">
      <c r="A378" s="190"/>
      <c r="B378" s="168">
        <f t="shared" si="10"/>
        <v>324</v>
      </c>
      <c r="C378" s="123" t="s">
        <v>254</v>
      </c>
      <c r="D378" s="167" t="s">
        <v>87</v>
      </c>
      <c r="E378" s="103" t="s">
        <v>1044</v>
      </c>
      <c r="F378" s="178" t="s">
        <v>66</v>
      </c>
      <c r="G378" s="214">
        <v>241.66666666666669</v>
      </c>
    </row>
    <row r="379" spans="1:7" ht="15">
      <c r="A379" s="190"/>
      <c r="B379" s="168">
        <f t="shared" si="10"/>
        <v>325</v>
      </c>
      <c r="C379" s="123" t="s">
        <v>254</v>
      </c>
      <c r="D379" s="167" t="s">
        <v>87</v>
      </c>
      <c r="E379" s="103" t="s">
        <v>1045</v>
      </c>
      <c r="F379" s="178" t="s">
        <v>66</v>
      </c>
      <c r="G379" s="214">
        <v>241.66666666666669</v>
      </c>
    </row>
    <row r="380" spans="1:7" ht="15">
      <c r="A380" s="190"/>
      <c r="B380" s="168">
        <f t="shared" si="10"/>
        <v>326</v>
      </c>
      <c r="C380" s="123" t="s">
        <v>254</v>
      </c>
      <c r="D380" s="167" t="s">
        <v>87</v>
      </c>
      <c r="E380" s="103" t="s">
        <v>1046</v>
      </c>
      <c r="F380" s="178" t="s">
        <v>66</v>
      </c>
      <c r="G380" s="214">
        <v>241.66666666666669</v>
      </c>
    </row>
    <row r="381" spans="1:7" ht="15">
      <c r="A381" s="190"/>
      <c r="B381" s="168">
        <f t="shared" si="10"/>
        <v>327</v>
      </c>
      <c r="C381" s="123" t="s">
        <v>254</v>
      </c>
      <c r="D381" s="167" t="s">
        <v>87</v>
      </c>
      <c r="E381" s="103" t="s">
        <v>1047</v>
      </c>
      <c r="F381" s="178" t="s">
        <v>66</v>
      </c>
      <c r="G381" s="214">
        <v>241.66666666666669</v>
      </c>
    </row>
    <row r="382" spans="1:7" ht="15">
      <c r="A382" s="190"/>
      <c r="B382" s="168">
        <f t="shared" si="10"/>
        <v>328</v>
      </c>
      <c r="C382" s="123" t="s">
        <v>254</v>
      </c>
      <c r="D382" s="167" t="s">
        <v>87</v>
      </c>
      <c r="E382" s="103" t="s">
        <v>1048</v>
      </c>
      <c r="F382" s="178" t="s">
        <v>66</v>
      </c>
      <c r="G382" s="214">
        <v>241.66666666666669</v>
      </c>
    </row>
    <row r="383" spans="1:7" ht="15">
      <c r="A383" s="190"/>
      <c r="B383" s="168">
        <f t="shared" si="10"/>
        <v>329</v>
      </c>
      <c r="C383" s="123" t="s">
        <v>254</v>
      </c>
      <c r="D383" s="167" t="s">
        <v>87</v>
      </c>
      <c r="E383" s="103" t="s">
        <v>1049</v>
      </c>
      <c r="F383" s="178" t="s">
        <v>66</v>
      </c>
      <c r="G383" s="214">
        <v>241.66666666666669</v>
      </c>
    </row>
    <row r="384" spans="1:7" ht="15">
      <c r="A384" s="216" t="s">
        <v>2009</v>
      </c>
      <c r="B384" s="168"/>
      <c r="C384" s="107" t="s">
        <v>264</v>
      </c>
      <c r="D384" s="107"/>
      <c r="E384" s="107"/>
      <c r="F384" s="215"/>
      <c r="G384" s="212"/>
    </row>
    <row r="385" spans="1:7" ht="15">
      <c r="A385" s="190"/>
      <c r="B385" s="168">
        <v>330</v>
      </c>
      <c r="C385" s="123" t="s">
        <v>265</v>
      </c>
      <c r="D385" s="167" t="s">
        <v>124</v>
      </c>
      <c r="E385" s="103" t="s">
        <v>1869</v>
      </c>
      <c r="F385" s="178" t="s">
        <v>252</v>
      </c>
      <c r="G385" s="214">
        <v>1.2583333333333333</v>
      </c>
    </row>
    <row r="386" spans="1:7" ht="15">
      <c r="A386" s="190"/>
      <c r="B386" s="168">
        <f>B385+1</f>
        <v>331</v>
      </c>
      <c r="C386" s="123" t="s">
        <v>265</v>
      </c>
      <c r="D386" s="167" t="s">
        <v>124</v>
      </c>
      <c r="E386" s="103" t="s">
        <v>1401</v>
      </c>
      <c r="F386" s="178" t="s">
        <v>252</v>
      </c>
      <c r="G386" s="214">
        <v>1.9166666666666665</v>
      </c>
    </row>
    <row r="387" spans="1:7" ht="15">
      <c r="A387" s="190"/>
      <c r="B387" s="168">
        <f>B386+1</f>
        <v>332</v>
      </c>
      <c r="C387" s="123" t="s">
        <v>265</v>
      </c>
      <c r="D387" s="167" t="s">
        <v>124</v>
      </c>
      <c r="E387" s="103" t="s">
        <v>1402</v>
      </c>
      <c r="F387" s="178" t="s">
        <v>252</v>
      </c>
      <c r="G387" s="214">
        <v>2.5</v>
      </c>
    </row>
    <row r="388" spans="1:7" ht="15">
      <c r="A388" s="190"/>
      <c r="B388" s="168">
        <f t="shared" ref="B388:B396" si="11">B387+1</f>
        <v>333</v>
      </c>
      <c r="C388" s="123" t="s">
        <v>265</v>
      </c>
      <c r="D388" s="167" t="s">
        <v>124</v>
      </c>
      <c r="E388" s="103" t="s">
        <v>1403</v>
      </c>
      <c r="F388" s="178" t="s">
        <v>252</v>
      </c>
      <c r="G388" s="214">
        <v>3</v>
      </c>
    </row>
    <row r="389" spans="1:7" ht="15">
      <c r="A389" s="190"/>
      <c r="B389" s="168">
        <f t="shared" si="11"/>
        <v>334</v>
      </c>
      <c r="C389" s="123" t="s">
        <v>265</v>
      </c>
      <c r="D389" s="167" t="s">
        <v>124</v>
      </c>
      <c r="E389" s="103" t="s">
        <v>1404</v>
      </c>
      <c r="F389" s="178" t="s">
        <v>252</v>
      </c>
      <c r="G389" s="214">
        <v>3.5833333333333335</v>
      </c>
    </row>
    <row r="390" spans="1:7" ht="15">
      <c r="A390" s="190"/>
      <c r="B390" s="168">
        <f t="shared" si="11"/>
        <v>335</v>
      </c>
      <c r="C390" s="123" t="s">
        <v>265</v>
      </c>
      <c r="D390" s="167" t="s">
        <v>124</v>
      </c>
      <c r="E390" s="103" t="s">
        <v>1405</v>
      </c>
      <c r="F390" s="178" t="s">
        <v>252</v>
      </c>
      <c r="G390" s="214">
        <v>4.125</v>
      </c>
    </row>
    <row r="391" spans="1:7" ht="15">
      <c r="A391" s="190"/>
      <c r="B391" s="168">
        <f t="shared" si="11"/>
        <v>336</v>
      </c>
      <c r="C391" s="123" t="s">
        <v>265</v>
      </c>
      <c r="D391" s="167" t="s">
        <v>124</v>
      </c>
      <c r="E391" s="103" t="s">
        <v>1406</v>
      </c>
      <c r="F391" s="178" t="s">
        <v>252</v>
      </c>
      <c r="G391" s="214">
        <v>5.3333333333333339</v>
      </c>
    </row>
    <row r="392" spans="1:7" ht="15">
      <c r="A392" s="190"/>
      <c r="B392" s="168">
        <f t="shared" si="11"/>
        <v>337</v>
      </c>
      <c r="C392" s="123" t="s">
        <v>265</v>
      </c>
      <c r="D392" s="167" t="s">
        <v>124</v>
      </c>
      <c r="E392" s="103" t="s">
        <v>1407</v>
      </c>
      <c r="F392" s="178" t="s">
        <v>252</v>
      </c>
      <c r="G392" s="214">
        <v>8.5102777777777803</v>
      </c>
    </row>
    <row r="393" spans="1:7" ht="15">
      <c r="A393" s="190"/>
      <c r="B393" s="168">
        <f t="shared" si="11"/>
        <v>338</v>
      </c>
      <c r="C393" s="123" t="s">
        <v>265</v>
      </c>
      <c r="D393" s="167" t="s">
        <v>124</v>
      </c>
      <c r="E393" s="103" t="s">
        <v>1408</v>
      </c>
      <c r="F393" s="178" t="s">
        <v>252</v>
      </c>
      <c r="G393" s="214">
        <v>10.523333333333333</v>
      </c>
    </row>
    <row r="394" spans="1:7" ht="15">
      <c r="A394" s="190"/>
      <c r="B394" s="168">
        <f t="shared" si="11"/>
        <v>339</v>
      </c>
      <c r="C394" s="123" t="s">
        <v>265</v>
      </c>
      <c r="D394" s="167" t="s">
        <v>124</v>
      </c>
      <c r="E394" s="103" t="s">
        <v>1409</v>
      </c>
      <c r="F394" s="178" t="s">
        <v>252</v>
      </c>
      <c r="G394" s="214">
        <v>12.6</v>
      </c>
    </row>
    <row r="395" spans="1:7" ht="15">
      <c r="A395" s="190"/>
      <c r="B395" s="168">
        <f t="shared" si="11"/>
        <v>340</v>
      </c>
      <c r="C395" s="123" t="s">
        <v>265</v>
      </c>
      <c r="D395" s="167" t="s">
        <v>124</v>
      </c>
      <c r="E395" s="103" t="s">
        <v>1410</v>
      </c>
      <c r="F395" s="178" t="s">
        <v>252</v>
      </c>
      <c r="G395" s="214">
        <v>12.708333333333334</v>
      </c>
    </row>
    <row r="396" spans="1:7" ht="15">
      <c r="A396" s="190"/>
      <c r="B396" s="168">
        <f t="shared" si="11"/>
        <v>341</v>
      </c>
      <c r="C396" s="123" t="s">
        <v>265</v>
      </c>
      <c r="D396" s="167" t="s">
        <v>124</v>
      </c>
      <c r="E396" s="103" t="s">
        <v>1411</v>
      </c>
      <c r="F396" s="178" t="s">
        <v>252</v>
      </c>
      <c r="G396" s="214">
        <v>17.490000000000002</v>
      </c>
    </row>
    <row r="397" spans="1:7" ht="15">
      <c r="A397" s="189" t="s">
        <v>2010</v>
      </c>
      <c r="B397" s="168"/>
      <c r="C397" s="107" t="s">
        <v>266</v>
      </c>
      <c r="D397" s="107"/>
      <c r="E397" s="107"/>
      <c r="F397" s="215"/>
      <c r="G397" s="212"/>
    </row>
    <row r="398" spans="1:7" ht="15">
      <c r="A398" s="190"/>
      <c r="B398" s="168">
        <v>342</v>
      </c>
      <c r="C398" s="123" t="s">
        <v>267</v>
      </c>
      <c r="D398" s="167" t="s">
        <v>124</v>
      </c>
      <c r="E398" s="103" t="s">
        <v>1050</v>
      </c>
      <c r="F398" s="178" t="s">
        <v>252</v>
      </c>
      <c r="G398" s="214">
        <v>2.7083333333333335</v>
      </c>
    </row>
    <row r="399" spans="1:7" ht="15">
      <c r="A399" s="190"/>
      <c r="B399" s="168">
        <f>B398+1</f>
        <v>343</v>
      </c>
      <c r="C399" s="123" t="s">
        <v>267</v>
      </c>
      <c r="D399" s="167" t="s">
        <v>124</v>
      </c>
      <c r="E399" s="103" t="s">
        <v>1051</v>
      </c>
      <c r="F399" s="178" t="s">
        <v>252</v>
      </c>
      <c r="G399" s="214">
        <v>3.666666666666667</v>
      </c>
    </row>
    <row r="400" spans="1:7" ht="15">
      <c r="A400" s="190"/>
      <c r="B400" s="168">
        <f t="shared" ref="B400:B408" si="12">B399+1</f>
        <v>344</v>
      </c>
      <c r="C400" s="123" t="s">
        <v>267</v>
      </c>
      <c r="D400" s="167" t="s">
        <v>124</v>
      </c>
      <c r="E400" s="103" t="s">
        <v>1052</v>
      </c>
      <c r="F400" s="178" t="s">
        <v>252</v>
      </c>
      <c r="G400" s="214">
        <v>4.0138888888888893</v>
      </c>
    </row>
    <row r="401" spans="1:7" ht="15">
      <c r="A401" s="190"/>
      <c r="B401" s="168">
        <f t="shared" si="12"/>
        <v>345</v>
      </c>
      <c r="C401" s="123" t="s">
        <v>267</v>
      </c>
      <c r="D401" s="167" t="s">
        <v>124</v>
      </c>
      <c r="E401" s="103" t="s">
        <v>1053</v>
      </c>
      <c r="F401" s="178" t="s">
        <v>252</v>
      </c>
      <c r="G401" s="214">
        <v>3.75</v>
      </c>
    </row>
    <row r="402" spans="1:7" ht="15">
      <c r="A402" s="190"/>
      <c r="B402" s="168">
        <f t="shared" si="12"/>
        <v>346</v>
      </c>
      <c r="C402" s="123" t="s">
        <v>267</v>
      </c>
      <c r="D402" s="167" t="s">
        <v>124</v>
      </c>
      <c r="E402" s="103" t="s">
        <v>1054</v>
      </c>
      <c r="F402" s="178" t="s">
        <v>252</v>
      </c>
      <c r="G402" s="214">
        <v>5.0277777777777768</v>
      </c>
    </row>
    <row r="403" spans="1:7" ht="15">
      <c r="A403" s="190"/>
      <c r="B403" s="168">
        <f t="shared" si="12"/>
        <v>347</v>
      </c>
      <c r="C403" s="123" t="s">
        <v>267</v>
      </c>
      <c r="D403" s="167" t="s">
        <v>124</v>
      </c>
      <c r="E403" s="103" t="s">
        <v>1055</v>
      </c>
      <c r="F403" s="178" t="s">
        <v>252</v>
      </c>
      <c r="G403" s="214">
        <v>6.1875000000000009</v>
      </c>
    </row>
    <row r="404" spans="1:7" ht="15">
      <c r="A404" s="190"/>
      <c r="B404" s="168">
        <f t="shared" si="12"/>
        <v>348</v>
      </c>
      <c r="C404" s="123" t="s">
        <v>267</v>
      </c>
      <c r="D404" s="167" t="s">
        <v>124</v>
      </c>
      <c r="E404" s="103" t="s">
        <v>1056</v>
      </c>
      <c r="F404" s="178" t="s">
        <v>252</v>
      </c>
      <c r="G404" s="214">
        <v>7.645833333333333</v>
      </c>
    </row>
    <row r="405" spans="1:7" ht="15">
      <c r="A405" s="190"/>
      <c r="B405" s="168">
        <f t="shared" si="12"/>
        <v>349</v>
      </c>
      <c r="C405" s="123" t="s">
        <v>267</v>
      </c>
      <c r="D405" s="167" t="s">
        <v>124</v>
      </c>
      <c r="E405" s="103" t="s">
        <v>1733</v>
      </c>
      <c r="F405" s="178" t="s">
        <v>252</v>
      </c>
      <c r="G405" s="214">
        <v>12.920833333333336</v>
      </c>
    </row>
    <row r="406" spans="1:7" ht="15">
      <c r="A406" s="190"/>
      <c r="B406" s="168">
        <f t="shared" si="12"/>
        <v>350</v>
      </c>
      <c r="C406" s="123" t="s">
        <v>267</v>
      </c>
      <c r="D406" s="167" t="s">
        <v>124</v>
      </c>
      <c r="E406" s="103" t="s">
        <v>1057</v>
      </c>
      <c r="F406" s="178" t="s">
        <v>252</v>
      </c>
      <c r="G406" s="214">
        <v>14.355833333333335</v>
      </c>
    </row>
    <row r="407" spans="1:7" ht="15">
      <c r="A407" s="190"/>
      <c r="B407" s="168">
        <f t="shared" si="12"/>
        <v>351</v>
      </c>
      <c r="C407" s="217" t="s">
        <v>267</v>
      </c>
      <c r="D407" s="218" t="s">
        <v>124</v>
      </c>
      <c r="E407" s="114" t="s">
        <v>1614</v>
      </c>
      <c r="F407" s="219" t="s">
        <v>252</v>
      </c>
      <c r="G407" s="214">
        <v>16.533333333333335</v>
      </c>
    </row>
    <row r="408" spans="1:7" ht="15">
      <c r="A408" s="190"/>
      <c r="B408" s="168">
        <f t="shared" si="12"/>
        <v>352</v>
      </c>
      <c r="C408" s="123" t="s">
        <v>267</v>
      </c>
      <c r="D408" s="167" t="s">
        <v>124</v>
      </c>
      <c r="E408" s="103" t="s">
        <v>1058</v>
      </c>
      <c r="F408" s="178" t="s">
        <v>252</v>
      </c>
      <c r="G408" s="214">
        <v>28.135000000000002</v>
      </c>
    </row>
    <row r="409" spans="1:7" ht="15">
      <c r="A409" s="189" t="s">
        <v>2011</v>
      </c>
      <c r="B409" s="168"/>
      <c r="C409" s="107" t="s">
        <v>268</v>
      </c>
      <c r="D409" s="107"/>
      <c r="E409" s="107"/>
      <c r="F409" s="215"/>
      <c r="G409" s="212"/>
    </row>
    <row r="410" spans="1:7" ht="15">
      <c r="A410" s="190"/>
      <c r="B410" s="168">
        <v>353</v>
      </c>
      <c r="C410" s="123" t="s">
        <v>269</v>
      </c>
      <c r="D410" s="167" t="s">
        <v>124</v>
      </c>
      <c r="E410" s="103" t="s">
        <v>270</v>
      </c>
      <c r="F410" s="178" t="s">
        <v>252</v>
      </c>
      <c r="G410" s="214">
        <v>0.25</v>
      </c>
    </row>
    <row r="411" spans="1:7" ht="15">
      <c r="A411" s="190"/>
      <c r="B411" s="168">
        <f>B410+1</f>
        <v>354</v>
      </c>
      <c r="C411" s="123" t="s">
        <v>269</v>
      </c>
      <c r="D411" s="167" t="s">
        <v>124</v>
      </c>
      <c r="E411" s="103" t="s">
        <v>271</v>
      </c>
      <c r="F411" s="178" t="s">
        <v>252</v>
      </c>
      <c r="G411" s="214">
        <v>0.25833333333333336</v>
      </c>
    </row>
    <row r="412" spans="1:7" ht="15">
      <c r="A412" s="190"/>
      <c r="B412" s="168">
        <f>B411+1</f>
        <v>355</v>
      </c>
      <c r="C412" s="123" t="s">
        <v>269</v>
      </c>
      <c r="D412" s="167" t="s">
        <v>124</v>
      </c>
      <c r="E412" s="103" t="s">
        <v>272</v>
      </c>
      <c r="F412" s="178" t="s">
        <v>252</v>
      </c>
      <c r="G412" s="214">
        <v>0.33333333333333337</v>
      </c>
    </row>
    <row r="413" spans="1:7" ht="15">
      <c r="A413" s="190"/>
      <c r="B413" s="168">
        <f>B412+1</f>
        <v>356</v>
      </c>
      <c r="C413" s="123" t="s">
        <v>269</v>
      </c>
      <c r="D413" s="167" t="s">
        <v>124</v>
      </c>
      <c r="E413" s="103" t="s">
        <v>273</v>
      </c>
      <c r="F413" s="178" t="s">
        <v>252</v>
      </c>
      <c r="G413" s="214">
        <v>0.55833333333333335</v>
      </c>
    </row>
    <row r="414" spans="1:7" ht="15">
      <c r="A414" s="189" t="s">
        <v>2012</v>
      </c>
      <c r="B414" s="168"/>
      <c r="C414" s="107" t="s">
        <v>274</v>
      </c>
      <c r="D414" s="107"/>
      <c r="E414" s="107"/>
      <c r="F414" s="215"/>
      <c r="G414" s="212"/>
    </row>
    <row r="415" spans="1:7" ht="15">
      <c r="A415" s="190"/>
      <c r="B415" s="168">
        <v>357</v>
      </c>
      <c r="C415" s="123" t="s">
        <v>275</v>
      </c>
      <c r="D415" s="167" t="s">
        <v>124</v>
      </c>
      <c r="E415" s="103" t="s">
        <v>1059</v>
      </c>
      <c r="F415" s="178" t="s">
        <v>252</v>
      </c>
      <c r="G415" s="214">
        <v>0.32083333333333336</v>
      </c>
    </row>
    <row r="416" spans="1:7" ht="15">
      <c r="A416" s="190"/>
      <c r="B416" s="168">
        <f>B415+1</f>
        <v>358</v>
      </c>
      <c r="C416" s="123" t="s">
        <v>275</v>
      </c>
      <c r="D416" s="167" t="s">
        <v>124</v>
      </c>
      <c r="E416" s="103" t="s">
        <v>434</v>
      </c>
      <c r="F416" s="178" t="s">
        <v>384</v>
      </c>
      <c r="G416" s="214">
        <v>0.28749999999999998</v>
      </c>
    </row>
    <row r="417" spans="1:7" ht="15">
      <c r="A417" s="190"/>
      <c r="B417" s="168">
        <f t="shared" ref="B417:B442" si="13">B416+1</f>
        <v>359</v>
      </c>
      <c r="C417" s="123" t="s">
        <v>275</v>
      </c>
      <c r="D417" s="167" t="s">
        <v>124</v>
      </c>
      <c r="E417" s="103" t="s">
        <v>1060</v>
      </c>
      <c r="F417" s="178" t="s">
        <v>252</v>
      </c>
      <c r="G417" s="214">
        <v>0.32916666666666672</v>
      </c>
    </row>
    <row r="418" spans="1:7" ht="15">
      <c r="A418" s="190"/>
      <c r="B418" s="168">
        <f t="shared" si="13"/>
        <v>360</v>
      </c>
      <c r="C418" s="123" t="s">
        <v>275</v>
      </c>
      <c r="D418" s="167" t="s">
        <v>124</v>
      </c>
      <c r="E418" s="103" t="s">
        <v>437</v>
      </c>
      <c r="F418" s="178" t="s">
        <v>252</v>
      </c>
      <c r="G418" s="214">
        <v>0.32916666666666672</v>
      </c>
    </row>
    <row r="419" spans="1:7" ht="15">
      <c r="A419" s="190"/>
      <c r="B419" s="168">
        <f t="shared" si="13"/>
        <v>361</v>
      </c>
      <c r="C419" s="123" t="s">
        <v>275</v>
      </c>
      <c r="D419" s="167" t="s">
        <v>124</v>
      </c>
      <c r="E419" s="103" t="s">
        <v>1061</v>
      </c>
      <c r="F419" s="178" t="s">
        <v>252</v>
      </c>
      <c r="G419" s="214">
        <v>0.39583333333333337</v>
      </c>
    </row>
    <row r="420" spans="1:7" ht="15">
      <c r="A420" s="190"/>
      <c r="B420" s="168">
        <f t="shared" si="13"/>
        <v>362</v>
      </c>
      <c r="C420" s="123" t="s">
        <v>275</v>
      </c>
      <c r="D420" s="167" t="s">
        <v>124</v>
      </c>
      <c r="E420" s="103" t="s">
        <v>1062</v>
      </c>
      <c r="F420" s="178" t="s">
        <v>252</v>
      </c>
      <c r="G420" s="214">
        <v>0.45416666666666666</v>
      </c>
    </row>
    <row r="421" spans="1:7" ht="15">
      <c r="A421" s="190"/>
      <c r="B421" s="168">
        <f t="shared" si="13"/>
        <v>363</v>
      </c>
      <c r="C421" s="123" t="s">
        <v>275</v>
      </c>
      <c r="D421" s="167" t="s">
        <v>124</v>
      </c>
      <c r="E421" s="103" t="s">
        <v>1063</v>
      </c>
      <c r="F421" s="178" t="s">
        <v>252</v>
      </c>
      <c r="G421" s="214">
        <v>0.53333333333333333</v>
      </c>
    </row>
    <row r="422" spans="1:7" ht="15">
      <c r="A422" s="190"/>
      <c r="B422" s="168">
        <f t="shared" si="13"/>
        <v>364</v>
      </c>
      <c r="C422" s="123" t="s">
        <v>275</v>
      </c>
      <c r="D422" s="167" t="s">
        <v>124</v>
      </c>
      <c r="E422" s="103" t="s">
        <v>1832</v>
      </c>
      <c r="F422" s="178" t="s">
        <v>252</v>
      </c>
      <c r="G422" s="214">
        <v>0.45833333333333337</v>
      </c>
    </row>
    <row r="423" spans="1:7" ht="15">
      <c r="A423" s="190"/>
      <c r="B423" s="168">
        <f t="shared" si="13"/>
        <v>365</v>
      </c>
      <c r="C423" s="123" t="s">
        <v>275</v>
      </c>
      <c r="D423" s="167" t="s">
        <v>124</v>
      </c>
      <c r="E423" s="103" t="s">
        <v>1064</v>
      </c>
      <c r="F423" s="178" t="s">
        <v>252</v>
      </c>
      <c r="G423" s="214">
        <v>0.54583333333333339</v>
      </c>
    </row>
    <row r="424" spans="1:7" ht="15">
      <c r="A424" s="190"/>
      <c r="B424" s="168">
        <f t="shared" si="13"/>
        <v>366</v>
      </c>
      <c r="C424" s="123" t="s">
        <v>275</v>
      </c>
      <c r="D424" s="167" t="s">
        <v>124</v>
      </c>
      <c r="E424" s="103" t="s">
        <v>1065</v>
      </c>
      <c r="F424" s="178" t="s">
        <v>252</v>
      </c>
      <c r="G424" s="214">
        <v>0.70833333333333326</v>
      </c>
    </row>
    <row r="425" spans="1:7" ht="15">
      <c r="A425" s="190"/>
      <c r="B425" s="168">
        <f t="shared" si="13"/>
        <v>367</v>
      </c>
      <c r="C425" s="123" t="s">
        <v>275</v>
      </c>
      <c r="D425" s="167" t="s">
        <v>124</v>
      </c>
      <c r="E425" s="103" t="s">
        <v>1066</v>
      </c>
      <c r="F425" s="178" t="s">
        <v>252</v>
      </c>
      <c r="G425" s="214">
        <v>0.64166666666666672</v>
      </c>
    </row>
    <row r="426" spans="1:7" ht="15">
      <c r="A426" s="190"/>
      <c r="B426" s="168">
        <f t="shared" si="13"/>
        <v>368</v>
      </c>
      <c r="C426" s="123" t="s">
        <v>275</v>
      </c>
      <c r="D426" s="167" t="s">
        <v>124</v>
      </c>
      <c r="E426" s="103" t="s">
        <v>1067</v>
      </c>
      <c r="F426" s="178" t="s">
        <v>252</v>
      </c>
      <c r="G426" s="214">
        <v>0.83333333333333337</v>
      </c>
    </row>
    <row r="427" spans="1:7" ht="15">
      <c r="A427" s="190"/>
      <c r="B427" s="168">
        <f t="shared" si="13"/>
        <v>369</v>
      </c>
      <c r="C427" s="123" t="s">
        <v>275</v>
      </c>
      <c r="D427" s="167" t="s">
        <v>124</v>
      </c>
      <c r="E427" s="103" t="s">
        <v>1068</v>
      </c>
      <c r="F427" s="178" t="s">
        <v>252</v>
      </c>
      <c r="G427" s="214">
        <v>0.6875</v>
      </c>
    </row>
    <row r="428" spans="1:7" ht="15">
      <c r="A428" s="190"/>
      <c r="B428" s="168">
        <f t="shared" si="13"/>
        <v>370</v>
      </c>
      <c r="C428" s="123" t="s">
        <v>275</v>
      </c>
      <c r="D428" s="167" t="s">
        <v>124</v>
      </c>
      <c r="E428" s="103" t="s">
        <v>1069</v>
      </c>
      <c r="F428" s="178" t="s">
        <v>252</v>
      </c>
      <c r="G428" s="214">
        <v>0.90416666666666667</v>
      </c>
    </row>
    <row r="429" spans="1:7" ht="15">
      <c r="A429" s="190"/>
      <c r="B429" s="168">
        <f t="shared" si="13"/>
        <v>371</v>
      </c>
      <c r="C429" s="123" t="s">
        <v>275</v>
      </c>
      <c r="D429" s="167" t="s">
        <v>124</v>
      </c>
      <c r="E429" s="103" t="s">
        <v>1070</v>
      </c>
      <c r="F429" s="178" t="s">
        <v>252</v>
      </c>
      <c r="G429" s="214">
        <v>1.1472222222222224</v>
      </c>
    </row>
    <row r="430" spans="1:7" ht="15">
      <c r="A430" s="190"/>
      <c r="B430" s="168">
        <f t="shared" si="13"/>
        <v>372</v>
      </c>
      <c r="C430" s="123" t="s">
        <v>275</v>
      </c>
      <c r="D430" s="167" t="s">
        <v>124</v>
      </c>
      <c r="E430" s="103" t="s">
        <v>1615</v>
      </c>
      <c r="F430" s="178" t="s">
        <v>252</v>
      </c>
      <c r="G430" s="214">
        <v>2.5750000000000002</v>
      </c>
    </row>
    <row r="431" spans="1:7" ht="15">
      <c r="A431" s="190"/>
      <c r="B431" s="168">
        <f t="shared" si="13"/>
        <v>373</v>
      </c>
      <c r="C431" s="123" t="s">
        <v>275</v>
      </c>
      <c r="D431" s="167" t="s">
        <v>124</v>
      </c>
      <c r="E431" s="103" t="s">
        <v>1071</v>
      </c>
      <c r="F431" s="178" t="s">
        <v>252</v>
      </c>
      <c r="G431" s="214">
        <v>1.5916666666666666</v>
      </c>
    </row>
    <row r="432" spans="1:7" ht="15">
      <c r="A432" s="190"/>
      <c r="B432" s="168">
        <f t="shared" si="13"/>
        <v>374</v>
      </c>
      <c r="C432" s="123" t="s">
        <v>275</v>
      </c>
      <c r="D432" s="167" t="s">
        <v>124</v>
      </c>
      <c r="E432" s="103" t="s">
        <v>1072</v>
      </c>
      <c r="F432" s="178" t="s">
        <v>252</v>
      </c>
      <c r="G432" s="214">
        <v>1.7666666666666668</v>
      </c>
    </row>
    <row r="433" spans="1:7" ht="15">
      <c r="A433" s="190"/>
      <c r="B433" s="168">
        <f t="shared" si="13"/>
        <v>375</v>
      </c>
      <c r="C433" s="123" t="s">
        <v>275</v>
      </c>
      <c r="D433" s="167" t="s">
        <v>124</v>
      </c>
      <c r="E433" s="103" t="s">
        <v>1616</v>
      </c>
      <c r="F433" s="178" t="s">
        <v>252</v>
      </c>
      <c r="G433" s="214">
        <v>1.7166666666666668</v>
      </c>
    </row>
    <row r="434" spans="1:7" ht="15">
      <c r="A434" s="190"/>
      <c r="B434" s="168">
        <f t="shared" si="13"/>
        <v>376</v>
      </c>
      <c r="C434" s="123" t="s">
        <v>275</v>
      </c>
      <c r="D434" s="167" t="s">
        <v>124</v>
      </c>
      <c r="E434" s="103" t="s">
        <v>1073</v>
      </c>
      <c r="F434" s="178" t="s">
        <v>252</v>
      </c>
      <c r="G434" s="214">
        <v>1.5916666666666666</v>
      </c>
    </row>
    <row r="435" spans="1:7" ht="15">
      <c r="A435" s="190"/>
      <c r="B435" s="168">
        <f t="shared" si="13"/>
        <v>377</v>
      </c>
      <c r="C435" s="123" t="s">
        <v>275</v>
      </c>
      <c r="D435" s="167" t="s">
        <v>124</v>
      </c>
      <c r="E435" s="103" t="s">
        <v>1074</v>
      </c>
      <c r="F435" s="178" t="s">
        <v>252</v>
      </c>
      <c r="G435" s="214">
        <v>2.0666666666666669</v>
      </c>
    </row>
    <row r="436" spans="1:7" ht="15">
      <c r="A436" s="190"/>
      <c r="B436" s="168">
        <f t="shared" si="13"/>
        <v>378</v>
      </c>
      <c r="C436" s="123" t="s">
        <v>275</v>
      </c>
      <c r="D436" s="167" t="s">
        <v>124</v>
      </c>
      <c r="E436" s="103" t="s">
        <v>1617</v>
      </c>
      <c r="F436" s="178" t="s">
        <v>252</v>
      </c>
      <c r="G436" s="214">
        <v>4.1500000000000004</v>
      </c>
    </row>
    <row r="437" spans="1:7" ht="15">
      <c r="A437" s="190"/>
      <c r="B437" s="168">
        <f t="shared" si="13"/>
        <v>379</v>
      </c>
      <c r="C437" s="123" t="s">
        <v>275</v>
      </c>
      <c r="D437" s="167" t="s">
        <v>124</v>
      </c>
      <c r="E437" s="103" t="s">
        <v>1075</v>
      </c>
      <c r="F437" s="178" t="s">
        <v>252</v>
      </c>
      <c r="G437" s="214">
        <v>3.5950000000000002</v>
      </c>
    </row>
    <row r="438" spans="1:7" ht="15">
      <c r="A438" s="190"/>
      <c r="B438" s="168">
        <f t="shared" si="13"/>
        <v>380</v>
      </c>
      <c r="C438" s="123" t="s">
        <v>275</v>
      </c>
      <c r="D438" s="167" t="s">
        <v>124</v>
      </c>
      <c r="E438" s="103" t="s">
        <v>1076</v>
      </c>
      <c r="F438" s="178" t="s">
        <v>252</v>
      </c>
      <c r="G438" s="214">
        <v>3.7958333333333329</v>
      </c>
    </row>
    <row r="439" spans="1:7" ht="15">
      <c r="A439" s="190"/>
      <c r="B439" s="168">
        <f t="shared" si="13"/>
        <v>381</v>
      </c>
      <c r="C439" s="123" t="s">
        <v>275</v>
      </c>
      <c r="D439" s="167" t="s">
        <v>124</v>
      </c>
      <c r="E439" s="103" t="s">
        <v>1077</v>
      </c>
      <c r="F439" s="178" t="s">
        <v>252</v>
      </c>
      <c r="G439" s="214">
        <v>5.9787499999999998</v>
      </c>
    </row>
    <row r="440" spans="1:7" ht="15">
      <c r="A440" s="190"/>
      <c r="B440" s="168">
        <f t="shared" si="13"/>
        <v>382</v>
      </c>
      <c r="C440" s="123" t="s">
        <v>275</v>
      </c>
      <c r="D440" s="167" t="s">
        <v>124</v>
      </c>
      <c r="E440" s="103" t="s">
        <v>1078</v>
      </c>
      <c r="F440" s="178" t="s">
        <v>252</v>
      </c>
      <c r="G440" s="214">
        <v>7.390833333333334</v>
      </c>
    </row>
    <row r="441" spans="1:7" ht="15">
      <c r="A441" s="190"/>
      <c r="B441" s="168">
        <f t="shared" si="13"/>
        <v>383</v>
      </c>
      <c r="C441" s="123" t="s">
        <v>275</v>
      </c>
      <c r="D441" s="167" t="s">
        <v>124</v>
      </c>
      <c r="E441" s="103" t="s">
        <v>1079</v>
      </c>
      <c r="F441" s="178" t="s">
        <v>252</v>
      </c>
      <c r="G441" s="214">
        <v>13.989583333333334</v>
      </c>
    </row>
    <row r="442" spans="1:7" ht="15">
      <c r="A442" s="190"/>
      <c r="B442" s="168">
        <f t="shared" si="13"/>
        <v>384</v>
      </c>
      <c r="C442" s="123" t="s">
        <v>275</v>
      </c>
      <c r="D442" s="167" t="s">
        <v>124</v>
      </c>
      <c r="E442" s="103" t="s">
        <v>1080</v>
      </c>
      <c r="F442" s="178" t="s">
        <v>252</v>
      </c>
      <c r="G442" s="214">
        <v>22.427083333333332</v>
      </c>
    </row>
    <row r="443" spans="1:7" ht="15">
      <c r="A443" s="189" t="s">
        <v>2013</v>
      </c>
      <c r="B443" s="168"/>
      <c r="C443" s="123" t="s">
        <v>276</v>
      </c>
      <c r="D443" s="167"/>
      <c r="E443" s="103"/>
      <c r="F443" s="178"/>
      <c r="G443" s="212"/>
    </row>
    <row r="444" spans="1:7" ht="15">
      <c r="A444" s="190"/>
      <c r="B444" s="168">
        <v>385</v>
      </c>
      <c r="C444" s="123" t="s">
        <v>277</v>
      </c>
      <c r="D444" s="167" t="s">
        <v>124</v>
      </c>
      <c r="E444" s="103" t="s">
        <v>1081</v>
      </c>
      <c r="F444" s="178" t="s">
        <v>252</v>
      </c>
      <c r="G444" s="214">
        <v>0.28333333333333338</v>
      </c>
    </row>
    <row r="445" spans="1:7" ht="15">
      <c r="A445" s="190"/>
      <c r="B445" s="168">
        <f>B444+1</f>
        <v>386</v>
      </c>
      <c r="C445" s="123" t="s">
        <v>277</v>
      </c>
      <c r="D445" s="167" t="s">
        <v>124</v>
      </c>
      <c r="E445" s="103" t="s">
        <v>1082</v>
      </c>
      <c r="F445" s="178" t="s">
        <v>252</v>
      </c>
      <c r="G445" s="214">
        <v>0.43000000000000005</v>
      </c>
    </row>
    <row r="446" spans="1:7" ht="15">
      <c r="A446" s="190"/>
      <c r="B446" s="168">
        <f t="shared" ref="B446:B456" si="14">B445+1</f>
        <v>387</v>
      </c>
      <c r="C446" s="123" t="s">
        <v>277</v>
      </c>
      <c r="D446" s="167" t="s">
        <v>124</v>
      </c>
      <c r="E446" s="103" t="s">
        <v>1083</v>
      </c>
      <c r="F446" s="178" t="s">
        <v>252</v>
      </c>
      <c r="G446" s="214">
        <v>0.58875</v>
      </c>
    </row>
    <row r="447" spans="1:7" ht="15">
      <c r="A447" s="190"/>
      <c r="B447" s="168">
        <f t="shared" si="14"/>
        <v>388</v>
      </c>
      <c r="C447" s="123" t="s">
        <v>277</v>
      </c>
      <c r="D447" s="167" t="s">
        <v>124</v>
      </c>
      <c r="E447" s="103" t="s">
        <v>1084</v>
      </c>
      <c r="F447" s="178" t="s">
        <v>252</v>
      </c>
      <c r="G447" s="214">
        <v>0.76750000000000007</v>
      </c>
    </row>
    <row r="448" spans="1:7" ht="15">
      <c r="A448" s="190"/>
      <c r="B448" s="168">
        <f t="shared" si="14"/>
        <v>389</v>
      </c>
      <c r="C448" s="123" t="s">
        <v>277</v>
      </c>
      <c r="D448" s="167" t="s">
        <v>124</v>
      </c>
      <c r="E448" s="103" t="s">
        <v>1085</v>
      </c>
      <c r="F448" s="178" t="s">
        <v>252</v>
      </c>
      <c r="G448" s="214">
        <v>1.1979166666666667</v>
      </c>
    </row>
    <row r="449" spans="1:7" ht="15">
      <c r="A449" s="190"/>
      <c r="B449" s="168">
        <f t="shared" si="14"/>
        <v>390</v>
      </c>
      <c r="C449" s="123" t="s">
        <v>277</v>
      </c>
      <c r="D449" s="167" t="s">
        <v>87</v>
      </c>
      <c r="E449" s="103" t="s">
        <v>1086</v>
      </c>
      <c r="F449" s="178" t="s">
        <v>252</v>
      </c>
      <c r="G449" s="214">
        <v>425</v>
      </c>
    </row>
    <row r="450" spans="1:7" ht="15">
      <c r="A450" s="190"/>
      <c r="B450" s="168">
        <f t="shared" si="14"/>
        <v>391</v>
      </c>
      <c r="C450" s="123" t="s">
        <v>277</v>
      </c>
      <c r="D450" s="167" t="s">
        <v>87</v>
      </c>
      <c r="E450" s="103" t="s">
        <v>1087</v>
      </c>
      <c r="F450" s="178" t="s">
        <v>252</v>
      </c>
      <c r="G450" s="214">
        <v>425</v>
      </c>
    </row>
    <row r="451" spans="1:7" ht="15">
      <c r="A451" s="190"/>
      <c r="B451" s="168">
        <f t="shared" si="14"/>
        <v>392</v>
      </c>
      <c r="C451" s="123" t="s">
        <v>277</v>
      </c>
      <c r="D451" s="167" t="s">
        <v>87</v>
      </c>
      <c r="E451" s="103" t="s">
        <v>1088</v>
      </c>
      <c r="F451" s="178" t="s">
        <v>252</v>
      </c>
      <c r="G451" s="214">
        <v>400</v>
      </c>
    </row>
    <row r="452" spans="1:7" ht="15">
      <c r="A452" s="190"/>
      <c r="B452" s="168">
        <f t="shared" si="14"/>
        <v>393</v>
      </c>
      <c r="C452" s="123" t="s">
        <v>277</v>
      </c>
      <c r="D452" s="167" t="s">
        <v>87</v>
      </c>
      <c r="E452" s="103" t="s">
        <v>1089</v>
      </c>
      <c r="F452" s="178" t="s">
        <v>252</v>
      </c>
      <c r="G452" s="214">
        <v>400</v>
      </c>
    </row>
    <row r="453" spans="1:7" ht="15">
      <c r="A453" s="190"/>
      <c r="B453" s="168">
        <f t="shared" si="14"/>
        <v>394</v>
      </c>
      <c r="C453" s="123" t="s">
        <v>277</v>
      </c>
      <c r="D453" s="167" t="s">
        <v>124</v>
      </c>
      <c r="E453" s="103" t="s">
        <v>1090</v>
      </c>
      <c r="F453" s="178" t="s">
        <v>252</v>
      </c>
      <c r="G453" s="214">
        <v>0.66</v>
      </c>
    </row>
    <row r="454" spans="1:7" ht="15">
      <c r="A454" s="190"/>
      <c r="B454" s="168">
        <f t="shared" si="14"/>
        <v>395</v>
      </c>
      <c r="C454" s="123" t="s">
        <v>277</v>
      </c>
      <c r="D454" s="167" t="s">
        <v>124</v>
      </c>
      <c r="E454" s="103" t="s">
        <v>1091</v>
      </c>
      <c r="F454" s="178" t="s">
        <v>252</v>
      </c>
      <c r="G454" s="214">
        <v>1.0854166666666669</v>
      </c>
    </row>
    <row r="455" spans="1:7" ht="15">
      <c r="A455" s="190"/>
      <c r="B455" s="168">
        <f t="shared" si="14"/>
        <v>396</v>
      </c>
      <c r="C455" s="123" t="s">
        <v>277</v>
      </c>
      <c r="D455" s="167" t="s">
        <v>124</v>
      </c>
      <c r="E455" s="103" t="s">
        <v>1092</v>
      </c>
      <c r="F455" s="178" t="s">
        <v>252</v>
      </c>
      <c r="G455" s="214">
        <v>1.2066666666666668</v>
      </c>
    </row>
    <row r="456" spans="1:7" ht="15">
      <c r="A456" s="190"/>
      <c r="B456" s="168">
        <f t="shared" si="14"/>
        <v>397</v>
      </c>
      <c r="C456" s="123" t="s">
        <v>277</v>
      </c>
      <c r="D456" s="167" t="s">
        <v>124</v>
      </c>
      <c r="E456" s="103" t="s">
        <v>1093</v>
      </c>
      <c r="F456" s="178" t="s">
        <v>252</v>
      </c>
      <c r="G456" s="214">
        <v>1.6191666666666669</v>
      </c>
    </row>
    <row r="457" spans="1:7" ht="15">
      <c r="A457" s="189" t="s">
        <v>2014</v>
      </c>
      <c r="B457" s="168"/>
      <c r="C457" s="107" t="s">
        <v>278</v>
      </c>
      <c r="D457" s="107"/>
      <c r="E457" s="107"/>
      <c r="F457" s="215"/>
      <c r="G457" s="212"/>
    </row>
    <row r="458" spans="1:7" ht="15">
      <c r="A458" s="190"/>
      <c r="B458" s="168">
        <f>B456+1</f>
        <v>398</v>
      </c>
      <c r="C458" s="123" t="s">
        <v>279</v>
      </c>
      <c r="D458" s="167" t="s">
        <v>135</v>
      </c>
      <c r="E458" s="103" t="s">
        <v>280</v>
      </c>
      <c r="F458" s="178" t="s">
        <v>252</v>
      </c>
      <c r="G458" s="214">
        <v>1.6745833333333333</v>
      </c>
    </row>
    <row r="459" spans="1:7" ht="15">
      <c r="A459" s="190"/>
      <c r="B459" s="168">
        <f>B458+1</f>
        <v>399</v>
      </c>
      <c r="C459" s="123" t="s">
        <v>279</v>
      </c>
      <c r="D459" s="167" t="s">
        <v>135</v>
      </c>
      <c r="E459" s="103" t="s">
        <v>281</v>
      </c>
      <c r="F459" s="178" t="s">
        <v>252</v>
      </c>
      <c r="G459" s="214">
        <v>3.2083749999999998</v>
      </c>
    </row>
    <row r="460" spans="1:7" ht="15">
      <c r="A460" s="190"/>
      <c r="B460" s="168">
        <f t="shared" ref="B460:B474" si="15">B459+1</f>
        <v>400</v>
      </c>
      <c r="C460" s="123" t="s">
        <v>279</v>
      </c>
      <c r="D460" s="167" t="s">
        <v>135</v>
      </c>
      <c r="E460" s="103" t="s">
        <v>282</v>
      </c>
      <c r="F460" s="178" t="s">
        <v>252</v>
      </c>
      <c r="G460" s="214">
        <v>3.8149999999999999</v>
      </c>
    </row>
    <row r="461" spans="1:7" ht="15">
      <c r="A461" s="190"/>
      <c r="B461" s="168">
        <f t="shared" si="15"/>
        <v>401</v>
      </c>
      <c r="C461" s="123" t="s">
        <v>279</v>
      </c>
      <c r="D461" s="167" t="s">
        <v>135</v>
      </c>
      <c r="E461" s="103" t="s">
        <v>283</v>
      </c>
      <c r="F461" s="178" t="s">
        <v>252</v>
      </c>
      <c r="G461" s="214">
        <v>4.7612500000000004</v>
      </c>
    </row>
    <row r="462" spans="1:7" ht="15">
      <c r="A462" s="190"/>
      <c r="B462" s="168">
        <f t="shared" si="15"/>
        <v>402</v>
      </c>
      <c r="C462" s="123" t="s">
        <v>279</v>
      </c>
      <c r="D462" s="167" t="s">
        <v>135</v>
      </c>
      <c r="E462" s="103" t="s">
        <v>1449</v>
      </c>
      <c r="F462" s="178" t="s">
        <v>252</v>
      </c>
      <c r="G462" s="214">
        <v>5.9062499999999991</v>
      </c>
    </row>
    <row r="463" spans="1:7" ht="15">
      <c r="A463" s="190"/>
      <c r="B463" s="168">
        <f t="shared" si="15"/>
        <v>403</v>
      </c>
      <c r="C463" s="123" t="s">
        <v>279</v>
      </c>
      <c r="D463" s="167" t="s">
        <v>135</v>
      </c>
      <c r="E463" s="103" t="s">
        <v>284</v>
      </c>
      <c r="F463" s="178" t="s">
        <v>252</v>
      </c>
      <c r="G463" s="214">
        <v>7.6995833333333339</v>
      </c>
    </row>
    <row r="464" spans="1:7" ht="15">
      <c r="A464" s="190"/>
      <c r="B464" s="168">
        <f t="shared" si="15"/>
        <v>404</v>
      </c>
      <c r="C464" s="123" t="s">
        <v>279</v>
      </c>
      <c r="D464" s="167" t="s">
        <v>135</v>
      </c>
      <c r="E464" s="103" t="s">
        <v>285</v>
      </c>
      <c r="F464" s="178" t="s">
        <v>252</v>
      </c>
      <c r="G464" s="214">
        <v>9.2966666666666669</v>
      </c>
    </row>
    <row r="465" spans="1:7" ht="15">
      <c r="A465" s="190"/>
      <c r="B465" s="168">
        <f t="shared" si="15"/>
        <v>405</v>
      </c>
      <c r="C465" s="123" t="s">
        <v>279</v>
      </c>
      <c r="D465" s="167" t="s">
        <v>135</v>
      </c>
      <c r="E465" s="103" t="s">
        <v>286</v>
      </c>
      <c r="F465" s="178" t="s">
        <v>252</v>
      </c>
      <c r="G465" s="214">
        <v>11.502777777777778</v>
      </c>
    </row>
    <row r="466" spans="1:7" ht="15">
      <c r="A466" s="190"/>
      <c r="B466" s="168">
        <f t="shared" si="15"/>
        <v>406</v>
      </c>
      <c r="C466" s="123" t="s">
        <v>279</v>
      </c>
      <c r="D466" s="167" t="s">
        <v>135</v>
      </c>
      <c r="E466" s="103" t="s">
        <v>287</v>
      </c>
      <c r="F466" s="178" t="s">
        <v>252</v>
      </c>
      <c r="G466" s="214">
        <v>14.416666666666668</v>
      </c>
    </row>
    <row r="467" spans="1:7" ht="15">
      <c r="A467" s="190"/>
      <c r="B467" s="168">
        <f t="shared" si="15"/>
        <v>407</v>
      </c>
      <c r="C467" s="123" t="s">
        <v>279</v>
      </c>
      <c r="D467" s="167" t="s">
        <v>135</v>
      </c>
      <c r="E467" s="103" t="s">
        <v>288</v>
      </c>
      <c r="F467" s="178" t="s">
        <v>252</v>
      </c>
      <c r="G467" s="214">
        <v>17.416666666666668</v>
      </c>
    </row>
    <row r="468" spans="1:7" ht="15">
      <c r="A468" s="190"/>
      <c r="B468" s="168">
        <f t="shared" si="15"/>
        <v>408</v>
      </c>
      <c r="C468" s="123" t="s">
        <v>279</v>
      </c>
      <c r="D468" s="167" t="s">
        <v>135</v>
      </c>
      <c r="E468" s="103" t="s">
        <v>289</v>
      </c>
      <c r="F468" s="178" t="s">
        <v>252</v>
      </c>
      <c r="G468" s="214">
        <v>20.925000000000001</v>
      </c>
    </row>
    <row r="469" spans="1:7" ht="15">
      <c r="A469" s="190"/>
      <c r="B469" s="168">
        <f t="shared" si="15"/>
        <v>409</v>
      </c>
      <c r="C469" s="123" t="s">
        <v>279</v>
      </c>
      <c r="D469" s="167" t="s">
        <v>135</v>
      </c>
      <c r="E469" s="103" t="s">
        <v>290</v>
      </c>
      <c r="F469" s="178" t="s">
        <v>252</v>
      </c>
      <c r="G469" s="214">
        <v>27.435000000000002</v>
      </c>
    </row>
    <row r="470" spans="1:7" ht="15">
      <c r="A470" s="190"/>
      <c r="B470" s="168">
        <f t="shared" si="15"/>
        <v>410</v>
      </c>
      <c r="C470" s="123" t="s">
        <v>279</v>
      </c>
      <c r="D470" s="167" t="s">
        <v>135</v>
      </c>
      <c r="E470" s="103" t="s">
        <v>291</v>
      </c>
      <c r="F470" s="178" t="s">
        <v>252</v>
      </c>
      <c r="G470" s="214">
        <v>33.377916666666671</v>
      </c>
    </row>
    <row r="471" spans="1:7" ht="15">
      <c r="A471" s="190"/>
      <c r="B471" s="168">
        <f t="shared" si="15"/>
        <v>411</v>
      </c>
      <c r="C471" s="123" t="s">
        <v>279</v>
      </c>
      <c r="D471" s="167" t="s">
        <v>135</v>
      </c>
      <c r="E471" s="103" t="s">
        <v>292</v>
      </c>
      <c r="F471" s="178" t="s">
        <v>252</v>
      </c>
      <c r="G471" s="214">
        <v>42.260833333333331</v>
      </c>
    </row>
    <row r="472" spans="1:7" ht="15">
      <c r="A472" s="190"/>
      <c r="B472" s="168">
        <f t="shared" si="15"/>
        <v>412</v>
      </c>
      <c r="C472" s="123" t="s">
        <v>279</v>
      </c>
      <c r="D472" s="167" t="s">
        <v>135</v>
      </c>
      <c r="E472" s="103" t="s">
        <v>293</v>
      </c>
      <c r="F472" s="178" t="s">
        <v>252</v>
      </c>
      <c r="G472" s="214">
        <v>46.66458333333334</v>
      </c>
    </row>
    <row r="473" spans="1:7" ht="15">
      <c r="A473" s="190"/>
      <c r="B473" s="168">
        <f t="shared" si="15"/>
        <v>413</v>
      </c>
      <c r="C473" s="123" t="s">
        <v>279</v>
      </c>
      <c r="D473" s="167" t="s">
        <v>135</v>
      </c>
      <c r="E473" s="103" t="s">
        <v>294</v>
      </c>
      <c r="F473" s="178" t="s">
        <v>252</v>
      </c>
      <c r="G473" s="214">
        <v>63.471666666666664</v>
      </c>
    </row>
    <row r="474" spans="1:7" ht="15">
      <c r="A474" s="190"/>
      <c r="B474" s="168">
        <f t="shared" si="15"/>
        <v>414</v>
      </c>
      <c r="C474" s="123" t="s">
        <v>279</v>
      </c>
      <c r="D474" s="167" t="s">
        <v>87</v>
      </c>
      <c r="E474" s="103" t="s">
        <v>1618</v>
      </c>
      <c r="F474" s="178" t="s">
        <v>252</v>
      </c>
      <c r="G474" s="214">
        <v>479.16666666666669</v>
      </c>
    </row>
    <row r="475" spans="1:7" ht="15">
      <c r="A475" s="189" t="s">
        <v>2015</v>
      </c>
      <c r="B475" s="220"/>
      <c r="C475" s="107" t="s">
        <v>295</v>
      </c>
      <c r="D475" s="107"/>
      <c r="E475" s="107"/>
      <c r="F475" s="215"/>
      <c r="G475" s="212"/>
    </row>
    <row r="476" spans="1:7" ht="15">
      <c r="A476" s="190"/>
      <c r="B476" s="168">
        <v>415</v>
      </c>
      <c r="C476" s="123" t="s">
        <v>296</v>
      </c>
      <c r="D476" s="167" t="s">
        <v>87</v>
      </c>
      <c r="E476" s="103" t="s">
        <v>1949</v>
      </c>
      <c r="F476" s="178" t="s">
        <v>252</v>
      </c>
      <c r="G476" s="214">
        <v>445.83333333333343</v>
      </c>
    </row>
    <row r="477" spans="1:7" ht="15">
      <c r="A477" s="190"/>
      <c r="B477" s="168">
        <f>B476+1</f>
        <v>416</v>
      </c>
      <c r="C477" s="123" t="s">
        <v>296</v>
      </c>
      <c r="D477" s="167" t="s">
        <v>87</v>
      </c>
      <c r="E477" s="103" t="s">
        <v>1950</v>
      </c>
      <c r="F477" s="178" t="s">
        <v>252</v>
      </c>
      <c r="G477" s="214">
        <v>358.33333333333337</v>
      </c>
    </row>
    <row r="478" spans="1:7" ht="15">
      <c r="A478" s="190"/>
      <c r="B478" s="168">
        <f t="shared" ref="B478:B487" si="16">B477+1</f>
        <v>417</v>
      </c>
      <c r="C478" s="123" t="s">
        <v>296</v>
      </c>
      <c r="D478" s="167" t="s">
        <v>87</v>
      </c>
      <c r="E478" s="103" t="s">
        <v>1951</v>
      </c>
      <c r="F478" s="178" t="s">
        <v>252</v>
      </c>
      <c r="G478" s="214">
        <v>358.33333333333337</v>
      </c>
    </row>
    <row r="479" spans="1:7" ht="15">
      <c r="A479" s="190"/>
      <c r="B479" s="168">
        <f t="shared" si="16"/>
        <v>418</v>
      </c>
      <c r="C479" s="123" t="s">
        <v>296</v>
      </c>
      <c r="D479" s="167" t="s">
        <v>87</v>
      </c>
      <c r="E479" s="103" t="s">
        <v>1952</v>
      </c>
      <c r="F479" s="178" t="s">
        <v>252</v>
      </c>
      <c r="G479" s="214">
        <v>447.91666666666663</v>
      </c>
    </row>
    <row r="480" spans="1:7" ht="15">
      <c r="A480" s="190"/>
      <c r="B480" s="168">
        <f t="shared" si="16"/>
        <v>419</v>
      </c>
      <c r="C480" s="123" t="s">
        <v>296</v>
      </c>
      <c r="D480" s="167" t="s">
        <v>87</v>
      </c>
      <c r="E480" s="103" t="s">
        <v>1953</v>
      </c>
      <c r="F480" s="178" t="s">
        <v>252</v>
      </c>
      <c r="G480" s="214">
        <v>358.33333333333337</v>
      </c>
    </row>
    <row r="481" spans="1:7" ht="15">
      <c r="A481" s="190"/>
      <c r="B481" s="168">
        <f t="shared" si="16"/>
        <v>420</v>
      </c>
      <c r="C481" s="123" t="s">
        <v>296</v>
      </c>
      <c r="D481" s="167" t="s">
        <v>87</v>
      </c>
      <c r="E481" s="103" t="s">
        <v>1094</v>
      </c>
      <c r="F481" s="178" t="s">
        <v>252</v>
      </c>
      <c r="G481" s="214">
        <v>329.16666666666669</v>
      </c>
    </row>
    <row r="482" spans="1:7" ht="15">
      <c r="A482" s="190"/>
      <c r="B482" s="168">
        <f t="shared" si="16"/>
        <v>421</v>
      </c>
      <c r="C482" s="123" t="s">
        <v>296</v>
      </c>
      <c r="D482" s="167" t="s">
        <v>87</v>
      </c>
      <c r="E482" s="103" t="s">
        <v>1095</v>
      </c>
      <c r="F482" s="178" t="s">
        <v>252</v>
      </c>
      <c r="G482" s="214">
        <v>329.16666666666669</v>
      </c>
    </row>
    <row r="483" spans="1:7" ht="15">
      <c r="A483" s="190"/>
      <c r="B483" s="168">
        <f t="shared" si="16"/>
        <v>422</v>
      </c>
      <c r="C483" s="123" t="s">
        <v>296</v>
      </c>
      <c r="D483" s="167" t="s">
        <v>87</v>
      </c>
      <c r="E483" s="103" t="s">
        <v>1096</v>
      </c>
      <c r="F483" s="178" t="s">
        <v>252</v>
      </c>
      <c r="G483" s="214">
        <v>329.16666666666669</v>
      </c>
    </row>
    <row r="484" spans="1:7" ht="15">
      <c r="A484" s="190"/>
      <c r="B484" s="168">
        <f t="shared" si="16"/>
        <v>423</v>
      </c>
      <c r="C484" s="123" t="s">
        <v>296</v>
      </c>
      <c r="D484" s="167" t="s">
        <v>87</v>
      </c>
      <c r="E484" s="103" t="s">
        <v>1954</v>
      </c>
      <c r="F484" s="178" t="s">
        <v>252</v>
      </c>
      <c r="G484" s="214">
        <v>400</v>
      </c>
    </row>
    <row r="485" spans="1:7" ht="15">
      <c r="A485" s="190">
        <v>7</v>
      </c>
      <c r="B485" s="168">
        <f t="shared" si="16"/>
        <v>424</v>
      </c>
      <c r="C485" s="123" t="s">
        <v>296</v>
      </c>
      <c r="D485" s="167" t="s">
        <v>87</v>
      </c>
      <c r="E485" s="103" t="s">
        <v>2158</v>
      </c>
      <c r="F485" s="178" t="s">
        <v>252</v>
      </c>
      <c r="G485" s="214">
        <v>333.33333333333337</v>
      </c>
    </row>
    <row r="486" spans="1:7" ht="15">
      <c r="A486" s="190"/>
      <c r="B486" s="168">
        <f t="shared" si="16"/>
        <v>425</v>
      </c>
      <c r="C486" s="123" t="s">
        <v>296</v>
      </c>
      <c r="D486" s="167" t="s">
        <v>87</v>
      </c>
      <c r="E486" s="103" t="s">
        <v>2159</v>
      </c>
      <c r="F486" s="178" t="s">
        <v>252</v>
      </c>
      <c r="G486" s="214">
        <v>333.33333333333337</v>
      </c>
    </row>
    <row r="487" spans="1:7" ht="15">
      <c r="A487" s="190"/>
      <c r="B487" s="168">
        <f t="shared" si="16"/>
        <v>426</v>
      </c>
      <c r="C487" s="123" t="s">
        <v>296</v>
      </c>
      <c r="D487" s="167" t="s">
        <v>87</v>
      </c>
      <c r="E487" s="103" t="s">
        <v>2160</v>
      </c>
      <c r="F487" s="178" t="s">
        <v>252</v>
      </c>
      <c r="G487" s="214">
        <v>333.33333333333337</v>
      </c>
    </row>
    <row r="488" spans="1:7" ht="15">
      <c r="A488" s="189" t="s">
        <v>2016</v>
      </c>
      <c r="B488" s="168"/>
      <c r="C488" s="107" t="s">
        <v>297</v>
      </c>
      <c r="D488" s="107"/>
      <c r="E488" s="107"/>
      <c r="F488" s="215"/>
      <c r="G488" s="212"/>
    </row>
    <row r="489" spans="1:7" ht="15">
      <c r="A489" s="190"/>
      <c r="B489" s="168">
        <v>427</v>
      </c>
      <c r="C489" s="123" t="s">
        <v>298</v>
      </c>
      <c r="D489" s="167" t="s">
        <v>138</v>
      </c>
      <c r="E489" s="103" t="s">
        <v>299</v>
      </c>
      <c r="F489" s="178" t="s">
        <v>66</v>
      </c>
      <c r="G489" s="214">
        <v>0.58333333333333337</v>
      </c>
    </row>
    <row r="490" spans="1:7" ht="15">
      <c r="A490" s="189" t="s">
        <v>2017</v>
      </c>
      <c r="B490" s="168"/>
      <c r="C490" s="107" t="s">
        <v>300</v>
      </c>
      <c r="D490" s="107"/>
      <c r="E490" s="107"/>
      <c r="F490" s="215"/>
      <c r="G490" s="212"/>
    </row>
    <row r="491" spans="1:7" ht="15">
      <c r="A491" s="190"/>
      <c r="B491" s="168">
        <v>428</v>
      </c>
      <c r="C491" s="123" t="s">
        <v>300</v>
      </c>
      <c r="D491" s="167" t="s">
        <v>138</v>
      </c>
      <c r="E491" s="103"/>
      <c r="F491" s="178" t="s">
        <v>252</v>
      </c>
      <c r="G491" s="214">
        <v>1</v>
      </c>
    </row>
    <row r="492" spans="1:7" ht="15">
      <c r="A492" s="189" t="s">
        <v>2018</v>
      </c>
      <c r="B492" s="168"/>
      <c r="C492" s="107" t="s">
        <v>301</v>
      </c>
      <c r="D492" s="107"/>
      <c r="E492" s="107"/>
      <c r="F492" s="215"/>
      <c r="G492" s="212"/>
    </row>
    <row r="493" spans="1:7" ht="30">
      <c r="A493" s="190"/>
      <c r="B493" s="168">
        <v>429</v>
      </c>
      <c r="C493" s="103" t="s">
        <v>302</v>
      </c>
      <c r="D493" s="167" t="s">
        <v>135</v>
      </c>
      <c r="E493" s="103" t="s">
        <v>2161</v>
      </c>
      <c r="F493" s="178" t="s">
        <v>66</v>
      </c>
      <c r="G493" s="214">
        <v>0.42083333333333345</v>
      </c>
    </row>
    <row r="494" spans="1:7" ht="30">
      <c r="A494" s="190"/>
      <c r="B494" s="168">
        <f>B493+1</f>
        <v>430</v>
      </c>
      <c r="C494" s="103" t="s">
        <v>302</v>
      </c>
      <c r="D494" s="167" t="s">
        <v>135</v>
      </c>
      <c r="E494" s="103" t="s">
        <v>2162</v>
      </c>
      <c r="F494" s="178" t="s">
        <v>66</v>
      </c>
      <c r="G494" s="214">
        <v>0.28541666666666665</v>
      </c>
    </row>
    <row r="495" spans="1:7" ht="30">
      <c r="A495" s="190"/>
      <c r="B495" s="168">
        <f t="shared" ref="B495:B505" si="17">B494+1</f>
        <v>431</v>
      </c>
      <c r="C495" s="103" t="s">
        <v>302</v>
      </c>
      <c r="D495" s="167" t="s">
        <v>135</v>
      </c>
      <c r="E495" s="103" t="s">
        <v>2163</v>
      </c>
      <c r="F495" s="178" t="s">
        <v>66</v>
      </c>
      <c r="G495" s="214">
        <v>0.22500000000000003</v>
      </c>
    </row>
    <row r="496" spans="1:7" ht="30">
      <c r="A496" s="190"/>
      <c r="B496" s="168">
        <f t="shared" si="17"/>
        <v>432</v>
      </c>
      <c r="C496" s="103" t="s">
        <v>302</v>
      </c>
      <c r="D496" s="167" t="s">
        <v>135</v>
      </c>
      <c r="E496" s="103" t="s">
        <v>2164</v>
      </c>
      <c r="F496" s="178" t="s">
        <v>66</v>
      </c>
      <c r="G496" s="214">
        <v>0.51666666666666672</v>
      </c>
    </row>
    <row r="497" spans="1:7" ht="30">
      <c r="A497" s="190"/>
      <c r="B497" s="168">
        <f t="shared" si="17"/>
        <v>433</v>
      </c>
      <c r="C497" s="103" t="s">
        <v>302</v>
      </c>
      <c r="D497" s="167" t="s">
        <v>135</v>
      </c>
      <c r="E497" s="104" t="s">
        <v>2165</v>
      </c>
      <c r="F497" s="178" t="s">
        <v>66</v>
      </c>
      <c r="G497" s="214">
        <v>0.38333333333333336</v>
      </c>
    </row>
    <row r="498" spans="1:7" ht="30">
      <c r="A498" s="190"/>
      <c r="B498" s="168">
        <f t="shared" si="17"/>
        <v>434</v>
      </c>
      <c r="C498" s="103" t="s">
        <v>302</v>
      </c>
      <c r="D498" s="167" t="s">
        <v>135</v>
      </c>
      <c r="E498" s="103" t="s">
        <v>2166</v>
      </c>
      <c r="F498" s="178" t="s">
        <v>66</v>
      </c>
      <c r="G498" s="214">
        <v>1.1583333333333332</v>
      </c>
    </row>
    <row r="499" spans="1:7" ht="30">
      <c r="A499" s="190"/>
      <c r="B499" s="168">
        <f t="shared" si="17"/>
        <v>435</v>
      </c>
      <c r="C499" s="103" t="s">
        <v>302</v>
      </c>
      <c r="D499" s="167" t="s">
        <v>135</v>
      </c>
      <c r="E499" s="103" t="s">
        <v>2167</v>
      </c>
      <c r="F499" s="178" t="s">
        <v>66</v>
      </c>
      <c r="G499" s="214">
        <v>0.8</v>
      </c>
    </row>
    <row r="500" spans="1:7" ht="30">
      <c r="A500" s="190"/>
      <c r="B500" s="168">
        <f t="shared" si="17"/>
        <v>436</v>
      </c>
      <c r="C500" s="103" t="s">
        <v>302</v>
      </c>
      <c r="D500" s="167" t="s">
        <v>135</v>
      </c>
      <c r="E500" s="104" t="s">
        <v>2168</v>
      </c>
      <c r="F500" s="178" t="s">
        <v>66</v>
      </c>
      <c r="G500" s="214">
        <v>0.59166666666666667</v>
      </c>
    </row>
    <row r="501" spans="1:7" ht="30">
      <c r="A501" s="190"/>
      <c r="B501" s="168">
        <f t="shared" si="17"/>
        <v>437</v>
      </c>
      <c r="C501" s="103" t="s">
        <v>302</v>
      </c>
      <c r="D501" s="167" t="s">
        <v>135</v>
      </c>
      <c r="E501" s="103" t="s">
        <v>2169</v>
      </c>
      <c r="F501" s="178" t="s">
        <v>66</v>
      </c>
      <c r="G501" s="214">
        <v>0.75</v>
      </c>
    </row>
    <row r="502" spans="1:7" ht="30">
      <c r="A502" s="190"/>
      <c r="B502" s="168">
        <f t="shared" si="17"/>
        <v>438</v>
      </c>
      <c r="C502" s="123" t="s">
        <v>302</v>
      </c>
      <c r="D502" s="167" t="s">
        <v>135</v>
      </c>
      <c r="E502" s="103" t="s">
        <v>303</v>
      </c>
      <c r="F502" s="178" t="s">
        <v>66</v>
      </c>
      <c r="G502" s="214">
        <v>0.46416666666666673</v>
      </c>
    </row>
    <row r="503" spans="1:7" ht="30">
      <c r="A503" s="190"/>
      <c r="B503" s="168">
        <f t="shared" si="17"/>
        <v>439</v>
      </c>
      <c r="C503" s="123" t="s">
        <v>302</v>
      </c>
      <c r="D503" s="167" t="s">
        <v>135</v>
      </c>
      <c r="E503" s="103" t="s">
        <v>304</v>
      </c>
      <c r="F503" s="178" t="s">
        <v>66</v>
      </c>
      <c r="G503" s="214">
        <v>0.56916666666666671</v>
      </c>
    </row>
    <row r="504" spans="1:7" ht="30">
      <c r="A504" s="190"/>
      <c r="B504" s="168">
        <f t="shared" si="17"/>
        <v>440</v>
      </c>
      <c r="C504" s="103" t="s">
        <v>302</v>
      </c>
      <c r="D504" s="167" t="s">
        <v>135</v>
      </c>
      <c r="E504" s="103" t="s">
        <v>1097</v>
      </c>
      <c r="F504" s="178" t="s">
        <v>66</v>
      </c>
      <c r="G504" s="214">
        <v>0.43458333333333343</v>
      </c>
    </row>
    <row r="505" spans="1:7" ht="30">
      <c r="A505" s="190"/>
      <c r="B505" s="168">
        <f t="shared" si="17"/>
        <v>441</v>
      </c>
      <c r="C505" s="103" t="s">
        <v>302</v>
      </c>
      <c r="D505" s="167" t="s">
        <v>135</v>
      </c>
      <c r="E505" s="103" t="s">
        <v>1328</v>
      </c>
      <c r="F505" s="178" t="s">
        <v>66</v>
      </c>
      <c r="G505" s="214">
        <v>0.51555555555555554</v>
      </c>
    </row>
    <row r="506" spans="1:7" ht="15">
      <c r="A506" s="189" t="s">
        <v>2019</v>
      </c>
      <c r="B506" s="168"/>
      <c r="C506" s="107" t="s">
        <v>305</v>
      </c>
      <c r="D506" s="107"/>
      <c r="E506" s="107"/>
      <c r="F506" s="215"/>
      <c r="G506" s="212"/>
    </row>
    <row r="507" spans="1:7" ht="18" customHeight="1">
      <c r="A507" s="190"/>
      <c r="B507" s="168">
        <v>442</v>
      </c>
      <c r="C507" s="103" t="s">
        <v>305</v>
      </c>
      <c r="D507" s="167" t="s">
        <v>138</v>
      </c>
      <c r="E507" s="103"/>
      <c r="F507" s="178" t="s">
        <v>66</v>
      </c>
      <c r="G507" s="214" t="s">
        <v>1902</v>
      </c>
    </row>
    <row r="508" spans="1:7" ht="15">
      <c r="A508" s="189" t="s">
        <v>2020</v>
      </c>
      <c r="B508" s="168"/>
      <c r="C508" s="107" t="s">
        <v>306</v>
      </c>
      <c r="D508" s="107"/>
      <c r="E508" s="107"/>
      <c r="F508" s="215"/>
      <c r="G508" s="212"/>
    </row>
    <row r="509" spans="1:7" ht="15">
      <c r="A509" s="190"/>
      <c r="B509" s="168">
        <v>443</v>
      </c>
      <c r="C509" s="103" t="s">
        <v>307</v>
      </c>
      <c r="D509" s="167" t="s">
        <v>124</v>
      </c>
      <c r="E509" s="103" t="s">
        <v>1619</v>
      </c>
      <c r="F509" s="178" t="s">
        <v>252</v>
      </c>
      <c r="G509" s="214">
        <v>0.51750000000000007</v>
      </c>
    </row>
    <row r="510" spans="1:7" ht="18.75" customHeight="1">
      <c r="A510" s="189" t="s">
        <v>2021</v>
      </c>
      <c r="B510" s="220"/>
      <c r="C510" s="107" t="s">
        <v>308</v>
      </c>
      <c r="D510" s="107"/>
      <c r="E510" s="107"/>
      <c r="F510" s="178"/>
      <c r="G510" s="212"/>
    </row>
    <row r="511" spans="1:7" ht="18.75" customHeight="1">
      <c r="A511" s="190"/>
      <c r="B511" s="168">
        <v>444</v>
      </c>
      <c r="C511" s="108" t="s">
        <v>309</v>
      </c>
      <c r="D511" s="167" t="s">
        <v>119</v>
      </c>
      <c r="E511" s="108" t="s">
        <v>310</v>
      </c>
      <c r="F511" s="178" t="s">
        <v>66</v>
      </c>
      <c r="G511" s="214" t="s">
        <v>1902</v>
      </c>
    </row>
    <row r="512" spans="1:7" ht="18.75" customHeight="1">
      <c r="A512" s="221"/>
      <c r="B512" s="401" t="s">
        <v>925</v>
      </c>
      <c r="C512" s="401"/>
      <c r="D512" s="401"/>
      <c r="E512" s="401"/>
      <c r="F512" s="401"/>
      <c r="G512" s="212"/>
    </row>
    <row r="513" spans="1:7" ht="18">
      <c r="A513" s="132" t="s">
        <v>2022</v>
      </c>
      <c r="B513" s="112"/>
      <c r="C513" s="199" t="s">
        <v>311</v>
      </c>
      <c r="D513" s="201"/>
      <c r="E513" s="201"/>
      <c r="F513" s="222"/>
      <c r="G513" s="223"/>
    </row>
    <row r="514" spans="1:7" ht="15">
      <c r="A514" s="224" t="s">
        <v>2023</v>
      </c>
      <c r="B514" s="112"/>
      <c r="C514" s="107" t="s">
        <v>312</v>
      </c>
      <c r="D514" s="107"/>
      <c r="E514" s="107"/>
      <c r="F514" s="225"/>
      <c r="G514" s="214"/>
    </row>
    <row r="515" spans="1:7" ht="15">
      <c r="A515" s="226"/>
      <c r="B515" s="168">
        <v>445</v>
      </c>
      <c r="C515" s="103" t="s">
        <v>313</v>
      </c>
      <c r="D515" s="105" t="s">
        <v>94</v>
      </c>
      <c r="E515" s="106" t="s">
        <v>314</v>
      </c>
      <c r="F515" s="178" t="s">
        <v>252</v>
      </c>
      <c r="G515" s="214">
        <v>125.00000000000001</v>
      </c>
    </row>
    <row r="516" spans="1:7" ht="15">
      <c r="A516" s="224" t="s">
        <v>2024</v>
      </c>
      <c r="B516" s="168"/>
      <c r="C516" s="107" t="s">
        <v>315</v>
      </c>
      <c r="D516" s="107"/>
      <c r="E516" s="107"/>
      <c r="F516" s="178"/>
      <c r="G516" s="214"/>
    </row>
    <row r="517" spans="1:7" ht="15">
      <c r="A517" s="132"/>
      <c r="B517" s="168">
        <v>446</v>
      </c>
      <c r="C517" s="103" t="s">
        <v>316</v>
      </c>
      <c r="D517" s="105" t="s">
        <v>124</v>
      </c>
      <c r="E517" s="103" t="s">
        <v>317</v>
      </c>
      <c r="F517" s="178" t="s">
        <v>318</v>
      </c>
      <c r="G517" s="214">
        <v>0.97599999999999998</v>
      </c>
    </row>
    <row r="518" spans="1:7" ht="15">
      <c r="A518" s="132"/>
      <c r="B518" s="168">
        <f>B517+1</f>
        <v>447</v>
      </c>
      <c r="C518" s="103" t="s">
        <v>316</v>
      </c>
      <c r="D518" s="105" t="s">
        <v>124</v>
      </c>
      <c r="E518" s="103" t="s">
        <v>319</v>
      </c>
      <c r="F518" s="178" t="s">
        <v>318</v>
      </c>
      <c r="G518" s="214">
        <v>1</v>
      </c>
    </row>
    <row r="519" spans="1:7" ht="15">
      <c r="A519" s="224" t="s">
        <v>2025</v>
      </c>
      <c r="B519" s="168"/>
      <c r="C519" s="107" t="s">
        <v>320</v>
      </c>
      <c r="D519" s="107"/>
      <c r="E519" s="107"/>
      <c r="F519" s="178"/>
      <c r="G519" s="214"/>
    </row>
    <row r="520" spans="1:7" ht="15">
      <c r="A520" s="132"/>
      <c r="B520" s="168">
        <v>448</v>
      </c>
      <c r="C520" s="103" t="s">
        <v>321</v>
      </c>
      <c r="D520" s="105" t="s">
        <v>124</v>
      </c>
      <c r="E520" s="103" t="s">
        <v>1098</v>
      </c>
      <c r="F520" s="178" t="s">
        <v>66</v>
      </c>
      <c r="G520" s="214" t="s">
        <v>1902</v>
      </c>
    </row>
    <row r="521" spans="1:7" ht="15">
      <c r="A521" s="224" t="s">
        <v>2026</v>
      </c>
      <c r="B521" s="168"/>
      <c r="C521" s="107" t="s">
        <v>322</v>
      </c>
      <c r="D521" s="107"/>
      <c r="E521" s="107"/>
      <c r="F521" s="178"/>
      <c r="G521" s="214"/>
    </row>
    <row r="522" spans="1:7" ht="15">
      <c r="A522" s="132"/>
      <c r="B522" s="168">
        <v>449</v>
      </c>
      <c r="C522" s="123" t="s">
        <v>323</v>
      </c>
      <c r="D522" s="105" t="s">
        <v>135</v>
      </c>
      <c r="E522" s="103" t="s">
        <v>324</v>
      </c>
      <c r="F522" s="178" t="s">
        <v>66</v>
      </c>
      <c r="G522" s="214" t="s">
        <v>1902</v>
      </c>
    </row>
    <row r="523" spans="1:7" ht="15">
      <c r="A523" s="224" t="s">
        <v>2027</v>
      </c>
      <c r="B523" s="168"/>
      <c r="C523" s="107" t="s">
        <v>325</v>
      </c>
      <c r="D523" s="107"/>
      <c r="E523" s="107"/>
      <c r="F523" s="178"/>
      <c r="G523" s="214"/>
    </row>
    <row r="524" spans="1:7" ht="15">
      <c r="A524" s="132"/>
      <c r="B524" s="168">
        <v>450</v>
      </c>
      <c r="C524" s="103" t="s">
        <v>326</v>
      </c>
      <c r="D524" s="105" t="s">
        <v>135</v>
      </c>
      <c r="E524" s="103" t="s">
        <v>327</v>
      </c>
      <c r="F524" s="178" t="s">
        <v>252</v>
      </c>
      <c r="G524" s="214">
        <v>1.6125</v>
      </c>
    </row>
    <row r="525" spans="1:7" ht="15">
      <c r="A525" s="132"/>
      <c r="B525" s="168">
        <f>B524+1</f>
        <v>451</v>
      </c>
      <c r="C525" s="103" t="s">
        <v>326</v>
      </c>
      <c r="D525" s="105" t="s">
        <v>135</v>
      </c>
      <c r="E525" s="103" t="s">
        <v>328</v>
      </c>
      <c r="F525" s="178" t="s">
        <v>252</v>
      </c>
      <c r="G525" s="214">
        <v>2.1500000000000004</v>
      </c>
    </row>
    <row r="526" spans="1:7" ht="15">
      <c r="A526" s="132"/>
      <c r="B526" s="168">
        <f>B525+1</f>
        <v>452</v>
      </c>
      <c r="C526" s="103" t="s">
        <v>326</v>
      </c>
      <c r="D526" s="105" t="s">
        <v>135</v>
      </c>
      <c r="E526" s="103" t="s">
        <v>2152</v>
      </c>
      <c r="F526" s="178" t="s">
        <v>252</v>
      </c>
      <c r="G526" s="214">
        <v>3.0458333333333334</v>
      </c>
    </row>
    <row r="527" spans="1:7" ht="15">
      <c r="A527" s="224" t="s">
        <v>2028</v>
      </c>
      <c r="B527" s="168"/>
      <c r="C527" s="107" t="s">
        <v>329</v>
      </c>
      <c r="D527" s="107"/>
      <c r="E527" s="107"/>
      <c r="F527" s="178"/>
      <c r="G527" s="214"/>
    </row>
    <row r="528" spans="1:7" ht="15">
      <c r="A528" s="132"/>
      <c r="B528" s="168">
        <v>453</v>
      </c>
      <c r="C528" s="103" t="s">
        <v>170</v>
      </c>
      <c r="D528" s="105" t="s">
        <v>135</v>
      </c>
      <c r="E528" s="103" t="s">
        <v>330</v>
      </c>
      <c r="F528" s="178" t="s">
        <v>331</v>
      </c>
      <c r="G528" s="214">
        <v>3.2383333333333337</v>
      </c>
    </row>
    <row r="529" spans="1:7" ht="15">
      <c r="A529" s="132"/>
      <c r="B529" s="168">
        <v>454</v>
      </c>
      <c r="C529" s="103" t="s">
        <v>170</v>
      </c>
      <c r="D529" s="105" t="s">
        <v>135</v>
      </c>
      <c r="E529" s="103" t="s">
        <v>332</v>
      </c>
      <c r="F529" s="178" t="s">
        <v>331</v>
      </c>
      <c r="G529" s="214">
        <v>2.7333333333333334</v>
      </c>
    </row>
    <row r="530" spans="1:7" ht="15">
      <c r="A530" s="224" t="s">
        <v>2029</v>
      </c>
      <c r="B530" s="168"/>
      <c r="C530" s="107" t="s">
        <v>333</v>
      </c>
      <c r="D530" s="107"/>
      <c r="E530" s="107"/>
      <c r="F530" s="178"/>
      <c r="G530" s="214"/>
    </row>
    <row r="531" spans="1:7" ht="15">
      <c r="A531" s="132"/>
      <c r="B531" s="168">
        <v>455</v>
      </c>
      <c r="C531" s="103" t="s">
        <v>334</v>
      </c>
      <c r="D531" s="105" t="s">
        <v>135</v>
      </c>
      <c r="E531" s="103" t="s">
        <v>1734</v>
      </c>
      <c r="F531" s="178" t="s">
        <v>318</v>
      </c>
      <c r="G531" s="214">
        <v>3.1666666666666665</v>
      </c>
    </row>
    <row r="532" spans="1:7" ht="15">
      <c r="A532" s="135"/>
      <c r="B532" s="168">
        <v>456</v>
      </c>
      <c r="C532" s="103" t="s">
        <v>334</v>
      </c>
      <c r="D532" s="105" t="s">
        <v>135</v>
      </c>
      <c r="E532" s="103" t="s">
        <v>1329</v>
      </c>
      <c r="F532" s="178" t="s">
        <v>318</v>
      </c>
      <c r="G532" s="214">
        <v>2.6416666666666666</v>
      </c>
    </row>
    <row r="533" spans="1:7" ht="18">
      <c r="A533" s="190"/>
      <c r="B533" s="157"/>
      <c r="C533" s="199" t="s">
        <v>1534</v>
      </c>
      <c r="D533" s="210"/>
      <c r="E533" s="188"/>
      <c r="F533" s="227"/>
      <c r="G533" s="223"/>
    </row>
    <row r="534" spans="1:7" ht="15">
      <c r="A534" s="189" t="s">
        <v>2030</v>
      </c>
      <c r="B534" s="157"/>
      <c r="C534" s="107" t="s">
        <v>335</v>
      </c>
      <c r="D534" s="107"/>
      <c r="E534" s="107"/>
      <c r="F534" s="227"/>
      <c r="G534" s="214"/>
    </row>
    <row r="535" spans="1:7" ht="15">
      <c r="A535" s="190"/>
      <c r="B535" s="168">
        <v>457</v>
      </c>
      <c r="C535" s="103" t="s">
        <v>336</v>
      </c>
      <c r="D535" s="167" t="s">
        <v>135</v>
      </c>
      <c r="E535" s="103" t="s">
        <v>1099</v>
      </c>
      <c r="F535" s="178" t="s">
        <v>384</v>
      </c>
      <c r="G535" s="214">
        <v>2.2444444444444445</v>
      </c>
    </row>
    <row r="536" spans="1:7" ht="15">
      <c r="A536" s="190"/>
      <c r="B536" s="168">
        <f>B535+1</f>
        <v>458</v>
      </c>
      <c r="C536" s="103" t="s">
        <v>336</v>
      </c>
      <c r="D536" s="167" t="s">
        <v>135</v>
      </c>
      <c r="E536" s="103" t="s">
        <v>1100</v>
      </c>
      <c r="F536" s="178" t="s">
        <v>384</v>
      </c>
      <c r="G536" s="214">
        <v>2.4333333333333336</v>
      </c>
    </row>
    <row r="537" spans="1:7" ht="15">
      <c r="A537" s="190"/>
      <c r="B537" s="168">
        <f t="shared" ref="B537:B563" si="18">B536+1</f>
        <v>459</v>
      </c>
      <c r="C537" s="103" t="s">
        <v>336</v>
      </c>
      <c r="D537" s="167" t="s">
        <v>135</v>
      </c>
      <c r="E537" s="103" t="s">
        <v>1101</v>
      </c>
      <c r="F537" s="178" t="s">
        <v>66</v>
      </c>
      <c r="G537" s="214">
        <v>2.6222222222222222</v>
      </c>
    </row>
    <row r="538" spans="1:7" ht="15">
      <c r="A538" s="190"/>
      <c r="B538" s="168">
        <f t="shared" si="18"/>
        <v>460</v>
      </c>
      <c r="C538" s="103" t="s">
        <v>336</v>
      </c>
      <c r="D538" s="167" t="s">
        <v>135</v>
      </c>
      <c r="E538" s="103" t="s">
        <v>1102</v>
      </c>
      <c r="F538" s="178" t="s">
        <v>384</v>
      </c>
      <c r="G538" s="214">
        <v>3.1291666666666673</v>
      </c>
    </row>
    <row r="539" spans="1:7" ht="15">
      <c r="A539" s="190"/>
      <c r="B539" s="168">
        <f t="shared" si="18"/>
        <v>461</v>
      </c>
      <c r="C539" s="103" t="s">
        <v>336</v>
      </c>
      <c r="D539" s="167" t="s">
        <v>135</v>
      </c>
      <c r="E539" s="103" t="s">
        <v>1103</v>
      </c>
      <c r="F539" s="178" t="s">
        <v>384</v>
      </c>
      <c r="G539" s="214">
        <v>3.5916666666666668</v>
      </c>
    </row>
    <row r="540" spans="1:7" ht="15">
      <c r="A540" s="190"/>
      <c r="B540" s="168">
        <f t="shared" si="18"/>
        <v>462</v>
      </c>
      <c r="C540" s="103" t="s">
        <v>336</v>
      </c>
      <c r="D540" s="167" t="s">
        <v>135</v>
      </c>
      <c r="E540" s="103" t="s">
        <v>1104</v>
      </c>
      <c r="F540" s="178" t="s">
        <v>384</v>
      </c>
      <c r="G540" s="214">
        <v>4.0374999999999996</v>
      </c>
    </row>
    <row r="541" spans="1:7" ht="15">
      <c r="A541" s="190"/>
      <c r="B541" s="168">
        <f t="shared" si="18"/>
        <v>463</v>
      </c>
      <c r="C541" s="103" t="s">
        <v>336</v>
      </c>
      <c r="D541" s="167" t="s">
        <v>135</v>
      </c>
      <c r="E541" s="103" t="s">
        <v>1105</v>
      </c>
      <c r="F541" s="178" t="s">
        <v>384</v>
      </c>
      <c r="G541" s="214">
        <v>4.4375</v>
      </c>
    </row>
    <row r="542" spans="1:7" ht="15">
      <c r="A542" s="190"/>
      <c r="B542" s="168">
        <f t="shared" si="18"/>
        <v>464</v>
      </c>
      <c r="C542" s="103" t="s">
        <v>336</v>
      </c>
      <c r="D542" s="167" t="s">
        <v>135</v>
      </c>
      <c r="E542" s="103" t="s">
        <v>1417</v>
      </c>
      <c r="F542" s="178" t="s">
        <v>66</v>
      </c>
      <c r="G542" s="214">
        <v>2.4500000000000002</v>
      </c>
    </row>
    <row r="543" spans="1:7" ht="15">
      <c r="A543" s="190"/>
      <c r="B543" s="168">
        <f t="shared" si="18"/>
        <v>465</v>
      </c>
      <c r="C543" s="103" t="s">
        <v>336</v>
      </c>
      <c r="D543" s="167" t="s">
        <v>135</v>
      </c>
      <c r="E543" s="103" t="s">
        <v>1418</v>
      </c>
      <c r="F543" s="178" t="s">
        <v>66</v>
      </c>
      <c r="G543" s="214">
        <v>2.7208333333333337</v>
      </c>
    </row>
    <row r="544" spans="1:7" ht="15">
      <c r="A544" s="190"/>
      <c r="B544" s="168">
        <f t="shared" si="18"/>
        <v>466</v>
      </c>
      <c r="C544" s="103" t="s">
        <v>336</v>
      </c>
      <c r="D544" s="167" t="s">
        <v>135</v>
      </c>
      <c r="E544" s="103" t="s">
        <v>1419</v>
      </c>
      <c r="F544" s="178" t="s">
        <v>66</v>
      </c>
      <c r="G544" s="214">
        <v>2.9541666666666666</v>
      </c>
    </row>
    <row r="545" spans="1:7" ht="15">
      <c r="A545" s="190"/>
      <c r="B545" s="168">
        <f t="shared" si="18"/>
        <v>467</v>
      </c>
      <c r="C545" s="103" t="s">
        <v>336</v>
      </c>
      <c r="D545" s="167" t="s">
        <v>135</v>
      </c>
      <c r="E545" s="103" t="s">
        <v>1420</v>
      </c>
      <c r="F545" s="178" t="s">
        <v>66</v>
      </c>
      <c r="G545" s="214">
        <v>3.5833333333333335</v>
      </c>
    </row>
    <row r="546" spans="1:7" ht="15">
      <c r="A546" s="190"/>
      <c r="B546" s="168">
        <f t="shared" si="18"/>
        <v>468</v>
      </c>
      <c r="C546" s="103" t="s">
        <v>336</v>
      </c>
      <c r="D546" s="167" t="s">
        <v>135</v>
      </c>
      <c r="E546" s="103" t="s">
        <v>1421</v>
      </c>
      <c r="F546" s="178" t="s">
        <v>66</v>
      </c>
      <c r="G546" s="214">
        <v>2.6305555555555555</v>
      </c>
    </row>
    <row r="547" spans="1:7" ht="15">
      <c r="A547" s="190"/>
      <c r="B547" s="168">
        <f t="shared" si="18"/>
        <v>469</v>
      </c>
      <c r="C547" s="103" t="s">
        <v>336</v>
      </c>
      <c r="D547" s="167" t="s">
        <v>135</v>
      </c>
      <c r="E547" s="103" t="s">
        <v>1422</v>
      </c>
      <c r="F547" s="178" t="s">
        <v>66</v>
      </c>
      <c r="G547" s="214">
        <v>2.9208333333333334</v>
      </c>
    </row>
    <row r="548" spans="1:7" ht="15">
      <c r="A548" s="190"/>
      <c r="B548" s="168">
        <f t="shared" si="18"/>
        <v>470</v>
      </c>
      <c r="C548" s="103" t="s">
        <v>336</v>
      </c>
      <c r="D548" s="167" t="s">
        <v>135</v>
      </c>
      <c r="E548" s="103" t="s">
        <v>1423</v>
      </c>
      <c r="F548" s="178" t="s">
        <v>66</v>
      </c>
      <c r="G548" s="214">
        <v>3.1625000000000001</v>
      </c>
    </row>
    <row r="549" spans="1:7" ht="15">
      <c r="A549" s="190"/>
      <c r="B549" s="168">
        <f t="shared" si="18"/>
        <v>471</v>
      </c>
      <c r="C549" s="103" t="s">
        <v>336</v>
      </c>
      <c r="D549" s="167" t="s">
        <v>135</v>
      </c>
      <c r="E549" s="103" t="s">
        <v>1424</v>
      </c>
      <c r="F549" s="178" t="s">
        <v>66</v>
      </c>
      <c r="G549" s="214">
        <v>3.7125000000000008</v>
      </c>
    </row>
    <row r="550" spans="1:7" ht="15">
      <c r="A550" s="190"/>
      <c r="B550" s="168">
        <f t="shared" si="18"/>
        <v>472</v>
      </c>
      <c r="C550" s="103" t="s">
        <v>336</v>
      </c>
      <c r="D550" s="167" t="s">
        <v>135</v>
      </c>
      <c r="E550" s="103" t="s">
        <v>1425</v>
      </c>
      <c r="F550" s="178" t="s">
        <v>66</v>
      </c>
      <c r="G550" s="214">
        <v>2.4458333333333337</v>
      </c>
    </row>
    <row r="551" spans="1:7" ht="15">
      <c r="A551" s="190"/>
      <c r="B551" s="168">
        <f t="shared" si="18"/>
        <v>473</v>
      </c>
      <c r="C551" s="103" t="s">
        <v>336</v>
      </c>
      <c r="D551" s="167" t="s">
        <v>135</v>
      </c>
      <c r="E551" s="103" t="s">
        <v>1426</v>
      </c>
      <c r="F551" s="178" t="s">
        <v>66</v>
      </c>
      <c r="G551" s="214">
        <v>2.6583333333333337</v>
      </c>
    </row>
    <row r="552" spans="1:7" ht="15">
      <c r="A552" s="190"/>
      <c r="B552" s="168">
        <f t="shared" si="18"/>
        <v>474</v>
      </c>
      <c r="C552" s="103" t="s">
        <v>336</v>
      </c>
      <c r="D552" s="167" t="s">
        <v>135</v>
      </c>
      <c r="E552" s="103" t="s">
        <v>1427</v>
      </c>
      <c r="F552" s="178" t="s">
        <v>66</v>
      </c>
      <c r="G552" s="214">
        <v>2.8916666666666671</v>
      </c>
    </row>
    <row r="553" spans="1:7" ht="15">
      <c r="A553" s="190"/>
      <c r="B553" s="168">
        <f t="shared" si="18"/>
        <v>475</v>
      </c>
      <c r="C553" s="103" t="s">
        <v>336</v>
      </c>
      <c r="D553" s="167" t="s">
        <v>135</v>
      </c>
      <c r="E553" s="103" t="s">
        <v>1428</v>
      </c>
      <c r="F553" s="178" t="s">
        <v>66</v>
      </c>
      <c r="G553" s="214">
        <v>3.5833333333333335</v>
      </c>
    </row>
    <row r="554" spans="1:7" ht="15">
      <c r="A554" s="190"/>
      <c r="B554" s="168">
        <f t="shared" si="18"/>
        <v>476</v>
      </c>
      <c r="C554" s="103" t="s">
        <v>336</v>
      </c>
      <c r="D554" s="167" t="s">
        <v>135</v>
      </c>
      <c r="E554" s="103" t="s">
        <v>1429</v>
      </c>
      <c r="F554" s="178" t="s">
        <v>66</v>
      </c>
      <c r="G554" s="214">
        <v>2.6</v>
      </c>
    </row>
    <row r="555" spans="1:7" ht="15">
      <c r="A555" s="190"/>
      <c r="B555" s="168">
        <f t="shared" si="18"/>
        <v>477</v>
      </c>
      <c r="C555" s="103" t="s">
        <v>336</v>
      </c>
      <c r="D555" s="167" t="s">
        <v>135</v>
      </c>
      <c r="E555" s="103" t="s">
        <v>1430</v>
      </c>
      <c r="F555" s="178" t="s">
        <v>66</v>
      </c>
      <c r="G555" s="214">
        <v>2.8125000000000004</v>
      </c>
    </row>
    <row r="556" spans="1:7" ht="15">
      <c r="A556" s="190"/>
      <c r="B556" s="168">
        <f t="shared" si="18"/>
        <v>478</v>
      </c>
      <c r="C556" s="103" t="s">
        <v>336</v>
      </c>
      <c r="D556" s="167" t="s">
        <v>135</v>
      </c>
      <c r="E556" s="103" t="s">
        <v>1431</v>
      </c>
      <c r="F556" s="178" t="s">
        <v>66</v>
      </c>
      <c r="G556" s="214">
        <v>3.05</v>
      </c>
    </row>
    <row r="557" spans="1:7" ht="15">
      <c r="A557" s="190"/>
      <c r="B557" s="168">
        <f t="shared" si="18"/>
        <v>479</v>
      </c>
      <c r="C557" s="103" t="s">
        <v>336</v>
      </c>
      <c r="D557" s="167" t="s">
        <v>135</v>
      </c>
      <c r="E557" s="103" t="s">
        <v>1432</v>
      </c>
      <c r="F557" s="178" t="s">
        <v>66</v>
      </c>
      <c r="G557" s="214">
        <v>3.5625000000000004</v>
      </c>
    </row>
    <row r="558" spans="1:7" ht="15">
      <c r="A558" s="190"/>
      <c r="B558" s="168">
        <f t="shared" si="18"/>
        <v>480</v>
      </c>
      <c r="C558" s="103" t="s">
        <v>336</v>
      </c>
      <c r="D558" s="167" t="s">
        <v>135</v>
      </c>
      <c r="E558" s="103" t="s">
        <v>1433</v>
      </c>
      <c r="F558" s="178" t="s">
        <v>66</v>
      </c>
      <c r="G558" s="214">
        <v>3.7125000000000004</v>
      </c>
    </row>
    <row r="559" spans="1:7" ht="15">
      <c r="A559" s="190"/>
      <c r="B559" s="168">
        <f t="shared" si="18"/>
        <v>481</v>
      </c>
      <c r="C559" s="103" t="s">
        <v>336</v>
      </c>
      <c r="D559" s="167" t="s">
        <v>135</v>
      </c>
      <c r="E559" s="103" t="s">
        <v>1434</v>
      </c>
      <c r="F559" s="178" t="s">
        <v>66</v>
      </c>
      <c r="G559" s="214">
        <v>4.333333333333333</v>
      </c>
    </row>
    <row r="560" spans="1:7" ht="15">
      <c r="A560" s="190"/>
      <c r="B560" s="168">
        <f t="shared" si="18"/>
        <v>482</v>
      </c>
      <c r="C560" s="103" t="s">
        <v>336</v>
      </c>
      <c r="D560" s="167" t="s">
        <v>135</v>
      </c>
      <c r="E560" s="103" t="s">
        <v>1955</v>
      </c>
      <c r="F560" s="178" t="s">
        <v>66</v>
      </c>
      <c r="G560" s="214">
        <v>3.9833333333333334</v>
      </c>
    </row>
    <row r="561" spans="1:7" ht="15">
      <c r="A561" s="190"/>
      <c r="B561" s="168">
        <f t="shared" si="18"/>
        <v>483</v>
      </c>
      <c r="C561" s="103" t="s">
        <v>336</v>
      </c>
      <c r="D561" s="167" t="s">
        <v>135</v>
      </c>
      <c r="E561" s="103" t="s">
        <v>1956</v>
      </c>
      <c r="F561" s="178" t="s">
        <v>66</v>
      </c>
      <c r="G561" s="214">
        <v>4.125</v>
      </c>
    </row>
    <row r="562" spans="1:7" ht="15">
      <c r="A562" s="190"/>
      <c r="B562" s="168">
        <f t="shared" si="18"/>
        <v>484</v>
      </c>
      <c r="C562" s="103" t="s">
        <v>336</v>
      </c>
      <c r="D562" s="167" t="s">
        <v>135</v>
      </c>
      <c r="E562" s="103" t="s">
        <v>1957</v>
      </c>
      <c r="F562" s="178" t="s">
        <v>66</v>
      </c>
      <c r="G562" s="214">
        <v>3.770833333333333</v>
      </c>
    </row>
    <row r="563" spans="1:7" ht="15">
      <c r="A563" s="190"/>
      <c r="B563" s="168">
        <f t="shared" si="18"/>
        <v>485</v>
      </c>
      <c r="C563" s="103" t="s">
        <v>336</v>
      </c>
      <c r="D563" s="167" t="s">
        <v>135</v>
      </c>
      <c r="E563" s="103" t="s">
        <v>1106</v>
      </c>
      <c r="F563" s="178" t="s">
        <v>66</v>
      </c>
      <c r="G563" s="214">
        <v>2.4166666666666665</v>
      </c>
    </row>
    <row r="564" spans="1:7" ht="15">
      <c r="A564" s="189" t="s">
        <v>2031</v>
      </c>
      <c r="B564" s="168"/>
      <c r="C564" s="107" t="s">
        <v>337</v>
      </c>
      <c r="D564" s="107"/>
      <c r="E564" s="107"/>
      <c r="F564" s="228"/>
      <c r="G564" s="214"/>
    </row>
    <row r="565" spans="1:7" ht="30">
      <c r="A565" s="190"/>
      <c r="B565" s="168">
        <v>486</v>
      </c>
      <c r="C565" s="103" t="s">
        <v>338</v>
      </c>
      <c r="D565" s="167" t="s">
        <v>135</v>
      </c>
      <c r="E565" s="103" t="s">
        <v>1107</v>
      </c>
      <c r="F565" s="178" t="s">
        <v>1900</v>
      </c>
      <c r="G565" s="214">
        <v>3.916666666666667</v>
      </c>
    </row>
    <row r="566" spans="1:7" ht="30">
      <c r="A566" s="190"/>
      <c r="B566" s="168">
        <f>B565+1</f>
        <v>487</v>
      </c>
      <c r="C566" s="103" t="s">
        <v>338</v>
      </c>
      <c r="D566" s="167" t="s">
        <v>135</v>
      </c>
      <c r="E566" s="103" t="s">
        <v>1450</v>
      </c>
      <c r="F566" s="178" t="s">
        <v>1900</v>
      </c>
      <c r="G566" s="214">
        <v>4.041666666666667</v>
      </c>
    </row>
    <row r="567" spans="1:7" ht="15">
      <c r="A567" s="190"/>
      <c r="B567" s="168">
        <f t="shared" ref="B567:B603" si="19">B566+1</f>
        <v>488</v>
      </c>
      <c r="C567" s="103" t="s">
        <v>339</v>
      </c>
      <c r="D567" s="167" t="s">
        <v>124</v>
      </c>
      <c r="E567" s="103" t="s">
        <v>340</v>
      </c>
      <c r="F567" s="178" t="s">
        <v>66</v>
      </c>
      <c r="G567" s="214">
        <v>1.25</v>
      </c>
    </row>
    <row r="568" spans="1:7" ht="15">
      <c r="A568" s="190"/>
      <c r="B568" s="168">
        <f t="shared" si="19"/>
        <v>489</v>
      </c>
      <c r="C568" s="103" t="s">
        <v>339</v>
      </c>
      <c r="D568" s="167" t="s">
        <v>124</v>
      </c>
      <c r="E568" s="103" t="s">
        <v>341</v>
      </c>
      <c r="F568" s="178" t="s">
        <v>66</v>
      </c>
      <c r="G568" s="214">
        <v>1.5</v>
      </c>
    </row>
    <row r="569" spans="1:7" ht="15">
      <c r="A569" s="190"/>
      <c r="B569" s="168">
        <f t="shared" si="19"/>
        <v>490</v>
      </c>
      <c r="C569" s="103" t="s">
        <v>339</v>
      </c>
      <c r="D569" s="167" t="s">
        <v>124</v>
      </c>
      <c r="E569" s="103" t="s">
        <v>342</v>
      </c>
      <c r="F569" s="178" t="s">
        <v>66</v>
      </c>
      <c r="G569" s="214">
        <v>1.1666666666666667</v>
      </c>
    </row>
    <row r="570" spans="1:7" ht="15">
      <c r="A570" s="190"/>
      <c r="B570" s="168">
        <f t="shared" si="19"/>
        <v>491</v>
      </c>
      <c r="C570" s="103" t="s">
        <v>339</v>
      </c>
      <c r="D570" s="167" t="s">
        <v>124</v>
      </c>
      <c r="E570" s="103" t="s">
        <v>343</v>
      </c>
      <c r="F570" s="178" t="s">
        <v>66</v>
      </c>
      <c r="G570" s="214">
        <v>1.6666666666666667</v>
      </c>
    </row>
    <row r="571" spans="1:7" ht="15">
      <c r="A571" s="190"/>
      <c r="B571" s="168">
        <f t="shared" si="19"/>
        <v>492</v>
      </c>
      <c r="C571" s="103" t="s">
        <v>344</v>
      </c>
      <c r="D571" s="167" t="s">
        <v>119</v>
      </c>
      <c r="E571" s="103" t="s">
        <v>1834</v>
      </c>
      <c r="F571" s="178" t="s">
        <v>66</v>
      </c>
      <c r="G571" s="214">
        <v>2.5833333333333335</v>
      </c>
    </row>
    <row r="572" spans="1:7" ht="15">
      <c r="A572" s="190"/>
      <c r="B572" s="168">
        <f t="shared" si="19"/>
        <v>493</v>
      </c>
      <c r="C572" s="103" t="s">
        <v>344</v>
      </c>
      <c r="D572" s="167" t="s">
        <v>119</v>
      </c>
      <c r="E572" s="103" t="s">
        <v>1835</v>
      </c>
      <c r="F572" s="178" t="s">
        <v>66</v>
      </c>
      <c r="G572" s="214">
        <v>3.0833333333333335</v>
      </c>
    </row>
    <row r="573" spans="1:7" ht="15">
      <c r="A573" s="190"/>
      <c r="B573" s="168">
        <f t="shared" si="19"/>
        <v>494</v>
      </c>
      <c r="C573" s="103" t="s">
        <v>344</v>
      </c>
      <c r="D573" s="167" t="s">
        <v>119</v>
      </c>
      <c r="E573" s="103" t="s">
        <v>345</v>
      </c>
      <c r="F573" s="178" t="s">
        <v>66</v>
      </c>
      <c r="G573" s="214">
        <v>5</v>
      </c>
    </row>
    <row r="574" spans="1:7" ht="15">
      <c r="A574" s="190"/>
      <c r="B574" s="168">
        <f t="shared" si="19"/>
        <v>495</v>
      </c>
      <c r="C574" s="103" t="s">
        <v>344</v>
      </c>
      <c r="D574" s="167" t="s">
        <v>119</v>
      </c>
      <c r="E574" s="103" t="s">
        <v>346</v>
      </c>
      <c r="F574" s="178" t="s">
        <v>66</v>
      </c>
      <c r="G574" s="214">
        <v>5.625</v>
      </c>
    </row>
    <row r="575" spans="1:7" ht="15">
      <c r="A575" s="190"/>
      <c r="B575" s="168">
        <f t="shared" si="19"/>
        <v>496</v>
      </c>
      <c r="C575" s="103" t="s">
        <v>347</v>
      </c>
      <c r="D575" s="167" t="s">
        <v>119</v>
      </c>
      <c r="E575" s="103" t="s">
        <v>348</v>
      </c>
      <c r="F575" s="178" t="s">
        <v>66</v>
      </c>
      <c r="G575" s="214">
        <v>0.33333333333333337</v>
      </c>
    </row>
    <row r="576" spans="1:7" ht="15">
      <c r="A576" s="190"/>
      <c r="B576" s="168">
        <f t="shared" si="19"/>
        <v>497</v>
      </c>
      <c r="C576" s="103" t="s">
        <v>347</v>
      </c>
      <c r="D576" s="167" t="s">
        <v>119</v>
      </c>
      <c r="E576" s="103" t="s">
        <v>349</v>
      </c>
      <c r="F576" s="178" t="s">
        <v>66</v>
      </c>
      <c r="G576" s="214">
        <v>0.33333333333333337</v>
      </c>
    </row>
    <row r="577" spans="1:7" ht="15">
      <c r="A577" s="190"/>
      <c r="B577" s="168">
        <f t="shared" si="19"/>
        <v>498</v>
      </c>
      <c r="C577" s="103" t="s">
        <v>347</v>
      </c>
      <c r="D577" s="167" t="s">
        <v>119</v>
      </c>
      <c r="E577" s="103" t="s">
        <v>350</v>
      </c>
      <c r="F577" s="178" t="s">
        <v>66</v>
      </c>
      <c r="G577" s="214">
        <v>0.33333333333333337</v>
      </c>
    </row>
    <row r="578" spans="1:7" ht="15">
      <c r="A578" s="190"/>
      <c r="B578" s="168">
        <f t="shared" si="19"/>
        <v>499</v>
      </c>
      <c r="C578" s="103" t="s">
        <v>347</v>
      </c>
      <c r="D578" s="167" t="s">
        <v>119</v>
      </c>
      <c r="E578" s="103" t="s">
        <v>351</v>
      </c>
      <c r="F578" s="178" t="s">
        <v>66</v>
      </c>
      <c r="G578" s="214">
        <v>0.33333333333333337</v>
      </c>
    </row>
    <row r="579" spans="1:7" ht="15">
      <c r="A579" s="190"/>
      <c r="B579" s="168">
        <f t="shared" si="19"/>
        <v>500</v>
      </c>
      <c r="C579" s="103" t="s">
        <v>352</v>
      </c>
      <c r="D579" s="167" t="s">
        <v>119</v>
      </c>
      <c r="E579" s="103" t="s">
        <v>348</v>
      </c>
      <c r="F579" s="178" t="s">
        <v>66</v>
      </c>
      <c r="G579" s="214">
        <v>0.33333333333333337</v>
      </c>
    </row>
    <row r="580" spans="1:7" ht="15">
      <c r="A580" s="190"/>
      <c r="B580" s="168">
        <f t="shared" si="19"/>
        <v>501</v>
      </c>
      <c r="C580" s="103" t="s">
        <v>352</v>
      </c>
      <c r="D580" s="167" t="s">
        <v>119</v>
      </c>
      <c r="E580" s="103" t="s">
        <v>349</v>
      </c>
      <c r="F580" s="178" t="s">
        <v>66</v>
      </c>
      <c r="G580" s="214">
        <v>0.33333333333333337</v>
      </c>
    </row>
    <row r="581" spans="1:7" ht="15">
      <c r="A581" s="190"/>
      <c r="B581" s="168">
        <f t="shared" si="19"/>
        <v>502</v>
      </c>
      <c r="C581" s="103" t="s">
        <v>353</v>
      </c>
      <c r="D581" s="167" t="s">
        <v>119</v>
      </c>
      <c r="E581" s="103" t="s">
        <v>348</v>
      </c>
      <c r="F581" s="178" t="s">
        <v>66</v>
      </c>
      <c r="G581" s="214">
        <v>1.5</v>
      </c>
    </row>
    <row r="582" spans="1:7" ht="15">
      <c r="A582" s="190"/>
      <c r="B582" s="168">
        <f t="shared" si="19"/>
        <v>503</v>
      </c>
      <c r="C582" s="103" t="s">
        <v>353</v>
      </c>
      <c r="D582" s="167" t="s">
        <v>119</v>
      </c>
      <c r="E582" s="103" t="s">
        <v>349</v>
      </c>
      <c r="F582" s="178" t="s">
        <v>66</v>
      </c>
      <c r="G582" s="214">
        <v>1.8333333333333335</v>
      </c>
    </row>
    <row r="583" spans="1:7" ht="15">
      <c r="A583" s="190"/>
      <c r="B583" s="168">
        <f t="shared" si="19"/>
        <v>504</v>
      </c>
      <c r="C583" s="103" t="s">
        <v>354</v>
      </c>
      <c r="D583" s="167" t="s">
        <v>119</v>
      </c>
      <c r="E583" s="103" t="s">
        <v>355</v>
      </c>
      <c r="F583" s="178" t="s">
        <v>66</v>
      </c>
      <c r="G583" s="214">
        <v>1.6666666666666667</v>
      </c>
    </row>
    <row r="584" spans="1:7" ht="15">
      <c r="A584" s="190"/>
      <c r="B584" s="168">
        <f t="shared" si="19"/>
        <v>505</v>
      </c>
      <c r="C584" s="103" t="s">
        <v>354</v>
      </c>
      <c r="D584" s="167" t="s">
        <v>119</v>
      </c>
      <c r="E584" s="103" t="s">
        <v>356</v>
      </c>
      <c r="F584" s="178" t="s">
        <v>66</v>
      </c>
      <c r="G584" s="214">
        <v>2.166666666666667</v>
      </c>
    </row>
    <row r="585" spans="1:7" ht="15">
      <c r="A585" s="190"/>
      <c r="B585" s="168">
        <f t="shared" si="19"/>
        <v>506</v>
      </c>
      <c r="C585" s="103" t="s">
        <v>354</v>
      </c>
      <c r="D585" s="167" t="s">
        <v>119</v>
      </c>
      <c r="E585" s="103" t="s">
        <v>357</v>
      </c>
      <c r="F585" s="178" t="s">
        <v>66</v>
      </c>
      <c r="G585" s="214">
        <v>1.8333333333333335</v>
      </c>
    </row>
    <row r="586" spans="1:7" ht="15">
      <c r="A586" s="190"/>
      <c r="B586" s="168">
        <f t="shared" si="19"/>
        <v>507</v>
      </c>
      <c r="C586" s="103" t="s">
        <v>354</v>
      </c>
      <c r="D586" s="167" t="s">
        <v>119</v>
      </c>
      <c r="E586" s="103" t="s">
        <v>358</v>
      </c>
      <c r="F586" s="178" t="s">
        <v>66</v>
      </c>
      <c r="G586" s="214">
        <v>2.666666666666667</v>
      </c>
    </row>
    <row r="587" spans="1:7" ht="15">
      <c r="A587" s="190"/>
      <c r="B587" s="168">
        <f t="shared" si="19"/>
        <v>508</v>
      </c>
      <c r="C587" s="103" t="s">
        <v>359</v>
      </c>
      <c r="D587" s="167" t="s">
        <v>124</v>
      </c>
      <c r="E587" s="103" t="s">
        <v>360</v>
      </c>
      <c r="F587" s="178" t="s">
        <v>66</v>
      </c>
      <c r="G587" s="214">
        <v>1.4166666666666667</v>
      </c>
    </row>
    <row r="588" spans="1:7" ht="15">
      <c r="A588" s="190"/>
      <c r="B588" s="168">
        <f t="shared" si="19"/>
        <v>509</v>
      </c>
      <c r="C588" s="103" t="s">
        <v>359</v>
      </c>
      <c r="D588" s="167" t="s">
        <v>124</v>
      </c>
      <c r="E588" s="103" t="s">
        <v>361</v>
      </c>
      <c r="F588" s="178" t="s">
        <v>66</v>
      </c>
      <c r="G588" s="214">
        <v>1.9583333333333335</v>
      </c>
    </row>
    <row r="589" spans="1:7" ht="15">
      <c r="A589" s="190"/>
      <c r="B589" s="168">
        <f t="shared" si="19"/>
        <v>510</v>
      </c>
      <c r="C589" s="103" t="s">
        <v>359</v>
      </c>
      <c r="D589" s="167" t="s">
        <v>124</v>
      </c>
      <c r="E589" s="103" t="s">
        <v>362</v>
      </c>
      <c r="F589" s="178" t="s">
        <v>66</v>
      </c>
      <c r="G589" s="214">
        <v>1.3333333333333335</v>
      </c>
    </row>
    <row r="590" spans="1:7" ht="15">
      <c r="A590" s="133"/>
      <c r="B590" s="168">
        <f t="shared" si="19"/>
        <v>511</v>
      </c>
      <c r="C590" s="103" t="s">
        <v>359</v>
      </c>
      <c r="D590" s="167" t="s">
        <v>124</v>
      </c>
      <c r="E590" s="103" t="s">
        <v>363</v>
      </c>
      <c r="F590" s="178" t="s">
        <v>66</v>
      </c>
      <c r="G590" s="214">
        <v>1.7500000000000002</v>
      </c>
    </row>
    <row r="591" spans="1:7" ht="15">
      <c r="A591" s="190"/>
      <c r="B591" s="168">
        <f t="shared" si="19"/>
        <v>512</v>
      </c>
      <c r="C591" s="103" t="s">
        <v>364</v>
      </c>
      <c r="D591" s="167" t="s">
        <v>119</v>
      </c>
      <c r="E591" s="103" t="s">
        <v>365</v>
      </c>
      <c r="F591" s="178" t="s">
        <v>66</v>
      </c>
      <c r="G591" s="214">
        <v>1</v>
      </c>
    </row>
    <row r="592" spans="1:7" ht="15">
      <c r="A592" s="190"/>
      <c r="B592" s="168">
        <f t="shared" si="19"/>
        <v>513</v>
      </c>
      <c r="C592" s="103" t="s">
        <v>364</v>
      </c>
      <c r="D592" s="167" t="s">
        <v>119</v>
      </c>
      <c r="E592" s="103" t="s">
        <v>366</v>
      </c>
      <c r="F592" s="178" t="s">
        <v>66</v>
      </c>
      <c r="G592" s="214">
        <v>1.2083333333333333</v>
      </c>
    </row>
    <row r="593" spans="1:7" ht="15">
      <c r="A593" s="190"/>
      <c r="B593" s="168">
        <f t="shared" si="19"/>
        <v>514</v>
      </c>
      <c r="C593" s="103" t="s">
        <v>364</v>
      </c>
      <c r="D593" s="167" t="s">
        <v>119</v>
      </c>
      <c r="E593" s="103" t="s">
        <v>367</v>
      </c>
      <c r="F593" s="178" t="s">
        <v>66</v>
      </c>
      <c r="G593" s="214">
        <v>0.95833333333333337</v>
      </c>
    </row>
    <row r="594" spans="1:7" ht="15">
      <c r="A594" s="190"/>
      <c r="B594" s="168">
        <f t="shared" si="19"/>
        <v>515</v>
      </c>
      <c r="C594" s="103" t="s">
        <v>364</v>
      </c>
      <c r="D594" s="167" t="s">
        <v>119</v>
      </c>
      <c r="E594" s="103" t="s">
        <v>368</v>
      </c>
      <c r="F594" s="178" t="s">
        <v>66</v>
      </c>
      <c r="G594" s="214">
        <v>1.0833333333333335</v>
      </c>
    </row>
    <row r="595" spans="1:7" ht="15">
      <c r="A595" s="190"/>
      <c r="B595" s="168">
        <f t="shared" si="19"/>
        <v>516</v>
      </c>
      <c r="C595" s="103" t="s">
        <v>369</v>
      </c>
      <c r="D595" s="167" t="s">
        <v>119</v>
      </c>
      <c r="E595" s="103" t="s">
        <v>370</v>
      </c>
      <c r="F595" s="178" t="s">
        <v>66</v>
      </c>
      <c r="G595" s="214">
        <v>2.5</v>
      </c>
    </row>
    <row r="596" spans="1:7" ht="15">
      <c r="A596" s="190"/>
      <c r="B596" s="168">
        <f t="shared" si="19"/>
        <v>517</v>
      </c>
      <c r="C596" s="103" t="s">
        <v>369</v>
      </c>
      <c r="D596" s="167" t="s">
        <v>119</v>
      </c>
      <c r="E596" s="103" t="s">
        <v>371</v>
      </c>
      <c r="F596" s="178" t="s">
        <v>66</v>
      </c>
      <c r="G596" s="214">
        <v>3.1666666666666665</v>
      </c>
    </row>
    <row r="597" spans="1:7" ht="15">
      <c r="A597" s="190"/>
      <c r="B597" s="168">
        <f t="shared" si="19"/>
        <v>518</v>
      </c>
      <c r="C597" s="103" t="s">
        <v>369</v>
      </c>
      <c r="D597" s="167" t="s">
        <v>119</v>
      </c>
      <c r="E597" s="103" t="s">
        <v>372</v>
      </c>
      <c r="F597" s="178" t="s">
        <v>66</v>
      </c>
      <c r="G597" s="214">
        <v>3.75</v>
      </c>
    </row>
    <row r="598" spans="1:7" ht="15">
      <c r="A598" s="190"/>
      <c r="B598" s="168">
        <f t="shared" si="19"/>
        <v>519</v>
      </c>
      <c r="C598" s="103" t="s">
        <v>369</v>
      </c>
      <c r="D598" s="167" t="s">
        <v>119</v>
      </c>
      <c r="E598" s="103" t="s">
        <v>373</v>
      </c>
      <c r="F598" s="178" t="s">
        <v>66</v>
      </c>
      <c r="G598" s="214">
        <v>5</v>
      </c>
    </row>
    <row r="599" spans="1:7" ht="15">
      <c r="A599" s="190"/>
      <c r="B599" s="168">
        <f t="shared" si="19"/>
        <v>520</v>
      </c>
      <c r="C599" s="103" t="s">
        <v>369</v>
      </c>
      <c r="D599" s="167" t="s">
        <v>119</v>
      </c>
      <c r="E599" s="103" t="s">
        <v>374</v>
      </c>
      <c r="F599" s="178" t="s">
        <v>66</v>
      </c>
      <c r="G599" s="214">
        <v>5</v>
      </c>
    </row>
    <row r="600" spans="1:7" ht="15">
      <c r="A600" s="190"/>
      <c r="B600" s="168">
        <f t="shared" si="19"/>
        <v>521</v>
      </c>
      <c r="C600" s="103" t="s">
        <v>369</v>
      </c>
      <c r="D600" s="167" t="s">
        <v>119</v>
      </c>
      <c r="E600" s="103" t="s">
        <v>375</v>
      </c>
      <c r="F600" s="178" t="s">
        <v>66</v>
      </c>
      <c r="G600" s="214">
        <v>6.333333333333333</v>
      </c>
    </row>
    <row r="601" spans="1:7" ht="15">
      <c r="A601" s="190"/>
      <c r="B601" s="168">
        <f t="shared" si="19"/>
        <v>522</v>
      </c>
      <c r="C601" s="103" t="s">
        <v>369</v>
      </c>
      <c r="D601" s="167" t="s">
        <v>119</v>
      </c>
      <c r="E601" s="103" t="s">
        <v>376</v>
      </c>
      <c r="F601" s="178" t="s">
        <v>66</v>
      </c>
      <c r="G601" s="214">
        <v>7.5</v>
      </c>
    </row>
    <row r="602" spans="1:7" ht="15">
      <c r="A602" s="190"/>
      <c r="B602" s="168">
        <f t="shared" si="19"/>
        <v>523</v>
      </c>
      <c r="C602" s="103" t="s">
        <v>369</v>
      </c>
      <c r="D602" s="167" t="s">
        <v>119</v>
      </c>
      <c r="E602" s="103" t="s">
        <v>377</v>
      </c>
      <c r="F602" s="178" t="s">
        <v>66</v>
      </c>
      <c r="G602" s="214">
        <v>9.1666666666666679</v>
      </c>
    </row>
    <row r="603" spans="1:7" ht="15">
      <c r="A603" s="190"/>
      <c r="B603" s="168">
        <f t="shared" si="19"/>
        <v>524</v>
      </c>
      <c r="C603" s="103" t="s">
        <v>369</v>
      </c>
      <c r="D603" s="167" t="s">
        <v>124</v>
      </c>
      <c r="E603" s="103" t="s">
        <v>341</v>
      </c>
      <c r="F603" s="178" t="s">
        <v>66</v>
      </c>
      <c r="G603" s="214">
        <v>2.166666666666667</v>
      </c>
    </row>
    <row r="604" spans="1:7" ht="15">
      <c r="A604" s="189" t="s">
        <v>2032</v>
      </c>
      <c r="B604" s="168"/>
      <c r="C604" s="107" t="s">
        <v>378</v>
      </c>
      <c r="D604" s="107"/>
      <c r="E604" s="107"/>
      <c r="F604" s="215"/>
      <c r="G604" s="214"/>
    </row>
    <row r="605" spans="1:7" ht="15">
      <c r="A605" s="190"/>
      <c r="B605" s="168">
        <v>525</v>
      </c>
      <c r="C605" s="103" t="s">
        <v>379</v>
      </c>
      <c r="D605" s="167" t="s">
        <v>138</v>
      </c>
      <c r="E605" s="103" t="s">
        <v>380</v>
      </c>
      <c r="F605" s="178" t="s">
        <v>66</v>
      </c>
      <c r="G605" s="214">
        <v>0.57500000000000007</v>
      </c>
    </row>
    <row r="606" spans="1:7" ht="15">
      <c r="A606" s="190"/>
      <c r="B606" s="168">
        <f>+B605+1</f>
        <v>526</v>
      </c>
      <c r="C606" s="103" t="s">
        <v>379</v>
      </c>
      <c r="D606" s="167" t="s">
        <v>138</v>
      </c>
      <c r="E606" s="103" t="s">
        <v>381</v>
      </c>
      <c r="F606" s="178" t="s">
        <v>66</v>
      </c>
      <c r="G606" s="214">
        <v>0.51388888888888895</v>
      </c>
    </row>
    <row r="607" spans="1:7" ht="15">
      <c r="A607" s="190"/>
      <c r="B607" s="168">
        <f>+B606+1</f>
        <v>527</v>
      </c>
      <c r="C607" s="103" t="s">
        <v>379</v>
      </c>
      <c r="D607" s="167" t="s">
        <v>138</v>
      </c>
      <c r="E607" s="103" t="s">
        <v>382</v>
      </c>
      <c r="F607" s="178" t="s">
        <v>66</v>
      </c>
      <c r="G607" s="214">
        <v>0.40833333333333333</v>
      </c>
    </row>
    <row r="608" spans="1:7" ht="15">
      <c r="A608" s="190"/>
      <c r="B608" s="168">
        <f>+B607+1</f>
        <v>528</v>
      </c>
      <c r="C608" s="103" t="s">
        <v>379</v>
      </c>
      <c r="D608" s="167" t="s">
        <v>138</v>
      </c>
      <c r="E608" s="103" t="s">
        <v>1451</v>
      </c>
      <c r="F608" s="178" t="s">
        <v>252</v>
      </c>
      <c r="G608" s="214">
        <v>0.39166666666666666</v>
      </c>
    </row>
    <row r="609" spans="1:7" ht="15">
      <c r="A609" s="189" t="s">
        <v>2033</v>
      </c>
      <c r="B609" s="168"/>
      <c r="C609" s="107" t="s">
        <v>383</v>
      </c>
      <c r="D609" s="107"/>
      <c r="E609" s="107"/>
      <c r="F609" s="228"/>
      <c r="G609" s="214"/>
    </row>
    <row r="610" spans="1:7" ht="15">
      <c r="A610" s="190"/>
      <c r="B610" s="168">
        <v>529</v>
      </c>
      <c r="C610" s="103" t="s">
        <v>383</v>
      </c>
      <c r="D610" s="167" t="s">
        <v>138</v>
      </c>
      <c r="E610" s="103"/>
      <c r="F610" s="229" t="s">
        <v>318</v>
      </c>
      <c r="G610" s="214">
        <v>0.95833333333333326</v>
      </c>
    </row>
    <row r="611" spans="1:7" ht="15">
      <c r="A611" s="189" t="s">
        <v>2034</v>
      </c>
      <c r="B611" s="168"/>
      <c r="C611" s="107" t="s">
        <v>385</v>
      </c>
      <c r="D611" s="107"/>
      <c r="E611" s="107"/>
      <c r="F611" s="228"/>
      <c r="G611" s="214"/>
    </row>
    <row r="612" spans="1:7" ht="15">
      <c r="A612" s="190"/>
      <c r="B612" s="168">
        <v>530</v>
      </c>
      <c r="C612" s="103" t="s">
        <v>1588</v>
      </c>
      <c r="D612" s="167" t="s">
        <v>135</v>
      </c>
      <c r="E612" s="103" t="s">
        <v>386</v>
      </c>
      <c r="F612" s="178" t="s">
        <v>384</v>
      </c>
      <c r="G612" s="214">
        <v>0.375</v>
      </c>
    </row>
    <row r="613" spans="1:7" ht="15">
      <c r="A613" s="189" t="s">
        <v>2035</v>
      </c>
      <c r="B613" s="168"/>
      <c r="C613" s="107" t="s">
        <v>387</v>
      </c>
      <c r="D613" s="107"/>
      <c r="E613" s="107"/>
      <c r="F613" s="215"/>
      <c r="G613" s="214"/>
    </row>
    <row r="614" spans="1:7" ht="15">
      <c r="A614" s="190"/>
      <c r="B614" s="168">
        <v>531</v>
      </c>
      <c r="C614" s="107" t="s">
        <v>388</v>
      </c>
      <c r="D614" s="167" t="s">
        <v>135</v>
      </c>
      <c r="E614" s="107" t="s">
        <v>2153</v>
      </c>
      <c r="F614" s="178" t="s">
        <v>384</v>
      </c>
      <c r="G614" s="214">
        <v>0.91666666666666674</v>
      </c>
    </row>
    <row r="615" spans="1:7" ht="15">
      <c r="A615" s="190"/>
      <c r="B615" s="168">
        <f>B614+1</f>
        <v>532</v>
      </c>
      <c r="C615" s="107" t="s">
        <v>388</v>
      </c>
      <c r="D615" s="167" t="s">
        <v>135</v>
      </c>
      <c r="E615" s="108" t="s">
        <v>1330</v>
      </c>
      <c r="F615" s="178" t="s">
        <v>384</v>
      </c>
      <c r="G615" s="214">
        <v>1</v>
      </c>
    </row>
    <row r="616" spans="1:7" ht="15">
      <c r="A616" s="190"/>
      <c r="B616" s="168">
        <f>B615+1</f>
        <v>533</v>
      </c>
      <c r="C616" s="107" t="s">
        <v>388</v>
      </c>
      <c r="D616" s="167" t="s">
        <v>135</v>
      </c>
      <c r="E616" s="108" t="s">
        <v>2154</v>
      </c>
      <c r="F616" s="178" t="s">
        <v>384</v>
      </c>
      <c r="G616" s="214">
        <v>0.79166666666666663</v>
      </c>
    </row>
    <row r="617" spans="1:7" ht="15">
      <c r="A617" s="189" t="s">
        <v>2036</v>
      </c>
      <c r="B617" s="168"/>
      <c r="C617" s="107" t="s">
        <v>389</v>
      </c>
      <c r="D617" s="107"/>
      <c r="E617" s="107"/>
      <c r="F617" s="215"/>
      <c r="G617" s="214"/>
    </row>
    <row r="618" spans="1:7" ht="30">
      <c r="A618" s="190"/>
      <c r="B618" s="168">
        <v>534</v>
      </c>
      <c r="C618" s="108" t="s">
        <v>173</v>
      </c>
      <c r="D618" s="167" t="s">
        <v>135</v>
      </c>
      <c r="E618" s="108" t="s">
        <v>390</v>
      </c>
      <c r="F618" s="178" t="s">
        <v>1108</v>
      </c>
      <c r="G618" s="214">
        <v>0.83333333333333337</v>
      </c>
    </row>
    <row r="619" spans="1:7" ht="30">
      <c r="A619" s="190"/>
      <c r="B619" s="168">
        <f>B618+1</f>
        <v>535</v>
      </c>
      <c r="C619" s="108" t="s">
        <v>173</v>
      </c>
      <c r="D619" s="167" t="s">
        <v>135</v>
      </c>
      <c r="E619" s="108" t="s">
        <v>391</v>
      </c>
      <c r="F619" s="178" t="s">
        <v>1108</v>
      </c>
      <c r="G619" s="214">
        <v>1.0058333333333334</v>
      </c>
    </row>
    <row r="620" spans="1:7" ht="30">
      <c r="A620" s="190"/>
      <c r="B620" s="168">
        <f>B619+1</f>
        <v>536</v>
      </c>
      <c r="C620" s="108" t="s">
        <v>173</v>
      </c>
      <c r="D620" s="167" t="s">
        <v>135</v>
      </c>
      <c r="E620" s="108" t="s">
        <v>392</v>
      </c>
      <c r="F620" s="178" t="s">
        <v>1108</v>
      </c>
      <c r="G620" s="214">
        <v>1.2033333333333334</v>
      </c>
    </row>
    <row r="621" spans="1:7" ht="30">
      <c r="A621" s="190"/>
      <c r="B621" s="168">
        <f>B620+1</f>
        <v>537</v>
      </c>
      <c r="C621" s="108" t="s">
        <v>173</v>
      </c>
      <c r="D621" s="167" t="s">
        <v>135</v>
      </c>
      <c r="E621" s="108" t="s">
        <v>967</v>
      </c>
      <c r="F621" s="178" t="s">
        <v>1108</v>
      </c>
      <c r="G621" s="214">
        <v>1.4083333333333334</v>
      </c>
    </row>
    <row r="622" spans="1:7" ht="30">
      <c r="A622" s="190"/>
      <c r="B622" s="168">
        <f>B621+1</f>
        <v>538</v>
      </c>
      <c r="C622" s="108" t="s">
        <v>173</v>
      </c>
      <c r="D622" s="167" t="s">
        <v>135</v>
      </c>
      <c r="E622" s="108" t="s">
        <v>393</v>
      </c>
      <c r="F622" s="178" t="s">
        <v>1108</v>
      </c>
      <c r="G622" s="214">
        <v>1.55</v>
      </c>
    </row>
    <row r="623" spans="1:7" ht="18">
      <c r="A623" s="221"/>
      <c r="B623" s="168"/>
      <c r="C623" s="199" t="s">
        <v>394</v>
      </c>
      <c r="D623" s="210"/>
      <c r="E623" s="210"/>
      <c r="F623" s="230"/>
      <c r="G623" s="223"/>
    </row>
    <row r="624" spans="1:7" ht="15">
      <c r="A624" s="216" t="s">
        <v>2037</v>
      </c>
      <c r="B624" s="168"/>
      <c r="C624" s="107" t="s">
        <v>395</v>
      </c>
      <c r="D624" s="107"/>
      <c r="E624" s="107"/>
      <c r="F624" s="231"/>
      <c r="G624" s="212"/>
    </row>
    <row r="625" spans="1:7" ht="15">
      <c r="A625" s="232"/>
      <c r="B625" s="233">
        <v>539</v>
      </c>
      <c r="C625" s="145" t="s">
        <v>396</v>
      </c>
      <c r="D625" s="234" t="s">
        <v>119</v>
      </c>
      <c r="E625" s="103" t="s">
        <v>2289</v>
      </c>
      <c r="F625" s="235" t="s">
        <v>66</v>
      </c>
      <c r="G625" s="214">
        <v>104.16666666666667</v>
      </c>
    </row>
    <row r="626" spans="1:7" ht="15">
      <c r="A626" s="232"/>
      <c r="B626" s="233">
        <f>B625+1</f>
        <v>540</v>
      </c>
      <c r="C626" s="145" t="s">
        <v>396</v>
      </c>
      <c r="D626" s="234" t="s">
        <v>119</v>
      </c>
      <c r="E626" s="103" t="s">
        <v>2290</v>
      </c>
      <c r="F626" s="235" t="s">
        <v>66</v>
      </c>
      <c r="G626" s="214">
        <v>104.16666666666667</v>
      </c>
    </row>
    <row r="627" spans="1:7" ht="15">
      <c r="A627" s="190"/>
      <c r="B627" s="233">
        <f>B626+1</f>
        <v>541</v>
      </c>
      <c r="C627" s="103" t="s">
        <v>396</v>
      </c>
      <c r="D627" s="167" t="s">
        <v>119</v>
      </c>
      <c r="E627" s="103" t="s">
        <v>2291</v>
      </c>
      <c r="F627" s="178" t="s">
        <v>66</v>
      </c>
      <c r="G627" s="214">
        <v>104.16666666666667</v>
      </c>
    </row>
    <row r="628" spans="1:7" ht="15">
      <c r="A628" s="189" t="s">
        <v>2038</v>
      </c>
      <c r="B628" s="168"/>
      <c r="C628" s="107" t="s">
        <v>397</v>
      </c>
      <c r="D628" s="107"/>
      <c r="E628" s="107"/>
      <c r="F628" s="215"/>
      <c r="G628" s="206"/>
    </row>
    <row r="629" spans="1:7" ht="30">
      <c r="A629" s="190"/>
      <c r="B629" s="233">
        <v>542</v>
      </c>
      <c r="C629" s="103" t="s">
        <v>396</v>
      </c>
      <c r="D629" s="167" t="s">
        <v>119</v>
      </c>
      <c r="E629" s="103" t="s">
        <v>1630</v>
      </c>
      <c r="F629" s="178" t="s">
        <v>66</v>
      </c>
      <c r="G629" s="214">
        <v>135.19999999999999</v>
      </c>
    </row>
    <row r="630" spans="1:7" ht="15">
      <c r="A630" s="189" t="s">
        <v>2039</v>
      </c>
      <c r="B630" s="233"/>
      <c r="C630" s="107" t="s">
        <v>398</v>
      </c>
      <c r="D630" s="107"/>
      <c r="E630" s="107"/>
      <c r="F630" s="215"/>
      <c r="G630" s="212"/>
    </row>
    <row r="631" spans="1:7" ht="45">
      <c r="A631" s="190"/>
      <c r="B631" s="168">
        <v>543</v>
      </c>
      <c r="C631" s="103" t="s">
        <v>396</v>
      </c>
      <c r="D631" s="167" t="s">
        <v>135</v>
      </c>
      <c r="E631" s="103" t="s">
        <v>1109</v>
      </c>
      <c r="F631" s="178" t="s">
        <v>66</v>
      </c>
      <c r="G631" s="214">
        <v>66.666666666666671</v>
      </c>
    </row>
    <row r="632" spans="1:7" ht="30">
      <c r="A632" s="190"/>
      <c r="B632" s="168">
        <f>B631+1</f>
        <v>544</v>
      </c>
      <c r="C632" s="103" t="s">
        <v>396</v>
      </c>
      <c r="D632" s="167" t="s">
        <v>135</v>
      </c>
      <c r="E632" s="103" t="s">
        <v>1435</v>
      </c>
      <c r="F632" s="178" t="s">
        <v>66</v>
      </c>
      <c r="G632" s="214">
        <v>95.833333333333343</v>
      </c>
    </row>
    <row r="633" spans="1:7" ht="30">
      <c r="A633" s="190"/>
      <c r="B633" s="168">
        <f>B632+1</f>
        <v>545</v>
      </c>
      <c r="C633" s="103" t="s">
        <v>396</v>
      </c>
      <c r="D633" s="167" t="s">
        <v>135</v>
      </c>
      <c r="E633" s="103" t="s">
        <v>1110</v>
      </c>
      <c r="F633" s="178" t="s">
        <v>66</v>
      </c>
      <c r="G633" s="214">
        <v>54.166666666666671</v>
      </c>
    </row>
    <row r="634" spans="1:7" ht="15">
      <c r="A634" s="189" t="s">
        <v>2040</v>
      </c>
      <c r="B634" s="168"/>
      <c r="C634" s="107" t="s">
        <v>399</v>
      </c>
      <c r="D634" s="107"/>
      <c r="E634" s="107"/>
      <c r="F634" s="215"/>
      <c r="G634" s="206"/>
    </row>
    <row r="635" spans="1:7" ht="45">
      <c r="A635" s="190"/>
      <c r="B635" s="168">
        <v>546</v>
      </c>
      <c r="C635" s="103" t="s">
        <v>400</v>
      </c>
      <c r="D635" s="167" t="s">
        <v>135</v>
      </c>
      <c r="E635" s="103" t="s">
        <v>401</v>
      </c>
      <c r="F635" s="178" t="s">
        <v>66</v>
      </c>
      <c r="G635" s="214">
        <v>32.5</v>
      </c>
    </row>
    <row r="636" spans="1:7" ht="45">
      <c r="A636" s="190"/>
      <c r="B636" s="168">
        <f>B635+1</f>
        <v>547</v>
      </c>
      <c r="C636" s="103" t="s">
        <v>400</v>
      </c>
      <c r="D636" s="167" t="s">
        <v>135</v>
      </c>
      <c r="E636" s="103" t="s">
        <v>402</v>
      </c>
      <c r="F636" s="178" t="s">
        <v>66</v>
      </c>
      <c r="G636" s="214">
        <v>54.166666666666671</v>
      </c>
    </row>
    <row r="637" spans="1:7" ht="45">
      <c r="A637" s="190"/>
      <c r="B637" s="168">
        <f>B636+1</f>
        <v>548</v>
      </c>
      <c r="C637" s="103" t="s">
        <v>400</v>
      </c>
      <c r="D637" s="167" t="s">
        <v>135</v>
      </c>
      <c r="E637" s="103" t="s">
        <v>1111</v>
      </c>
      <c r="F637" s="178" t="s">
        <v>66</v>
      </c>
      <c r="G637" s="214">
        <v>28.333333333333336</v>
      </c>
    </row>
    <row r="638" spans="1:7" ht="45">
      <c r="A638" s="190"/>
      <c r="B638" s="168">
        <f>B637+1</f>
        <v>549</v>
      </c>
      <c r="C638" s="103" t="s">
        <v>400</v>
      </c>
      <c r="D638" s="167" t="s">
        <v>135</v>
      </c>
      <c r="E638" s="103" t="s">
        <v>403</v>
      </c>
      <c r="F638" s="178" t="s">
        <v>66</v>
      </c>
      <c r="G638" s="214">
        <v>49.166666666666671</v>
      </c>
    </row>
    <row r="639" spans="1:7" ht="30">
      <c r="A639" s="190"/>
      <c r="B639" s="168">
        <f>B638+1</f>
        <v>550</v>
      </c>
      <c r="C639" s="103" t="s">
        <v>400</v>
      </c>
      <c r="D639" s="167" t="s">
        <v>135</v>
      </c>
      <c r="E639" s="103" t="s">
        <v>404</v>
      </c>
      <c r="F639" s="178" t="s">
        <v>66</v>
      </c>
      <c r="G639" s="214">
        <v>46.666666666666671</v>
      </c>
    </row>
    <row r="640" spans="1:7" ht="30">
      <c r="A640" s="190"/>
      <c r="B640" s="168">
        <f>B639+1</f>
        <v>551</v>
      </c>
      <c r="C640" s="103" t="s">
        <v>400</v>
      </c>
      <c r="D640" s="167" t="s">
        <v>135</v>
      </c>
      <c r="E640" s="103" t="s">
        <v>405</v>
      </c>
      <c r="F640" s="178" t="s">
        <v>66</v>
      </c>
      <c r="G640" s="214">
        <v>86.066666666666677</v>
      </c>
    </row>
    <row r="641" spans="1:7" ht="15">
      <c r="A641" s="189" t="s">
        <v>2041</v>
      </c>
      <c r="B641" s="168"/>
      <c r="C641" s="107" t="s">
        <v>406</v>
      </c>
      <c r="D641" s="107"/>
      <c r="E641" s="107"/>
      <c r="F641" s="215"/>
      <c r="G641" s="214"/>
    </row>
    <row r="642" spans="1:7" ht="30">
      <c r="A642" s="190"/>
      <c r="B642" s="168">
        <v>552</v>
      </c>
      <c r="C642" s="103" t="s">
        <v>396</v>
      </c>
      <c r="D642" s="167" t="s">
        <v>135</v>
      </c>
      <c r="E642" s="103" t="s">
        <v>407</v>
      </c>
      <c r="F642" s="178" t="s">
        <v>66</v>
      </c>
      <c r="G642" s="214">
        <v>62.3</v>
      </c>
    </row>
    <row r="643" spans="1:7" ht="30">
      <c r="A643" s="190"/>
      <c r="B643" s="168">
        <f>B642+1</f>
        <v>553</v>
      </c>
      <c r="C643" s="103" t="s">
        <v>396</v>
      </c>
      <c r="D643" s="167" t="s">
        <v>135</v>
      </c>
      <c r="E643" s="103" t="s">
        <v>408</v>
      </c>
      <c r="F643" s="178" t="s">
        <v>66</v>
      </c>
      <c r="G643" s="214">
        <v>31.666666666666668</v>
      </c>
    </row>
    <row r="644" spans="1:7" ht="30">
      <c r="A644" s="190"/>
      <c r="B644" s="168">
        <f>B643+1</f>
        <v>554</v>
      </c>
      <c r="C644" s="103" t="s">
        <v>396</v>
      </c>
      <c r="D644" s="167" t="s">
        <v>135</v>
      </c>
      <c r="E644" s="103" t="s">
        <v>1452</v>
      </c>
      <c r="F644" s="178" t="s">
        <v>66</v>
      </c>
      <c r="G644" s="214">
        <v>58.675000000000004</v>
      </c>
    </row>
    <row r="645" spans="1:7" ht="30">
      <c r="A645" s="190"/>
      <c r="B645" s="168">
        <f>B644+1</f>
        <v>555</v>
      </c>
      <c r="C645" s="103" t="s">
        <v>396</v>
      </c>
      <c r="D645" s="167" t="s">
        <v>135</v>
      </c>
      <c r="E645" s="103" t="s">
        <v>409</v>
      </c>
      <c r="F645" s="178" t="s">
        <v>66</v>
      </c>
      <c r="G645" s="214">
        <v>42.916666666666671</v>
      </c>
    </row>
    <row r="646" spans="1:7" ht="15">
      <c r="A646" s="189" t="s">
        <v>2042</v>
      </c>
      <c r="B646" s="168"/>
      <c r="C646" s="107" t="s">
        <v>410</v>
      </c>
      <c r="D646" s="107"/>
      <c r="E646" s="107"/>
      <c r="F646" s="215"/>
      <c r="G646" s="212"/>
    </row>
    <row r="647" spans="1:7" ht="30">
      <c r="A647" s="190"/>
      <c r="B647" s="168">
        <v>556</v>
      </c>
      <c r="C647" s="103" t="s">
        <v>400</v>
      </c>
      <c r="D647" s="167" t="s">
        <v>135</v>
      </c>
      <c r="E647" s="103" t="s">
        <v>1112</v>
      </c>
      <c r="F647" s="178" t="s">
        <v>66</v>
      </c>
      <c r="G647" s="214">
        <v>15.833333333333334</v>
      </c>
    </row>
    <row r="648" spans="1:7" ht="30">
      <c r="A648" s="190"/>
      <c r="B648" s="168">
        <f>B647+1</f>
        <v>557</v>
      </c>
      <c r="C648" s="103" t="s">
        <v>400</v>
      </c>
      <c r="D648" s="167" t="s">
        <v>135</v>
      </c>
      <c r="E648" s="103" t="s">
        <v>1113</v>
      </c>
      <c r="F648" s="178" t="s">
        <v>66</v>
      </c>
      <c r="G648" s="214">
        <v>35</v>
      </c>
    </row>
    <row r="649" spans="1:7" ht="30">
      <c r="A649" s="190"/>
      <c r="B649" s="168">
        <f t="shared" ref="B649:B658" si="20">B648+1</f>
        <v>558</v>
      </c>
      <c r="C649" s="103" t="s">
        <v>400</v>
      </c>
      <c r="D649" s="167" t="s">
        <v>135</v>
      </c>
      <c r="E649" s="103" t="s">
        <v>1114</v>
      </c>
      <c r="F649" s="178" t="s">
        <v>66</v>
      </c>
      <c r="G649" s="214">
        <v>55.274999999999991</v>
      </c>
    </row>
    <row r="650" spans="1:7" ht="30">
      <c r="A650" s="190"/>
      <c r="B650" s="168">
        <f t="shared" si="20"/>
        <v>559</v>
      </c>
      <c r="C650" s="103" t="s">
        <v>400</v>
      </c>
      <c r="D650" s="167" t="s">
        <v>135</v>
      </c>
      <c r="E650" s="103" t="s">
        <v>1115</v>
      </c>
      <c r="F650" s="178" t="s">
        <v>66</v>
      </c>
      <c r="G650" s="214">
        <v>24.166666666666668</v>
      </c>
    </row>
    <row r="651" spans="1:7" ht="30">
      <c r="A651" s="190"/>
      <c r="B651" s="168">
        <f t="shared" si="20"/>
        <v>560</v>
      </c>
      <c r="C651" s="103" t="s">
        <v>400</v>
      </c>
      <c r="D651" s="167" t="s">
        <v>135</v>
      </c>
      <c r="E651" s="103" t="s">
        <v>411</v>
      </c>
      <c r="F651" s="178" t="s">
        <v>66</v>
      </c>
      <c r="G651" s="214">
        <v>51.65</v>
      </c>
    </row>
    <row r="652" spans="1:7" ht="30">
      <c r="A652" s="190"/>
      <c r="B652" s="168">
        <f t="shared" si="20"/>
        <v>561</v>
      </c>
      <c r="C652" s="103" t="s">
        <v>400</v>
      </c>
      <c r="D652" s="167" t="s">
        <v>135</v>
      </c>
      <c r="E652" s="103" t="s">
        <v>412</v>
      </c>
      <c r="F652" s="178" t="s">
        <v>66</v>
      </c>
      <c r="G652" s="214">
        <v>32</v>
      </c>
    </row>
    <row r="653" spans="1:7" ht="45">
      <c r="A653" s="190"/>
      <c r="B653" s="168">
        <f t="shared" si="20"/>
        <v>562</v>
      </c>
      <c r="C653" s="103" t="s">
        <v>400</v>
      </c>
      <c r="D653" s="167" t="s">
        <v>135</v>
      </c>
      <c r="E653" s="103" t="s">
        <v>413</v>
      </c>
      <c r="F653" s="178" t="s">
        <v>66</v>
      </c>
      <c r="G653" s="214">
        <v>60.649999999999991</v>
      </c>
    </row>
    <row r="654" spans="1:7" ht="45">
      <c r="A654" s="190"/>
      <c r="B654" s="168">
        <f t="shared" si="20"/>
        <v>563</v>
      </c>
      <c r="C654" s="103" t="s">
        <v>400</v>
      </c>
      <c r="D654" s="167" t="s">
        <v>135</v>
      </c>
      <c r="E654" s="103" t="s">
        <v>414</v>
      </c>
      <c r="F654" s="178" t="s">
        <v>66</v>
      </c>
      <c r="G654" s="214">
        <v>46.175000000000004</v>
      </c>
    </row>
    <row r="655" spans="1:7" ht="30">
      <c r="A655" s="190"/>
      <c r="B655" s="168">
        <f t="shared" si="20"/>
        <v>564</v>
      </c>
      <c r="C655" s="103" t="s">
        <v>400</v>
      </c>
      <c r="D655" s="167" t="s">
        <v>135</v>
      </c>
      <c r="E655" s="103" t="s">
        <v>1116</v>
      </c>
      <c r="F655" s="178" t="s">
        <v>66</v>
      </c>
      <c r="G655" s="214">
        <v>25.833333333333339</v>
      </c>
    </row>
    <row r="656" spans="1:7" ht="30">
      <c r="A656" s="190"/>
      <c r="B656" s="168">
        <f t="shared" si="20"/>
        <v>565</v>
      </c>
      <c r="C656" s="103" t="s">
        <v>400</v>
      </c>
      <c r="D656" s="167" t="s">
        <v>135</v>
      </c>
      <c r="E656" s="103" t="s">
        <v>1117</v>
      </c>
      <c r="F656" s="178" t="s">
        <v>66</v>
      </c>
      <c r="G656" s="214">
        <v>45</v>
      </c>
    </row>
    <row r="657" spans="1:7" ht="30">
      <c r="A657" s="190"/>
      <c r="B657" s="168">
        <f t="shared" si="20"/>
        <v>566</v>
      </c>
      <c r="C657" s="103" t="s">
        <v>400</v>
      </c>
      <c r="D657" s="167" t="s">
        <v>135</v>
      </c>
      <c r="E657" s="103" t="s">
        <v>1118</v>
      </c>
      <c r="F657" s="178" t="s">
        <v>66</v>
      </c>
      <c r="G657" s="214">
        <v>65.775000000000006</v>
      </c>
    </row>
    <row r="658" spans="1:7" ht="30">
      <c r="A658" s="190"/>
      <c r="B658" s="168">
        <f t="shared" si="20"/>
        <v>567</v>
      </c>
      <c r="C658" s="103" t="s">
        <v>400</v>
      </c>
      <c r="D658" s="167" t="s">
        <v>135</v>
      </c>
      <c r="E658" s="103" t="s">
        <v>415</v>
      </c>
      <c r="F658" s="178" t="s">
        <v>66</v>
      </c>
      <c r="G658" s="214">
        <v>32.5</v>
      </c>
    </row>
    <row r="659" spans="1:7" ht="15">
      <c r="A659" s="189" t="s">
        <v>2043</v>
      </c>
      <c r="B659" s="168"/>
      <c r="C659" s="107" t="s">
        <v>416</v>
      </c>
      <c r="D659" s="107"/>
      <c r="E659" s="107"/>
      <c r="F659" s="215"/>
      <c r="G659" s="212"/>
    </row>
    <row r="660" spans="1:7" ht="15">
      <c r="A660" s="190"/>
      <c r="B660" s="168">
        <v>568</v>
      </c>
      <c r="C660" s="103" t="s">
        <v>214</v>
      </c>
      <c r="D660" s="109" t="s">
        <v>124</v>
      </c>
      <c r="E660" s="103" t="s">
        <v>1412</v>
      </c>
      <c r="F660" s="109" t="s">
        <v>66</v>
      </c>
      <c r="G660" s="214">
        <v>2</v>
      </c>
    </row>
    <row r="661" spans="1:7" ht="15">
      <c r="A661" s="190"/>
      <c r="B661" s="168">
        <f>B660+1</f>
        <v>569</v>
      </c>
      <c r="C661" s="103" t="s">
        <v>214</v>
      </c>
      <c r="D661" s="109" t="s">
        <v>124</v>
      </c>
      <c r="E661" s="103" t="s">
        <v>417</v>
      </c>
      <c r="F661" s="109" t="s">
        <v>66</v>
      </c>
      <c r="G661" s="214">
        <v>2.5</v>
      </c>
    </row>
    <row r="662" spans="1:7" ht="15">
      <c r="A662" s="190"/>
      <c r="B662" s="168">
        <f t="shared" ref="B662:B667" si="21">B661+1</f>
        <v>570</v>
      </c>
      <c r="C662" s="103" t="s">
        <v>214</v>
      </c>
      <c r="D662" s="109" t="s">
        <v>124</v>
      </c>
      <c r="E662" s="103" t="s">
        <v>418</v>
      </c>
      <c r="F662" s="109" t="s">
        <v>66</v>
      </c>
      <c r="G662" s="214">
        <v>2.3958333333333335</v>
      </c>
    </row>
    <row r="663" spans="1:7" ht="15">
      <c r="A663" s="190"/>
      <c r="B663" s="168">
        <f t="shared" si="21"/>
        <v>571</v>
      </c>
      <c r="C663" s="103" t="s">
        <v>214</v>
      </c>
      <c r="D663" s="109" t="s">
        <v>124</v>
      </c>
      <c r="E663" s="103" t="s">
        <v>419</v>
      </c>
      <c r="F663" s="109" t="s">
        <v>66</v>
      </c>
      <c r="G663" s="214">
        <v>2.3958333333333335</v>
      </c>
    </row>
    <row r="664" spans="1:7" ht="15">
      <c r="A664" s="190"/>
      <c r="B664" s="168">
        <f t="shared" si="21"/>
        <v>572</v>
      </c>
      <c r="C664" s="103" t="s">
        <v>214</v>
      </c>
      <c r="D664" s="109" t="s">
        <v>124</v>
      </c>
      <c r="E664" s="103" t="s">
        <v>420</v>
      </c>
      <c r="F664" s="109" t="s">
        <v>66</v>
      </c>
      <c r="G664" s="214">
        <v>2.5725000000000002</v>
      </c>
    </row>
    <row r="665" spans="1:7" ht="15">
      <c r="A665" s="190"/>
      <c r="B665" s="168">
        <f t="shared" si="21"/>
        <v>573</v>
      </c>
      <c r="C665" s="103" t="s">
        <v>214</v>
      </c>
      <c r="D665" s="109" t="s">
        <v>124</v>
      </c>
      <c r="E665" s="103" t="s">
        <v>421</v>
      </c>
      <c r="F665" s="109" t="s">
        <v>66</v>
      </c>
      <c r="G665" s="214">
        <v>2.5725000000000002</v>
      </c>
    </row>
    <row r="666" spans="1:7" ht="15">
      <c r="A666" s="190"/>
      <c r="B666" s="168">
        <f t="shared" si="21"/>
        <v>574</v>
      </c>
      <c r="C666" s="103" t="s">
        <v>214</v>
      </c>
      <c r="D666" s="109" t="s">
        <v>124</v>
      </c>
      <c r="E666" s="103" t="s">
        <v>422</v>
      </c>
      <c r="F666" s="109" t="s">
        <v>66</v>
      </c>
      <c r="G666" s="214">
        <v>3.6750000000000003</v>
      </c>
    </row>
    <row r="667" spans="1:7" ht="15">
      <c r="A667" s="190"/>
      <c r="B667" s="168">
        <f t="shared" si="21"/>
        <v>575</v>
      </c>
      <c r="C667" s="103" t="s">
        <v>214</v>
      </c>
      <c r="D667" s="109" t="s">
        <v>124</v>
      </c>
      <c r="E667" s="103" t="s">
        <v>423</v>
      </c>
      <c r="F667" s="109" t="s">
        <v>66</v>
      </c>
      <c r="G667" s="214">
        <v>3.6750000000000003</v>
      </c>
    </row>
    <row r="668" spans="1:7" ht="18">
      <c r="A668" s="190"/>
      <c r="B668" s="157"/>
      <c r="C668" s="199" t="s">
        <v>424</v>
      </c>
      <c r="D668" s="210"/>
      <c r="E668" s="210"/>
      <c r="F668" s="167"/>
      <c r="G668" s="206"/>
    </row>
    <row r="669" spans="1:7" ht="15">
      <c r="A669" s="189" t="s">
        <v>2044</v>
      </c>
      <c r="B669" s="157"/>
      <c r="C669" s="107" t="s">
        <v>425</v>
      </c>
      <c r="D669" s="107"/>
      <c r="E669" s="108"/>
      <c r="F669" s="167"/>
      <c r="G669" s="206"/>
    </row>
    <row r="670" spans="1:7" ht="15">
      <c r="A670" s="190"/>
      <c r="B670" s="168">
        <v>576</v>
      </c>
      <c r="C670" s="103" t="s">
        <v>426</v>
      </c>
      <c r="D670" s="167" t="s">
        <v>124</v>
      </c>
      <c r="E670" s="108" t="s">
        <v>2170</v>
      </c>
      <c r="F670" s="167" t="s">
        <v>252</v>
      </c>
      <c r="G670" s="236">
        <v>0.45833333333333337</v>
      </c>
    </row>
    <row r="671" spans="1:7" ht="15">
      <c r="A671" s="190"/>
      <c r="B671" s="168">
        <f>B670+1</f>
        <v>577</v>
      </c>
      <c r="C671" s="103" t="s">
        <v>426</v>
      </c>
      <c r="D671" s="167" t="s">
        <v>124</v>
      </c>
      <c r="E671" s="108" t="s">
        <v>2171</v>
      </c>
      <c r="F671" s="167" t="s">
        <v>66</v>
      </c>
      <c r="G671" s="236">
        <v>0.60099999999999998</v>
      </c>
    </row>
    <row r="672" spans="1:7" ht="15">
      <c r="A672" s="190"/>
      <c r="B672" s="168">
        <f t="shared" ref="B672:B735" si="22">B671+1</f>
        <v>578</v>
      </c>
      <c r="C672" s="103" t="s">
        <v>426</v>
      </c>
      <c r="D672" s="167" t="s">
        <v>124</v>
      </c>
      <c r="E672" s="108" t="s">
        <v>2172</v>
      </c>
      <c r="F672" s="167" t="s">
        <v>252</v>
      </c>
      <c r="G672" s="236">
        <v>0.37083333333333335</v>
      </c>
    </row>
    <row r="673" spans="1:7" ht="15">
      <c r="A673" s="190"/>
      <c r="B673" s="168">
        <f t="shared" si="22"/>
        <v>579</v>
      </c>
      <c r="C673" s="103" t="s">
        <v>426</v>
      </c>
      <c r="D673" s="167" t="s">
        <v>124</v>
      </c>
      <c r="E673" s="108" t="s">
        <v>2173</v>
      </c>
      <c r="F673" s="167" t="s">
        <v>66</v>
      </c>
      <c r="G673" s="236">
        <v>0.4458333333333333</v>
      </c>
    </row>
    <row r="674" spans="1:7" ht="15">
      <c r="A674" s="189"/>
      <c r="B674" s="168">
        <f t="shared" si="22"/>
        <v>580</v>
      </c>
      <c r="C674" s="107" t="s">
        <v>426</v>
      </c>
      <c r="D674" s="111" t="s">
        <v>124</v>
      </c>
      <c r="E674" s="108" t="s">
        <v>2174</v>
      </c>
      <c r="F674" s="167" t="s">
        <v>66</v>
      </c>
      <c r="G674" s="236">
        <v>0.87</v>
      </c>
    </row>
    <row r="675" spans="1:7" ht="15">
      <c r="A675" s="190"/>
      <c r="B675" s="168">
        <f t="shared" si="22"/>
        <v>581</v>
      </c>
      <c r="C675" s="103" t="s">
        <v>426</v>
      </c>
      <c r="D675" s="167" t="s">
        <v>124</v>
      </c>
      <c r="E675" s="103" t="s">
        <v>2175</v>
      </c>
      <c r="F675" s="167" t="s">
        <v>66</v>
      </c>
      <c r="G675" s="236">
        <v>0.45666666666666667</v>
      </c>
    </row>
    <row r="676" spans="1:7" ht="15">
      <c r="A676" s="190"/>
      <c r="B676" s="168">
        <f t="shared" si="22"/>
        <v>582</v>
      </c>
      <c r="C676" s="103" t="s">
        <v>426</v>
      </c>
      <c r="D676" s="167" t="s">
        <v>124</v>
      </c>
      <c r="E676" s="103" t="s">
        <v>2176</v>
      </c>
      <c r="F676" s="167" t="s">
        <v>66</v>
      </c>
      <c r="G676" s="236">
        <v>0.55375000000000019</v>
      </c>
    </row>
    <row r="677" spans="1:7" ht="15">
      <c r="A677" s="190"/>
      <c r="B677" s="168">
        <f t="shared" si="22"/>
        <v>583</v>
      </c>
      <c r="C677" s="107" t="s">
        <v>426</v>
      </c>
      <c r="D677" s="111" t="s">
        <v>124</v>
      </c>
      <c r="E677" s="108" t="s">
        <v>2177</v>
      </c>
      <c r="F677" s="167" t="s">
        <v>66</v>
      </c>
      <c r="G677" s="236">
        <v>1.1080000000000001</v>
      </c>
    </row>
    <row r="678" spans="1:7" ht="15">
      <c r="A678" s="189"/>
      <c r="B678" s="168">
        <f t="shared" si="22"/>
        <v>584</v>
      </c>
      <c r="C678" s="107" t="s">
        <v>426</v>
      </c>
      <c r="D678" s="111" t="s">
        <v>124</v>
      </c>
      <c r="E678" s="107" t="s">
        <v>2178</v>
      </c>
      <c r="F678" s="111" t="s">
        <v>252</v>
      </c>
      <c r="G678" s="236">
        <v>0.59772499999999884</v>
      </c>
    </row>
    <row r="679" spans="1:7" ht="15">
      <c r="A679" s="190"/>
      <c r="B679" s="168">
        <f t="shared" si="22"/>
        <v>585</v>
      </c>
      <c r="C679" s="107" t="s">
        <v>426</v>
      </c>
      <c r="D679" s="111" t="s">
        <v>124</v>
      </c>
      <c r="E679" s="107" t="s">
        <v>2179</v>
      </c>
      <c r="F679" s="111" t="s">
        <v>252</v>
      </c>
      <c r="G679" s="236">
        <v>0.59772499999999884</v>
      </c>
    </row>
    <row r="680" spans="1:7" ht="15">
      <c r="A680" s="190"/>
      <c r="B680" s="168">
        <f t="shared" si="22"/>
        <v>586</v>
      </c>
      <c r="C680" s="107" t="s">
        <v>426</v>
      </c>
      <c r="D680" s="111" t="s">
        <v>124</v>
      </c>
      <c r="E680" s="108" t="s">
        <v>2180</v>
      </c>
      <c r="F680" s="167" t="s">
        <v>66</v>
      </c>
      <c r="G680" s="236">
        <v>1.226</v>
      </c>
    </row>
    <row r="681" spans="1:7" ht="15">
      <c r="A681" s="190"/>
      <c r="B681" s="168">
        <f t="shared" si="22"/>
        <v>587</v>
      </c>
      <c r="C681" s="103" t="s">
        <v>426</v>
      </c>
      <c r="D681" s="167" t="s">
        <v>124</v>
      </c>
      <c r="E681" s="103" t="s">
        <v>2181</v>
      </c>
      <c r="F681" s="167" t="s">
        <v>66</v>
      </c>
      <c r="G681" s="236">
        <v>1.48</v>
      </c>
    </row>
    <row r="682" spans="1:7" ht="15">
      <c r="A682" s="190"/>
      <c r="B682" s="168">
        <f t="shared" si="22"/>
        <v>588</v>
      </c>
      <c r="C682" s="103" t="s">
        <v>426</v>
      </c>
      <c r="D682" s="167" t="s">
        <v>124</v>
      </c>
      <c r="E682" s="108" t="s">
        <v>2182</v>
      </c>
      <c r="F682" s="167" t="s">
        <v>66</v>
      </c>
      <c r="G682" s="236">
        <v>0.65416666666666667</v>
      </c>
    </row>
    <row r="683" spans="1:7" ht="15">
      <c r="A683" s="190"/>
      <c r="B683" s="168">
        <f t="shared" si="22"/>
        <v>589</v>
      </c>
      <c r="C683" s="103" t="s">
        <v>426</v>
      </c>
      <c r="D683" s="167" t="s">
        <v>124</v>
      </c>
      <c r="E683" s="108" t="s">
        <v>2183</v>
      </c>
      <c r="F683" s="167" t="s">
        <v>66</v>
      </c>
      <c r="G683" s="236">
        <v>0.75166666666666682</v>
      </c>
    </row>
    <row r="684" spans="1:7" ht="15">
      <c r="A684" s="190"/>
      <c r="B684" s="168">
        <f t="shared" si="22"/>
        <v>590</v>
      </c>
      <c r="C684" s="103" t="s">
        <v>426</v>
      </c>
      <c r="D684" s="167" t="s">
        <v>124</v>
      </c>
      <c r="E684" s="108" t="s">
        <v>2184</v>
      </c>
      <c r="F684" s="167" t="s">
        <v>66</v>
      </c>
      <c r="G684" s="236">
        <v>0.92958333333333332</v>
      </c>
    </row>
    <row r="685" spans="1:7" ht="15">
      <c r="A685" s="190"/>
      <c r="B685" s="168">
        <f t="shared" si="22"/>
        <v>591</v>
      </c>
      <c r="C685" s="107" t="s">
        <v>426</v>
      </c>
      <c r="D685" s="111" t="s">
        <v>124</v>
      </c>
      <c r="E685" s="108" t="s">
        <v>2185</v>
      </c>
      <c r="F685" s="167" t="s">
        <v>66</v>
      </c>
      <c r="G685" s="236">
        <v>0.60958333333333325</v>
      </c>
    </row>
    <row r="686" spans="1:7" ht="15">
      <c r="A686" s="189"/>
      <c r="B686" s="168">
        <f t="shared" si="22"/>
        <v>592</v>
      </c>
      <c r="C686" s="107" t="s">
        <v>426</v>
      </c>
      <c r="D686" s="111" t="s">
        <v>124</v>
      </c>
      <c r="E686" s="108" t="s">
        <v>2186</v>
      </c>
      <c r="F686" s="167" t="s">
        <v>66</v>
      </c>
      <c r="G686" s="236">
        <v>0.69499999999999995</v>
      </c>
    </row>
    <row r="687" spans="1:7" ht="15">
      <c r="A687" s="189"/>
      <c r="B687" s="168">
        <f t="shared" si="22"/>
        <v>593</v>
      </c>
      <c r="C687" s="107" t="s">
        <v>426</v>
      </c>
      <c r="D687" s="111" t="s">
        <v>124</v>
      </c>
      <c r="E687" s="108" t="s">
        <v>2187</v>
      </c>
      <c r="F687" s="167" t="s">
        <v>66</v>
      </c>
      <c r="G687" s="236">
        <v>0.86499999999999999</v>
      </c>
    </row>
    <row r="688" spans="1:7" ht="15">
      <c r="A688" s="189"/>
      <c r="B688" s="168">
        <f t="shared" si="22"/>
        <v>594</v>
      </c>
      <c r="C688" s="107" t="s">
        <v>426</v>
      </c>
      <c r="D688" s="111" t="s">
        <v>124</v>
      </c>
      <c r="E688" s="108" t="s">
        <v>2188</v>
      </c>
      <c r="F688" s="167" t="s">
        <v>66</v>
      </c>
      <c r="G688" s="236">
        <v>1.0549999999999999</v>
      </c>
    </row>
    <row r="689" spans="1:7" ht="15">
      <c r="A689" s="189"/>
      <c r="B689" s="168">
        <f t="shared" si="22"/>
        <v>595</v>
      </c>
      <c r="C689" s="107" t="s">
        <v>426</v>
      </c>
      <c r="D689" s="111" t="s">
        <v>124</v>
      </c>
      <c r="E689" s="108" t="s">
        <v>2189</v>
      </c>
      <c r="F689" s="167" t="s">
        <v>66</v>
      </c>
      <c r="G689" s="236">
        <v>1.2433333333333334</v>
      </c>
    </row>
    <row r="690" spans="1:7" ht="15">
      <c r="A690" s="189"/>
      <c r="B690" s="168">
        <f t="shared" si="22"/>
        <v>596</v>
      </c>
      <c r="C690" s="103" t="s">
        <v>426</v>
      </c>
      <c r="D690" s="167" t="s">
        <v>124</v>
      </c>
      <c r="E690" s="108" t="s">
        <v>2190</v>
      </c>
      <c r="F690" s="167" t="s">
        <v>66</v>
      </c>
      <c r="G690" s="236">
        <v>0.73124999999999996</v>
      </c>
    </row>
    <row r="691" spans="1:7" ht="15">
      <c r="A691" s="190"/>
      <c r="B691" s="168">
        <f t="shared" si="22"/>
        <v>597</v>
      </c>
      <c r="C691" s="103" t="s">
        <v>426</v>
      </c>
      <c r="D691" s="167" t="s">
        <v>124</v>
      </c>
      <c r="E691" s="108" t="s">
        <v>2191</v>
      </c>
      <c r="F691" s="167" t="s">
        <v>252</v>
      </c>
      <c r="G691" s="236">
        <v>1.2041666666666668</v>
      </c>
    </row>
    <row r="692" spans="1:7" ht="15">
      <c r="A692" s="190"/>
      <c r="B692" s="168">
        <f t="shared" si="22"/>
        <v>598</v>
      </c>
      <c r="C692" s="103" t="s">
        <v>426</v>
      </c>
      <c r="D692" s="167" t="s">
        <v>124</v>
      </c>
      <c r="E692" s="108" t="s">
        <v>2191</v>
      </c>
      <c r="F692" s="167" t="s">
        <v>66</v>
      </c>
      <c r="G692" s="236">
        <v>0.82458333333333333</v>
      </c>
    </row>
    <row r="693" spans="1:7" ht="15">
      <c r="A693" s="190"/>
      <c r="B693" s="168">
        <f t="shared" si="22"/>
        <v>599</v>
      </c>
      <c r="C693" s="103" t="s">
        <v>426</v>
      </c>
      <c r="D693" s="167" t="s">
        <v>124</v>
      </c>
      <c r="E693" s="108" t="s">
        <v>2192</v>
      </c>
      <c r="F693" s="167" t="s">
        <v>252</v>
      </c>
      <c r="G693" s="236">
        <v>1.5041666666666667</v>
      </c>
    </row>
    <row r="694" spans="1:7" ht="15">
      <c r="A694" s="190"/>
      <c r="B694" s="168">
        <f t="shared" si="22"/>
        <v>600</v>
      </c>
      <c r="C694" s="103" t="s">
        <v>426</v>
      </c>
      <c r="D694" s="167" t="s">
        <v>124</v>
      </c>
      <c r="E694" s="108" t="s">
        <v>2192</v>
      </c>
      <c r="F694" s="167" t="s">
        <v>66</v>
      </c>
      <c r="G694" s="236">
        <v>1.0466666666666666</v>
      </c>
    </row>
    <row r="695" spans="1:7" ht="15">
      <c r="A695" s="190"/>
      <c r="B695" s="168">
        <f t="shared" si="22"/>
        <v>601</v>
      </c>
      <c r="C695" s="107" t="s">
        <v>426</v>
      </c>
      <c r="D695" s="111" t="s">
        <v>124</v>
      </c>
      <c r="E695" s="108" t="s">
        <v>2193</v>
      </c>
      <c r="F695" s="167" t="s">
        <v>66</v>
      </c>
      <c r="G695" s="236">
        <v>1.2366666666666666</v>
      </c>
    </row>
    <row r="696" spans="1:7" ht="15">
      <c r="A696" s="189"/>
      <c r="B696" s="168">
        <f t="shared" si="22"/>
        <v>602</v>
      </c>
      <c r="C696" s="103" t="s">
        <v>426</v>
      </c>
      <c r="D696" s="167" t="s">
        <v>124</v>
      </c>
      <c r="E696" s="103" t="s">
        <v>2194</v>
      </c>
      <c r="F696" s="167" t="s">
        <v>66</v>
      </c>
      <c r="G696" s="236">
        <v>1.4666666666666668</v>
      </c>
    </row>
    <row r="697" spans="1:7" ht="15">
      <c r="A697" s="190"/>
      <c r="B697" s="168">
        <f t="shared" si="22"/>
        <v>603</v>
      </c>
      <c r="C697" s="107" t="s">
        <v>426</v>
      </c>
      <c r="D697" s="111" t="s">
        <v>124</v>
      </c>
      <c r="E697" s="108" t="s">
        <v>2195</v>
      </c>
      <c r="F697" s="167" t="s">
        <v>66</v>
      </c>
      <c r="G697" s="236">
        <v>1.6570833333333335</v>
      </c>
    </row>
    <row r="698" spans="1:7" ht="15">
      <c r="A698" s="189"/>
      <c r="B698" s="168">
        <f t="shared" si="22"/>
        <v>604</v>
      </c>
      <c r="C698" s="107" t="s">
        <v>426</v>
      </c>
      <c r="D698" s="111" t="s">
        <v>124</v>
      </c>
      <c r="E698" s="108" t="s">
        <v>2196</v>
      </c>
      <c r="F698" s="167" t="s">
        <v>252</v>
      </c>
      <c r="G698" s="236">
        <v>1.6624999999999999</v>
      </c>
    </row>
    <row r="699" spans="1:7" ht="15">
      <c r="A699" s="189"/>
      <c r="B699" s="168">
        <f t="shared" si="22"/>
        <v>605</v>
      </c>
      <c r="C699" s="107" t="s">
        <v>426</v>
      </c>
      <c r="D699" s="111" t="s">
        <v>124</v>
      </c>
      <c r="E699" s="108" t="s">
        <v>2197</v>
      </c>
      <c r="F699" s="167" t="s">
        <v>252</v>
      </c>
      <c r="G699" s="236">
        <v>2.0750000000000002</v>
      </c>
    </row>
    <row r="700" spans="1:7" ht="15">
      <c r="A700" s="189"/>
      <c r="B700" s="168">
        <f t="shared" si="22"/>
        <v>606</v>
      </c>
      <c r="C700" s="103" t="s">
        <v>426</v>
      </c>
      <c r="D700" s="167" t="s">
        <v>124</v>
      </c>
      <c r="E700" s="108" t="s">
        <v>2196</v>
      </c>
      <c r="F700" s="167" t="s">
        <v>66</v>
      </c>
      <c r="G700" s="236">
        <v>1.1154166666666665</v>
      </c>
    </row>
    <row r="701" spans="1:7" ht="15">
      <c r="A701" s="190"/>
      <c r="B701" s="168">
        <f t="shared" si="22"/>
        <v>607</v>
      </c>
      <c r="C701" s="107" t="s">
        <v>426</v>
      </c>
      <c r="D701" s="111" t="s">
        <v>124</v>
      </c>
      <c r="E701" s="108" t="s">
        <v>2198</v>
      </c>
      <c r="F701" s="167" t="s">
        <v>66</v>
      </c>
      <c r="G701" s="236">
        <v>1.4104166666666669</v>
      </c>
    </row>
    <row r="702" spans="1:7" ht="15">
      <c r="A702" s="189"/>
      <c r="B702" s="168">
        <f t="shared" si="22"/>
        <v>608</v>
      </c>
      <c r="C702" s="103" t="s">
        <v>426</v>
      </c>
      <c r="D702" s="167" t="s">
        <v>124</v>
      </c>
      <c r="E702" s="103" t="s">
        <v>2199</v>
      </c>
      <c r="F702" s="167" t="s">
        <v>66</v>
      </c>
      <c r="G702" s="236">
        <v>1.6895833333333332</v>
      </c>
    </row>
    <row r="703" spans="1:7" ht="15">
      <c r="A703" s="190"/>
      <c r="B703" s="168">
        <f t="shared" si="22"/>
        <v>609</v>
      </c>
      <c r="C703" s="103" t="s">
        <v>426</v>
      </c>
      <c r="D703" s="167" t="s">
        <v>124</v>
      </c>
      <c r="E703" s="108" t="s">
        <v>2200</v>
      </c>
      <c r="F703" s="167" t="s">
        <v>66</v>
      </c>
      <c r="G703" s="236">
        <v>1.9662499999999996</v>
      </c>
    </row>
    <row r="704" spans="1:7" ht="15">
      <c r="A704" s="190"/>
      <c r="B704" s="168">
        <f t="shared" si="22"/>
        <v>610</v>
      </c>
      <c r="C704" s="103" t="s">
        <v>426</v>
      </c>
      <c r="D704" s="167" t="s">
        <v>124</v>
      </c>
      <c r="E704" s="108" t="s">
        <v>2201</v>
      </c>
      <c r="F704" s="167" t="s">
        <v>66</v>
      </c>
      <c r="G704" s="236">
        <v>2.2229166666666669</v>
      </c>
    </row>
    <row r="705" spans="1:7" ht="15">
      <c r="A705" s="190"/>
      <c r="B705" s="168">
        <f t="shared" si="22"/>
        <v>611</v>
      </c>
      <c r="C705" s="103" t="s">
        <v>426</v>
      </c>
      <c r="D705" s="167" t="s">
        <v>124</v>
      </c>
      <c r="E705" s="108" t="s">
        <v>2201</v>
      </c>
      <c r="F705" s="167" t="s">
        <v>252</v>
      </c>
      <c r="G705" s="236">
        <v>2.7750000000000004</v>
      </c>
    </row>
    <row r="706" spans="1:7" ht="15">
      <c r="A706" s="190"/>
      <c r="B706" s="168">
        <f t="shared" si="22"/>
        <v>612</v>
      </c>
      <c r="C706" s="107" t="s">
        <v>426</v>
      </c>
      <c r="D706" s="111" t="s">
        <v>124</v>
      </c>
      <c r="E706" s="108" t="s">
        <v>2202</v>
      </c>
      <c r="F706" s="167" t="s">
        <v>66</v>
      </c>
      <c r="G706" s="236">
        <v>1.3295833333333333</v>
      </c>
    </row>
    <row r="707" spans="1:7" ht="15">
      <c r="A707" s="189"/>
      <c r="B707" s="168">
        <f t="shared" si="22"/>
        <v>613</v>
      </c>
      <c r="C707" s="103" t="s">
        <v>426</v>
      </c>
      <c r="D707" s="167" t="s">
        <v>124</v>
      </c>
      <c r="E707" s="108" t="s">
        <v>2203</v>
      </c>
      <c r="F707" s="167" t="s">
        <v>66</v>
      </c>
      <c r="G707" s="236">
        <v>1.6570833333333335</v>
      </c>
    </row>
    <row r="708" spans="1:7" ht="15">
      <c r="A708" s="190"/>
      <c r="B708" s="168">
        <f t="shared" si="22"/>
        <v>614</v>
      </c>
      <c r="C708" s="103" t="s">
        <v>426</v>
      </c>
      <c r="D708" s="167" t="s">
        <v>124</v>
      </c>
      <c r="E708" s="108" t="s">
        <v>2204</v>
      </c>
      <c r="F708" s="167" t="s">
        <v>66</v>
      </c>
      <c r="G708" s="236">
        <v>1.9804166666666667</v>
      </c>
    </row>
    <row r="709" spans="1:7" ht="15">
      <c r="A709" s="190"/>
      <c r="B709" s="168">
        <f t="shared" si="22"/>
        <v>615</v>
      </c>
      <c r="C709" s="107" t="s">
        <v>426</v>
      </c>
      <c r="D709" s="111" t="s">
        <v>124</v>
      </c>
      <c r="E709" s="108" t="s">
        <v>2205</v>
      </c>
      <c r="F709" s="167" t="s">
        <v>66</v>
      </c>
      <c r="G709" s="236">
        <v>2.3562499999999997</v>
      </c>
    </row>
    <row r="710" spans="1:7" ht="15">
      <c r="A710" s="189"/>
      <c r="B710" s="168">
        <f t="shared" si="22"/>
        <v>616</v>
      </c>
      <c r="C710" s="107" t="s">
        <v>426</v>
      </c>
      <c r="D710" s="111" t="s">
        <v>124</v>
      </c>
      <c r="E710" s="108" t="s">
        <v>2206</v>
      </c>
      <c r="F710" s="167" t="s">
        <v>66</v>
      </c>
      <c r="G710" s="236">
        <v>2.6595833333333334</v>
      </c>
    </row>
    <row r="711" spans="1:7" ht="15">
      <c r="A711" s="189"/>
      <c r="B711" s="168">
        <f t="shared" si="22"/>
        <v>617</v>
      </c>
      <c r="C711" s="103" t="s">
        <v>426</v>
      </c>
      <c r="D711" s="167" t="s">
        <v>124</v>
      </c>
      <c r="E711" s="103" t="s">
        <v>2207</v>
      </c>
      <c r="F711" s="167" t="s">
        <v>66</v>
      </c>
      <c r="G711" s="236">
        <v>2.2795833333333335</v>
      </c>
    </row>
    <row r="712" spans="1:7" ht="15">
      <c r="A712" s="190"/>
      <c r="B712" s="168">
        <f t="shared" si="22"/>
        <v>618</v>
      </c>
      <c r="C712" s="103" t="s">
        <v>426</v>
      </c>
      <c r="D712" s="167" t="s">
        <v>124</v>
      </c>
      <c r="E712" s="108" t="s">
        <v>2208</v>
      </c>
      <c r="F712" s="167" t="s">
        <v>66</v>
      </c>
      <c r="G712" s="236">
        <v>3.0554166666666669</v>
      </c>
    </row>
    <row r="713" spans="1:7" ht="15">
      <c r="A713" s="190"/>
      <c r="B713" s="168">
        <f t="shared" si="22"/>
        <v>619</v>
      </c>
      <c r="C713" s="103" t="s">
        <v>426</v>
      </c>
      <c r="D713" s="167" t="s">
        <v>124</v>
      </c>
      <c r="E713" s="108" t="s">
        <v>2209</v>
      </c>
      <c r="F713" s="167" t="s">
        <v>66</v>
      </c>
      <c r="G713" s="236">
        <v>1.5925</v>
      </c>
    </row>
    <row r="714" spans="1:7" ht="15">
      <c r="A714" s="190"/>
      <c r="B714" s="168">
        <f t="shared" si="22"/>
        <v>620</v>
      </c>
      <c r="C714" s="103" t="s">
        <v>426</v>
      </c>
      <c r="D714" s="167" t="s">
        <v>124</v>
      </c>
      <c r="E714" s="108" t="s">
        <v>2210</v>
      </c>
      <c r="F714" s="167" t="s">
        <v>66</v>
      </c>
      <c r="G714" s="236">
        <v>2.0045833333333332</v>
      </c>
    </row>
    <row r="715" spans="1:7" ht="15">
      <c r="A715" s="190"/>
      <c r="B715" s="168">
        <f t="shared" si="22"/>
        <v>621</v>
      </c>
      <c r="C715" s="103" t="s">
        <v>426</v>
      </c>
      <c r="D715" s="167" t="s">
        <v>124</v>
      </c>
      <c r="E715" s="108" t="s">
        <v>2211</v>
      </c>
      <c r="F715" s="167" t="s">
        <v>66</v>
      </c>
      <c r="G715" s="236">
        <v>2.8683333333333332</v>
      </c>
    </row>
    <row r="716" spans="1:7" ht="15">
      <c r="A716" s="190"/>
      <c r="B716" s="168">
        <f t="shared" si="22"/>
        <v>622</v>
      </c>
      <c r="C716" s="107" t="s">
        <v>426</v>
      </c>
      <c r="D716" s="111" t="s">
        <v>124</v>
      </c>
      <c r="E716" s="108" t="s">
        <v>2212</v>
      </c>
      <c r="F716" s="167" t="s">
        <v>66</v>
      </c>
      <c r="G716" s="236">
        <v>3.2574999999999998</v>
      </c>
    </row>
    <row r="717" spans="1:7" ht="15">
      <c r="A717" s="189"/>
      <c r="B717" s="168">
        <f t="shared" si="22"/>
        <v>623</v>
      </c>
      <c r="C717" s="103" t="s">
        <v>426</v>
      </c>
      <c r="D717" s="167" t="s">
        <v>124</v>
      </c>
      <c r="E717" s="103" t="s">
        <v>2213</v>
      </c>
      <c r="F717" s="167" t="s">
        <v>66</v>
      </c>
      <c r="G717" s="236">
        <v>2.1420833333333338</v>
      </c>
    </row>
    <row r="718" spans="1:7" ht="15">
      <c r="A718" s="190"/>
      <c r="B718" s="168">
        <f t="shared" si="22"/>
        <v>624</v>
      </c>
      <c r="C718" s="103" t="s">
        <v>426</v>
      </c>
      <c r="D718" s="167" t="s">
        <v>124</v>
      </c>
      <c r="E718" s="103" t="s">
        <v>2214</v>
      </c>
      <c r="F718" s="167" t="s">
        <v>66</v>
      </c>
      <c r="G718" s="236">
        <v>2.5541666666666667</v>
      </c>
    </row>
    <row r="719" spans="1:7" ht="15">
      <c r="A719" s="190"/>
      <c r="B719" s="168">
        <f t="shared" si="22"/>
        <v>625</v>
      </c>
      <c r="C719" s="103" t="s">
        <v>426</v>
      </c>
      <c r="D719" s="167" t="s">
        <v>124</v>
      </c>
      <c r="E719" s="103" t="s">
        <v>2215</v>
      </c>
      <c r="F719" s="167" t="s">
        <v>66</v>
      </c>
      <c r="G719" s="236">
        <v>2.8370833333333332</v>
      </c>
    </row>
    <row r="720" spans="1:7" ht="15">
      <c r="A720" s="190"/>
      <c r="B720" s="168">
        <f t="shared" si="22"/>
        <v>626</v>
      </c>
      <c r="C720" s="103" t="s">
        <v>426</v>
      </c>
      <c r="D720" s="167" t="s">
        <v>124</v>
      </c>
      <c r="E720" s="103" t="s">
        <v>2216</v>
      </c>
      <c r="F720" s="167" t="s">
        <v>66</v>
      </c>
      <c r="G720" s="236">
        <v>3.3637499999999996</v>
      </c>
    </row>
    <row r="721" spans="1:7" ht="15">
      <c r="A721" s="190"/>
      <c r="B721" s="168">
        <f t="shared" si="22"/>
        <v>627</v>
      </c>
      <c r="C721" s="103" t="s">
        <v>426</v>
      </c>
      <c r="D721" s="167" t="s">
        <v>124</v>
      </c>
      <c r="E721" s="103" t="s">
        <v>2217</v>
      </c>
      <c r="F721" s="167" t="s">
        <v>66</v>
      </c>
      <c r="G721" s="236">
        <v>3.8475000000000006</v>
      </c>
    </row>
    <row r="722" spans="1:7" ht="15">
      <c r="A722" s="190"/>
      <c r="B722" s="168">
        <f t="shared" si="22"/>
        <v>628</v>
      </c>
      <c r="C722" s="107" t="s">
        <v>426</v>
      </c>
      <c r="D722" s="111" t="s">
        <v>124</v>
      </c>
      <c r="E722" s="108" t="s">
        <v>2218</v>
      </c>
      <c r="F722" s="167" t="s">
        <v>66</v>
      </c>
      <c r="G722" s="236">
        <v>4.4295833333333343</v>
      </c>
    </row>
    <row r="723" spans="1:7" ht="15">
      <c r="A723" s="190"/>
      <c r="B723" s="168">
        <f t="shared" si="22"/>
        <v>629</v>
      </c>
      <c r="C723" s="107" t="s">
        <v>426</v>
      </c>
      <c r="D723" s="111" t="s">
        <v>124</v>
      </c>
      <c r="E723" s="108" t="s">
        <v>2219</v>
      </c>
      <c r="F723" s="167" t="s">
        <v>66</v>
      </c>
      <c r="G723" s="236">
        <v>5.3187500000000005</v>
      </c>
    </row>
    <row r="724" spans="1:7" ht="15">
      <c r="A724" s="190"/>
      <c r="B724" s="168">
        <f t="shared" si="22"/>
        <v>630</v>
      </c>
      <c r="C724" s="107" t="s">
        <v>426</v>
      </c>
      <c r="D724" s="111" t="s">
        <v>124</v>
      </c>
      <c r="E724" s="108" t="s">
        <v>2219</v>
      </c>
      <c r="F724" s="167" t="s">
        <v>252</v>
      </c>
      <c r="G724" s="236">
        <v>5.7169642857142868</v>
      </c>
    </row>
    <row r="725" spans="1:7" ht="15">
      <c r="A725" s="190"/>
      <c r="B725" s="168">
        <f t="shared" si="22"/>
        <v>631</v>
      </c>
      <c r="C725" s="103" t="s">
        <v>426</v>
      </c>
      <c r="D725" s="167" t="s">
        <v>124</v>
      </c>
      <c r="E725" s="103" t="s">
        <v>2220</v>
      </c>
      <c r="F725" s="167" t="s">
        <v>66</v>
      </c>
      <c r="G725" s="236">
        <v>5.9654166666666679</v>
      </c>
    </row>
    <row r="726" spans="1:7" ht="15">
      <c r="A726" s="190"/>
      <c r="B726" s="168">
        <f t="shared" si="22"/>
        <v>632</v>
      </c>
      <c r="C726" s="103" t="s">
        <v>426</v>
      </c>
      <c r="D726" s="167" t="s">
        <v>124</v>
      </c>
      <c r="E726" s="103" t="s">
        <v>2220</v>
      </c>
      <c r="F726" s="167" t="s">
        <v>252</v>
      </c>
      <c r="G726" s="236">
        <v>5.6</v>
      </c>
    </row>
    <row r="727" spans="1:7" ht="15">
      <c r="A727" s="190"/>
      <c r="B727" s="168">
        <f t="shared" si="22"/>
        <v>633</v>
      </c>
      <c r="C727" s="103" t="s">
        <v>426</v>
      </c>
      <c r="D727" s="167" t="s">
        <v>124</v>
      </c>
      <c r="E727" s="108" t="s">
        <v>2221</v>
      </c>
      <c r="F727" s="167" t="s">
        <v>66</v>
      </c>
      <c r="G727" s="236">
        <v>9.1745833333333344</v>
      </c>
    </row>
    <row r="728" spans="1:7" ht="15">
      <c r="A728" s="190"/>
      <c r="B728" s="168">
        <f t="shared" si="22"/>
        <v>634</v>
      </c>
      <c r="C728" s="103" t="s">
        <v>426</v>
      </c>
      <c r="D728" s="167" t="s">
        <v>124</v>
      </c>
      <c r="E728" s="108" t="s">
        <v>2222</v>
      </c>
      <c r="F728" s="167" t="s">
        <v>66</v>
      </c>
      <c r="G728" s="236">
        <v>10.960833333333333</v>
      </c>
    </row>
    <row r="729" spans="1:7" ht="15">
      <c r="A729" s="190"/>
      <c r="B729" s="168">
        <f t="shared" si="22"/>
        <v>635</v>
      </c>
      <c r="C729" s="103" t="s">
        <v>426</v>
      </c>
      <c r="D729" s="167" t="s">
        <v>124</v>
      </c>
      <c r="E729" s="108" t="s">
        <v>427</v>
      </c>
      <c r="F729" s="167" t="s">
        <v>252</v>
      </c>
      <c r="G729" s="236">
        <v>0.13958333333333334</v>
      </c>
    </row>
    <row r="730" spans="1:7" ht="15">
      <c r="A730" s="190"/>
      <c r="B730" s="168">
        <f t="shared" si="22"/>
        <v>636</v>
      </c>
      <c r="C730" s="103" t="s">
        <v>426</v>
      </c>
      <c r="D730" s="167" t="s">
        <v>124</v>
      </c>
      <c r="E730" s="108" t="s">
        <v>428</v>
      </c>
      <c r="F730" s="167" t="s">
        <v>66</v>
      </c>
      <c r="G730" s="236">
        <v>0.21541666666666667</v>
      </c>
    </row>
    <row r="731" spans="1:7" ht="15">
      <c r="A731" s="190"/>
      <c r="B731" s="168">
        <f t="shared" si="22"/>
        <v>637</v>
      </c>
      <c r="C731" s="103" t="s">
        <v>426</v>
      </c>
      <c r="D731" s="167" t="s">
        <v>124</v>
      </c>
      <c r="E731" s="108" t="s">
        <v>429</v>
      </c>
      <c r="F731" s="167" t="s">
        <v>66</v>
      </c>
      <c r="G731" s="236">
        <v>0.22333333333333336</v>
      </c>
    </row>
    <row r="732" spans="1:7" ht="15">
      <c r="A732" s="190"/>
      <c r="B732" s="168">
        <f t="shared" si="22"/>
        <v>638</v>
      </c>
      <c r="C732" s="103" t="s">
        <v>426</v>
      </c>
      <c r="D732" s="167" t="s">
        <v>124</v>
      </c>
      <c r="E732" s="108" t="s">
        <v>430</v>
      </c>
      <c r="F732" s="167" t="s">
        <v>66</v>
      </c>
      <c r="G732" s="236">
        <v>0.30083333333333334</v>
      </c>
    </row>
    <row r="733" spans="1:7" ht="15">
      <c r="A733" s="190"/>
      <c r="B733" s="168">
        <f t="shared" si="22"/>
        <v>639</v>
      </c>
      <c r="C733" s="103" t="s">
        <v>426</v>
      </c>
      <c r="D733" s="167" t="s">
        <v>124</v>
      </c>
      <c r="E733" s="108" t="s">
        <v>431</v>
      </c>
      <c r="F733" s="167" t="s">
        <v>66</v>
      </c>
      <c r="G733" s="236">
        <v>0.31291666666666668</v>
      </c>
    </row>
    <row r="734" spans="1:7" ht="15">
      <c r="A734" s="190"/>
      <c r="B734" s="168">
        <f t="shared" si="22"/>
        <v>640</v>
      </c>
      <c r="C734" s="107" t="s">
        <v>426</v>
      </c>
      <c r="D734" s="111" t="s">
        <v>124</v>
      </c>
      <c r="E734" s="108" t="s">
        <v>1535</v>
      </c>
      <c r="F734" s="167" t="s">
        <v>66</v>
      </c>
      <c r="G734" s="236">
        <v>0.36374999999999996</v>
      </c>
    </row>
    <row r="735" spans="1:7" ht="15">
      <c r="A735" s="190"/>
      <c r="B735" s="168">
        <f t="shared" si="22"/>
        <v>641</v>
      </c>
      <c r="C735" s="103" t="s">
        <v>426</v>
      </c>
      <c r="D735" s="167" t="s">
        <v>124</v>
      </c>
      <c r="E735" s="108" t="s">
        <v>432</v>
      </c>
      <c r="F735" s="167" t="s">
        <v>66</v>
      </c>
      <c r="G735" s="236">
        <v>0.38208333333333333</v>
      </c>
    </row>
    <row r="736" spans="1:7" ht="15">
      <c r="A736" s="190"/>
      <c r="B736" s="168">
        <f t="shared" ref="B736:B799" si="23">B735+1</f>
        <v>642</v>
      </c>
      <c r="C736" s="103" t="s">
        <v>426</v>
      </c>
      <c r="D736" s="167" t="s">
        <v>124</v>
      </c>
      <c r="E736" s="108" t="s">
        <v>433</v>
      </c>
      <c r="F736" s="167" t="s">
        <v>66</v>
      </c>
      <c r="G736" s="236">
        <v>0.40208333333333335</v>
      </c>
    </row>
    <row r="737" spans="1:7" ht="15">
      <c r="A737" s="190"/>
      <c r="B737" s="168">
        <f t="shared" si="23"/>
        <v>643</v>
      </c>
      <c r="C737" s="103" t="s">
        <v>426</v>
      </c>
      <c r="D737" s="167" t="s">
        <v>124</v>
      </c>
      <c r="E737" s="103" t="s">
        <v>1536</v>
      </c>
      <c r="F737" s="167" t="s">
        <v>66</v>
      </c>
      <c r="G737" s="236">
        <v>0.46083333333333332</v>
      </c>
    </row>
    <row r="738" spans="1:7" ht="15">
      <c r="A738" s="190"/>
      <c r="B738" s="168">
        <f t="shared" si="23"/>
        <v>644</v>
      </c>
      <c r="C738" s="103" t="s">
        <v>426</v>
      </c>
      <c r="D738" s="167" t="s">
        <v>124</v>
      </c>
      <c r="E738" s="108" t="s">
        <v>435</v>
      </c>
      <c r="F738" s="167" t="s">
        <v>66</v>
      </c>
      <c r="G738" s="236">
        <v>0.45916666666666667</v>
      </c>
    </row>
    <row r="739" spans="1:7" ht="15">
      <c r="A739" s="190"/>
      <c r="B739" s="168">
        <f t="shared" si="23"/>
        <v>645</v>
      </c>
      <c r="C739" s="107" t="s">
        <v>426</v>
      </c>
      <c r="D739" s="111" t="s">
        <v>124</v>
      </c>
      <c r="E739" s="108" t="s">
        <v>436</v>
      </c>
      <c r="F739" s="167" t="s">
        <v>66</v>
      </c>
      <c r="G739" s="236">
        <v>0.48333333333333334</v>
      </c>
    </row>
    <row r="740" spans="1:7" ht="15">
      <c r="A740" s="190"/>
      <c r="B740" s="168">
        <f t="shared" si="23"/>
        <v>646</v>
      </c>
      <c r="C740" s="107" t="s">
        <v>426</v>
      </c>
      <c r="D740" s="111" t="s">
        <v>124</v>
      </c>
      <c r="E740" s="108" t="s">
        <v>1537</v>
      </c>
      <c r="F740" s="167" t="s">
        <v>66</v>
      </c>
      <c r="G740" s="236">
        <v>0.55874999999999997</v>
      </c>
    </row>
    <row r="741" spans="1:7" ht="15">
      <c r="A741" s="190"/>
      <c r="B741" s="168">
        <f t="shared" si="23"/>
        <v>647</v>
      </c>
      <c r="C741" s="103" t="s">
        <v>426</v>
      </c>
      <c r="D741" s="167" t="s">
        <v>124</v>
      </c>
      <c r="E741" s="103" t="s">
        <v>438</v>
      </c>
      <c r="F741" s="167" t="s">
        <v>66</v>
      </c>
      <c r="G741" s="236">
        <v>0.6216666666666667</v>
      </c>
    </row>
    <row r="742" spans="1:7" ht="15">
      <c r="A742" s="190"/>
      <c r="B742" s="168">
        <f t="shared" si="23"/>
        <v>648</v>
      </c>
      <c r="C742" s="103" t="s">
        <v>426</v>
      </c>
      <c r="D742" s="167" t="s">
        <v>124</v>
      </c>
      <c r="E742" s="103" t="s">
        <v>1538</v>
      </c>
      <c r="F742" s="167" t="s">
        <v>66</v>
      </c>
      <c r="G742" s="236">
        <v>0.73166666666666669</v>
      </c>
    </row>
    <row r="743" spans="1:7" ht="15">
      <c r="A743" s="190"/>
      <c r="B743" s="168">
        <f t="shared" si="23"/>
        <v>649</v>
      </c>
      <c r="C743" s="103" t="s">
        <v>426</v>
      </c>
      <c r="D743" s="167" t="s">
        <v>124</v>
      </c>
      <c r="E743" s="108" t="s">
        <v>439</v>
      </c>
      <c r="F743" s="167" t="s">
        <v>66</v>
      </c>
      <c r="G743" s="236">
        <v>0.77999999999999992</v>
      </c>
    </row>
    <row r="744" spans="1:7" ht="15">
      <c r="A744" s="190"/>
      <c r="B744" s="168">
        <f t="shared" si="23"/>
        <v>650</v>
      </c>
      <c r="C744" s="103" t="s">
        <v>426</v>
      </c>
      <c r="D744" s="167" t="s">
        <v>124</v>
      </c>
      <c r="E744" s="108" t="s">
        <v>1539</v>
      </c>
      <c r="F744" s="167" t="s">
        <v>66</v>
      </c>
      <c r="G744" s="236">
        <v>0.90541666666666676</v>
      </c>
    </row>
    <row r="745" spans="1:7" ht="15">
      <c r="A745" s="190"/>
      <c r="B745" s="168">
        <f t="shared" si="23"/>
        <v>651</v>
      </c>
      <c r="C745" s="103" t="s">
        <v>426</v>
      </c>
      <c r="D745" s="167" t="s">
        <v>124</v>
      </c>
      <c r="E745" s="108" t="s">
        <v>440</v>
      </c>
      <c r="F745" s="167" t="s">
        <v>66</v>
      </c>
      <c r="G745" s="236">
        <v>1.1316666666666666</v>
      </c>
    </row>
    <row r="746" spans="1:7" ht="15">
      <c r="A746" s="190"/>
      <c r="B746" s="168">
        <f t="shared" si="23"/>
        <v>652</v>
      </c>
      <c r="C746" s="103" t="s">
        <v>426</v>
      </c>
      <c r="D746" s="167" t="s">
        <v>124</v>
      </c>
      <c r="E746" s="108" t="s">
        <v>441</v>
      </c>
      <c r="F746" s="167" t="s">
        <v>66</v>
      </c>
      <c r="G746" s="236">
        <v>1.33375</v>
      </c>
    </row>
    <row r="747" spans="1:7" ht="15">
      <c r="A747" s="190"/>
      <c r="B747" s="168">
        <f t="shared" si="23"/>
        <v>653</v>
      </c>
      <c r="C747" s="103" t="s">
        <v>426</v>
      </c>
      <c r="D747" s="167" t="s">
        <v>124</v>
      </c>
      <c r="E747" s="108" t="s">
        <v>442</v>
      </c>
      <c r="F747" s="167" t="s">
        <v>66</v>
      </c>
      <c r="G747" s="236">
        <v>1.6004166666666668</v>
      </c>
    </row>
    <row r="748" spans="1:7" ht="15">
      <c r="A748" s="190"/>
      <c r="B748" s="168">
        <f t="shared" si="23"/>
        <v>654</v>
      </c>
      <c r="C748" s="103" t="s">
        <v>426</v>
      </c>
      <c r="D748" s="167" t="s">
        <v>124</v>
      </c>
      <c r="E748" s="108" t="s">
        <v>443</v>
      </c>
      <c r="F748" s="167" t="s">
        <v>66</v>
      </c>
      <c r="G748" s="236">
        <v>1.7458333333333338</v>
      </c>
    </row>
    <row r="749" spans="1:7" ht="15">
      <c r="A749" s="190"/>
      <c r="B749" s="168">
        <f t="shared" si="23"/>
        <v>655</v>
      </c>
      <c r="C749" s="103" t="s">
        <v>426</v>
      </c>
      <c r="D749" s="167" t="s">
        <v>124</v>
      </c>
      <c r="E749" s="108" t="s">
        <v>444</v>
      </c>
      <c r="F749" s="167" t="s">
        <v>66</v>
      </c>
      <c r="G749" s="236">
        <v>0.95874999999999988</v>
      </c>
    </row>
    <row r="750" spans="1:7" ht="15">
      <c r="A750" s="190"/>
      <c r="B750" s="168">
        <f t="shared" si="23"/>
        <v>656</v>
      </c>
      <c r="C750" s="103" t="s">
        <v>426</v>
      </c>
      <c r="D750" s="167" t="s">
        <v>124</v>
      </c>
      <c r="E750" s="108" t="s">
        <v>1540</v>
      </c>
      <c r="F750" s="167" t="s">
        <v>66</v>
      </c>
      <c r="G750" s="236">
        <v>1.1116666666666668</v>
      </c>
    </row>
    <row r="751" spans="1:7" ht="15">
      <c r="A751" s="190"/>
      <c r="B751" s="168">
        <f t="shared" si="23"/>
        <v>657</v>
      </c>
      <c r="C751" s="103" t="s">
        <v>426</v>
      </c>
      <c r="D751" s="167" t="s">
        <v>124</v>
      </c>
      <c r="E751" s="108" t="s">
        <v>445</v>
      </c>
      <c r="F751" s="167" t="s">
        <v>66</v>
      </c>
      <c r="G751" s="236">
        <v>1.4145833333333333</v>
      </c>
    </row>
    <row r="752" spans="1:7" ht="15">
      <c r="A752" s="190"/>
      <c r="B752" s="168">
        <f t="shared" si="23"/>
        <v>658</v>
      </c>
      <c r="C752" s="103" t="s">
        <v>426</v>
      </c>
      <c r="D752" s="167" t="s">
        <v>124</v>
      </c>
      <c r="E752" s="108" t="s">
        <v>446</v>
      </c>
      <c r="F752" s="167" t="s">
        <v>66</v>
      </c>
      <c r="G752" s="236">
        <v>1.6812499999999999</v>
      </c>
    </row>
    <row r="753" spans="1:7" ht="15">
      <c r="A753" s="190"/>
      <c r="B753" s="168">
        <f t="shared" si="23"/>
        <v>659</v>
      </c>
      <c r="C753" s="103" t="s">
        <v>426</v>
      </c>
      <c r="D753" s="167" t="s">
        <v>124</v>
      </c>
      <c r="E753" s="108" t="s">
        <v>447</v>
      </c>
      <c r="F753" s="167" t="s">
        <v>66</v>
      </c>
      <c r="G753" s="236">
        <v>2.0045833333333332</v>
      </c>
    </row>
    <row r="754" spans="1:7" ht="15">
      <c r="A754" s="190"/>
      <c r="B754" s="168">
        <f t="shared" si="23"/>
        <v>660</v>
      </c>
      <c r="C754" s="103" t="s">
        <v>426</v>
      </c>
      <c r="D754" s="167" t="s">
        <v>124</v>
      </c>
      <c r="E754" s="108" t="s">
        <v>448</v>
      </c>
      <c r="F754" s="167" t="s">
        <v>66</v>
      </c>
      <c r="G754" s="236">
        <v>2.1825000000000001</v>
      </c>
    </row>
    <row r="755" spans="1:7" ht="15">
      <c r="A755" s="190"/>
      <c r="B755" s="168">
        <f t="shared" si="23"/>
        <v>661</v>
      </c>
      <c r="C755" s="107" t="s">
        <v>426</v>
      </c>
      <c r="D755" s="111" t="s">
        <v>124</v>
      </c>
      <c r="E755" s="108" t="s">
        <v>1541</v>
      </c>
      <c r="F755" s="167" t="s">
        <v>66</v>
      </c>
      <c r="G755" s="237">
        <v>1.5075000000000001</v>
      </c>
    </row>
    <row r="756" spans="1:7" ht="15">
      <c r="A756" s="189"/>
      <c r="B756" s="168">
        <f t="shared" si="23"/>
        <v>662</v>
      </c>
      <c r="C756" s="103" t="s">
        <v>426</v>
      </c>
      <c r="D756" s="167" t="s">
        <v>124</v>
      </c>
      <c r="E756" s="108" t="s">
        <v>449</v>
      </c>
      <c r="F756" s="167" t="s">
        <v>66</v>
      </c>
      <c r="G756" s="236">
        <v>1.8916666666666666</v>
      </c>
    </row>
    <row r="757" spans="1:7" ht="15">
      <c r="A757" s="190"/>
      <c r="B757" s="168">
        <f t="shared" si="23"/>
        <v>663</v>
      </c>
      <c r="C757" s="103" t="s">
        <v>426</v>
      </c>
      <c r="D757" s="167" t="s">
        <v>124</v>
      </c>
      <c r="E757" s="108" t="s">
        <v>450</v>
      </c>
      <c r="F757" s="167" t="s">
        <v>66</v>
      </c>
      <c r="G757" s="236">
        <v>2.2633333333333332</v>
      </c>
    </row>
    <row r="758" spans="1:7" ht="15">
      <c r="A758" s="190"/>
      <c r="B758" s="168">
        <f t="shared" si="23"/>
        <v>664</v>
      </c>
      <c r="C758" s="103" t="s">
        <v>426</v>
      </c>
      <c r="D758" s="167" t="s">
        <v>124</v>
      </c>
      <c r="E758" s="108" t="s">
        <v>451</v>
      </c>
      <c r="F758" s="167" t="s">
        <v>66</v>
      </c>
      <c r="G758" s="236">
        <v>2.7725</v>
      </c>
    </row>
    <row r="759" spans="1:7" ht="15">
      <c r="A759" s="190"/>
      <c r="B759" s="168">
        <f t="shared" si="23"/>
        <v>665</v>
      </c>
      <c r="C759" s="103" t="s">
        <v>426</v>
      </c>
      <c r="D759" s="167" t="s">
        <v>124</v>
      </c>
      <c r="E759" s="108" t="s">
        <v>452</v>
      </c>
      <c r="F759" s="167" t="s">
        <v>66</v>
      </c>
      <c r="G759" s="236">
        <v>3.0233333333333339</v>
      </c>
    </row>
    <row r="760" spans="1:7" ht="15">
      <c r="A760" s="190"/>
      <c r="B760" s="168">
        <f t="shared" si="23"/>
        <v>666</v>
      </c>
      <c r="C760" s="103" t="s">
        <v>426</v>
      </c>
      <c r="D760" s="167" t="s">
        <v>124</v>
      </c>
      <c r="E760" s="103" t="s">
        <v>453</v>
      </c>
      <c r="F760" s="167" t="s">
        <v>66</v>
      </c>
      <c r="G760" s="236">
        <v>1.7137500000000003</v>
      </c>
    </row>
    <row r="761" spans="1:7" ht="15">
      <c r="A761" s="190"/>
      <c r="B761" s="168">
        <f t="shared" si="23"/>
        <v>667</v>
      </c>
      <c r="C761" s="103" t="s">
        <v>426</v>
      </c>
      <c r="D761" s="167" t="s">
        <v>124</v>
      </c>
      <c r="E761" s="103" t="s">
        <v>454</v>
      </c>
      <c r="F761" s="167" t="s">
        <v>66</v>
      </c>
      <c r="G761" s="237">
        <v>2.1745833333333331</v>
      </c>
    </row>
    <row r="762" spans="1:7" ht="15">
      <c r="A762" s="190"/>
      <c r="B762" s="168">
        <f t="shared" si="23"/>
        <v>668</v>
      </c>
      <c r="C762" s="103" t="s">
        <v>426</v>
      </c>
      <c r="D762" s="167" t="s">
        <v>124</v>
      </c>
      <c r="E762" s="103" t="s">
        <v>455</v>
      </c>
      <c r="F762" s="167" t="s">
        <v>66</v>
      </c>
      <c r="G762" s="236">
        <v>2.5787499999999999</v>
      </c>
    </row>
    <row r="763" spans="1:7" ht="15">
      <c r="A763" s="190"/>
      <c r="B763" s="168">
        <f t="shared" si="23"/>
        <v>669</v>
      </c>
      <c r="C763" s="103" t="s">
        <v>426</v>
      </c>
      <c r="D763" s="167" t="s">
        <v>124</v>
      </c>
      <c r="E763" s="103" t="s">
        <v>456</v>
      </c>
      <c r="F763" s="167" t="s">
        <v>66</v>
      </c>
      <c r="G763" s="236">
        <v>3.1445833333333337</v>
      </c>
    </row>
    <row r="764" spans="1:7" ht="15">
      <c r="A764" s="190"/>
      <c r="B764" s="168">
        <f t="shared" si="23"/>
        <v>670</v>
      </c>
      <c r="C764" s="103" t="s">
        <v>426</v>
      </c>
      <c r="D764" s="167" t="s">
        <v>124</v>
      </c>
      <c r="E764" s="103" t="s">
        <v>457</v>
      </c>
      <c r="F764" s="167" t="s">
        <v>66</v>
      </c>
      <c r="G764" s="236">
        <v>3.4354166666666672</v>
      </c>
    </row>
    <row r="765" spans="1:7" ht="15">
      <c r="A765" s="190"/>
      <c r="B765" s="168">
        <f t="shared" si="23"/>
        <v>671</v>
      </c>
      <c r="C765" s="103" t="s">
        <v>426</v>
      </c>
      <c r="D765" s="167" t="s">
        <v>124</v>
      </c>
      <c r="E765" s="108" t="s">
        <v>458</v>
      </c>
      <c r="F765" s="167" t="s">
        <v>66</v>
      </c>
      <c r="G765" s="236">
        <v>1.8833333333333333</v>
      </c>
    </row>
    <row r="766" spans="1:7" ht="15">
      <c r="A766" s="190"/>
      <c r="B766" s="168">
        <f t="shared" si="23"/>
        <v>672</v>
      </c>
      <c r="C766" s="103" t="s">
        <v>426</v>
      </c>
      <c r="D766" s="167" t="s">
        <v>124</v>
      </c>
      <c r="E766" s="108" t="s">
        <v>459</v>
      </c>
      <c r="F766" s="167" t="s">
        <v>66</v>
      </c>
      <c r="G766" s="236">
        <v>2.3766666666666669</v>
      </c>
    </row>
    <row r="767" spans="1:7" ht="15">
      <c r="A767" s="190"/>
      <c r="B767" s="168">
        <f t="shared" si="23"/>
        <v>673</v>
      </c>
      <c r="C767" s="107" t="s">
        <v>426</v>
      </c>
      <c r="D767" s="111" t="s">
        <v>124</v>
      </c>
      <c r="E767" s="108" t="s">
        <v>1542</v>
      </c>
      <c r="F767" s="167" t="s">
        <v>66</v>
      </c>
      <c r="G767" s="237">
        <v>2.8616666666666672</v>
      </c>
    </row>
    <row r="768" spans="1:7" ht="15">
      <c r="A768" s="189"/>
      <c r="B768" s="168">
        <f t="shared" si="23"/>
        <v>674</v>
      </c>
      <c r="C768" s="103" t="s">
        <v>426</v>
      </c>
      <c r="D768" s="167" t="s">
        <v>124</v>
      </c>
      <c r="E768" s="108" t="s">
        <v>460</v>
      </c>
      <c r="F768" s="167" t="s">
        <v>66</v>
      </c>
      <c r="G768" s="236">
        <v>3.4516666666666667</v>
      </c>
    </row>
    <row r="769" spans="1:8" ht="15">
      <c r="A769" s="190"/>
      <c r="B769" s="168">
        <f t="shared" si="23"/>
        <v>675</v>
      </c>
      <c r="C769" s="103" t="s">
        <v>426</v>
      </c>
      <c r="D769" s="167" t="s">
        <v>124</v>
      </c>
      <c r="E769" s="108" t="s">
        <v>461</v>
      </c>
      <c r="F769" s="167" t="s">
        <v>66</v>
      </c>
      <c r="G769" s="236">
        <v>3.7749999999999999</v>
      </c>
    </row>
    <row r="770" spans="1:8" ht="15">
      <c r="A770" s="190"/>
      <c r="B770" s="168">
        <f t="shared" si="23"/>
        <v>676</v>
      </c>
      <c r="C770" s="107" t="s">
        <v>426</v>
      </c>
      <c r="D770" s="111" t="s">
        <v>124</v>
      </c>
      <c r="E770" s="108" t="s">
        <v>1543</v>
      </c>
      <c r="F770" s="167" t="s">
        <v>66</v>
      </c>
      <c r="G770" s="236">
        <v>5.0659999999999998</v>
      </c>
    </row>
    <row r="771" spans="1:8" ht="15">
      <c r="A771" s="189"/>
      <c r="B771" s="168">
        <f t="shared" si="23"/>
        <v>677</v>
      </c>
      <c r="C771" s="103" t="s">
        <v>426</v>
      </c>
      <c r="D771" s="167" t="s">
        <v>124</v>
      </c>
      <c r="E771" s="103" t="s">
        <v>462</v>
      </c>
      <c r="F771" s="167" t="s">
        <v>252</v>
      </c>
      <c r="G771" s="237">
        <v>4.8416666666666668</v>
      </c>
    </row>
    <row r="772" spans="1:8" ht="15">
      <c r="A772" s="190"/>
      <c r="B772" s="168">
        <f t="shared" si="23"/>
        <v>678</v>
      </c>
      <c r="C772" s="103" t="s">
        <v>426</v>
      </c>
      <c r="D772" s="167" t="s">
        <v>124</v>
      </c>
      <c r="E772" s="103" t="s">
        <v>1331</v>
      </c>
      <c r="F772" s="167" t="s">
        <v>66</v>
      </c>
      <c r="G772" s="237">
        <v>6.7690000000000001</v>
      </c>
    </row>
    <row r="773" spans="1:8" ht="15">
      <c r="A773" s="190"/>
      <c r="B773" s="168">
        <f t="shared" si="23"/>
        <v>679</v>
      </c>
      <c r="C773" s="103" t="s">
        <v>426</v>
      </c>
      <c r="D773" s="167" t="s">
        <v>124</v>
      </c>
      <c r="E773" s="108" t="s">
        <v>463</v>
      </c>
      <c r="F773" s="167" t="s">
        <v>252</v>
      </c>
      <c r="G773" s="237">
        <v>14.445833333333335</v>
      </c>
    </row>
    <row r="774" spans="1:8" ht="15">
      <c r="A774" s="189"/>
      <c r="B774" s="168">
        <f t="shared" si="23"/>
        <v>680</v>
      </c>
      <c r="C774" s="103" t="s">
        <v>426</v>
      </c>
      <c r="D774" s="167" t="s">
        <v>124</v>
      </c>
      <c r="E774" s="108" t="s">
        <v>464</v>
      </c>
      <c r="F774" s="167" t="s">
        <v>66</v>
      </c>
      <c r="G774" s="236">
        <v>0.31291666666666668</v>
      </c>
    </row>
    <row r="775" spans="1:8" ht="15">
      <c r="A775" s="190"/>
      <c r="B775" s="168">
        <f t="shared" si="23"/>
        <v>681</v>
      </c>
      <c r="C775" s="103" t="s">
        <v>426</v>
      </c>
      <c r="D775" s="167" t="s">
        <v>124</v>
      </c>
      <c r="E775" s="108" t="s">
        <v>1544</v>
      </c>
      <c r="F775" s="167" t="s">
        <v>66</v>
      </c>
      <c r="G775" s="236">
        <v>0.46500000000000002</v>
      </c>
    </row>
    <row r="776" spans="1:8" ht="15">
      <c r="A776" s="189"/>
      <c r="B776" s="168">
        <f t="shared" si="23"/>
        <v>682</v>
      </c>
      <c r="C776" s="107" t="s">
        <v>426</v>
      </c>
      <c r="D776" s="111" t="s">
        <v>124</v>
      </c>
      <c r="E776" s="108" t="s">
        <v>1545</v>
      </c>
      <c r="F776" s="167" t="s">
        <v>66</v>
      </c>
      <c r="G776" s="236">
        <v>0.56166666666666676</v>
      </c>
    </row>
    <row r="777" spans="1:8" ht="15">
      <c r="A777" s="189"/>
      <c r="B777" s="168">
        <f t="shared" si="23"/>
        <v>683</v>
      </c>
      <c r="C777" s="103" t="s">
        <v>426</v>
      </c>
      <c r="D777" s="167" t="s">
        <v>124</v>
      </c>
      <c r="E777" s="108" t="s">
        <v>465</v>
      </c>
      <c r="F777" s="167" t="s">
        <v>66</v>
      </c>
      <c r="G777" s="236">
        <v>0.58208333333333329</v>
      </c>
    </row>
    <row r="778" spans="1:8" ht="15">
      <c r="A778" s="190"/>
      <c r="B778" s="168">
        <f t="shared" si="23"/>
        <v>684</v>
      </c>
      <c r="C778" s="103" t="s">
        <v>426</v>
      </c>
      <c r="D778" s="167" t="s">
        <v>124</v>
      </c>
      <c r="E778" s="108" t="s">
        <v>466</v>
      </c>
      <c r="F778" s="167" t="s">
        <v>66</v>
      </c>
      <c r="G778" s="236">
        <v>0.62625000000000008</v>
      </c>
      <c r="H778">
        <f>+G778*2.5/2</f>
        <v>0.78281250000000013</v>
      </c>
    </row>
    <row r="779" spans="1:8" ht="15">
      <c r="A779" s="190"/>
      <c r="B779" s="168">
        <f t="shared" si="23"/>
        <v>685</v>
      </c>
      <c r="C779" s="103" t="s">
        <v>426</v>
      </c>
      <c r="D779" s="167" t="s">
        <v>124</v>
      </c>
      <c r="E779" s="108" t="s">
        <v>466</v>
      </c>
      <c r="F779" s="167" t="s">
        <v>252</v>
      </c>
      <c r="G779" s="236">
        <v>0.6958333333333333</v>
      </c>
    </row>
    <row r="780" spans="1:8" ht="15">
      <c r="A780" s="190"/>
      <c r="B780" s="168">
        <f t="shared" si="23"/>
        <v>686</v>
      </c>
      <c r="C780" s="103" t="s">
        <v>426</v>
      </c>
      <c r="D780" s="167" t="s">
        <v>124</v>
      </c>
      <c r="E780" s="103" t="s">
        <v>1546</v>
      </c>
      <c r="F780" s="167" t="s">
        <v>66</v>
      </c>
      <c r="G780" s="236">
        <v>0.62249999999999994</v>
      </c>
    </row>
    <row r="781" spans="1:8" ht="15">
      <c r="A781" s="190"/>
      <c r="B781" s="168">
        <f t="shared" si="23"/>
        <v>687</v>
      </c>
      <c r="C781" s="103" t="s">
        <v>426</v>
      </c>
      <c r="D781" s="167" t="s">
        <v>124</v>
      </c>
      <c r="E781" s="103" t="s">
        <v>467</v>
      </c>
      <c r="F781" s="167" t="s">
        <v>66</v>
      </c>
      <c r="G781" s="236">
        <v>0.65875000000000017</v>
      </c>
    </row>
    <row r="782" spans="1:8" ht="15">
      <c r="A782" s="190"/>
      <c r="B782" s="168">
        <f t="shared" si="23"/>
        <v>688</v>
      </c>
      <c r="C782" s="107" t="s">
        <v>426</v>
      </c>
      <c r="D782" s="111" t="s">
        <v>124</v>
      </c>
      <c r="E782" s="108" t="s">
        <v>1547</v>
      </c>
      <c r="F782" s="167" t="s">
        <v>66</v>
      </c>
      <c r="G782" s="236">
        <v>0.71125000000000005</v>
      </c>
    </row>
    <row r="783" spans="1:8" ht="15">
      <c r="A783" s="189"/>
      <c r="B783" s="168">
        <f t="shared" si="23"/>
        <v>689</v>
      </c>
      <c r="C783" s="103" t="s">
        <v>426</v>
      </c>
      <c r="D783" s="167" t="s">
        <v>124</v>
      </c>
      <c r="E783" s="103" t="s">
        <v>468</v>
      </c>
      <c r="F783" s="167" t="s">
        <v>66</v>
      </c>
      <c r="G783" s="236">
        <v>1.0345833333333336</v>
      </c>
    </row>
    <row r="784" spans="1:8" ht="15">
      <c r="A784" s="190"/>
      <c r="B784" s="168">
        <f t="shared" si="23"/>
        <v>690</v>
      </c>
      <c r="C784" s="103" t="s">
        <v>426</v>
      </c>
      <c r="D784" s="167" t="s">
        <v>124</v>
      </c>
      <c r="E784" s="108" t="s">
        <v>469</v>
      </c>
      <c r="F784" s="167" t="s">
        <v>66</v>
      </c>
      <c r="G784" s="236">
        <v>0.72749999999999992</v>
      </c>
    </row>
    <row r="785" spans="1:7" ht="15">
      <c r="A785" s="190"/>
      <c r="B785" s="168">
        <f t="shared" si="23"/>
        <v>691</v>
      </c>
      <c r="C785" s="107" t="s">
        <v>426</v>
      </c>
      <c r="D785" s="111" t="s">
        <v>124</v>
      </c>
      <c r="E785" s="108" t="s">
        <v>1548</v>
      </c>
      <c r="F785" s="167" t="s">
        <v>66</v>
      </c>
      <c r="G785" s="236">
        <v>0.8041666666666667</v>
      </c>
    </row>
    <row r="786" spans="1:7" ht="15">
      <c r="A786" s="189"/>
      <c r="B786" s="168">
        <f t="shared" si="23"/>
        <v>692</v>
      </c>
      <c r="C786" s="103" t="s">
        <v>426</v>
      </c>
      <c r="D786" s="167" t="s">
        <v>124</v>
      </c>
      <c r="E786" s="103" t="s">
        <v>1549</v>
      </c>
      <c r="F786" s="167" t="s">
        <v>66</v>
      </c>
      <c r="G786" s="236">
        <v>0.89916666666666667</v>
      </c>
    </row>
    <row r="787" spans="1:7" ht="15">
      <c r="A787" s="190"/>
      <c r="B787" s="168">
        <f t="shared" si="23"/>
        <v>693</v>
      </c>
      <c r="C787" s="103" t="s">
        <v>426</v>
      </c>
      <c r="D787" s="167" t="s">
        <v>124</v>
      </c>
      <c r="E787" s="108" t="s">
        <v>1550</v>
      </c>
      <c r="F787" s="167" t="s">
        <v>66</v>
      </c>
      <c r="G787" s="236">
        <v>1.3416666666666666</v>
      </c>
    </row>
    <row r="788" spans="1:7" ht="15">
      <c r="A788" s="190"/>
      <c r="B788" s="168">
        <f t="shared" si="23"/>
        <v>694</v>
      </c>
      <c r="C788" s="103" t="s">
        <v>426</v>
      </c>
      <c r="D788" s="167" t="s">
        <v>124</v>
      </c>
      <c r="E788" s="108" t="s">
        <v>470</v>
      </c>
      <c r="F788" s="167" t="s">
        <v>66</v>
      </c>
      <c r="G788" s="236">
        <v>1.7541666666666667</v>
      </c>
    </row>
    <row r="789" spans="1:7" ht="15">
      <c r="A789" s="190"/>
      <c r="B789" s="168">
        <f t="shared" si="23"/>
        <v>695</v>
      </c>
      <c r="C789" s="103" t="s">
        <v>426</v>
      </c>
      <c r="D789" s="167" t="s">
        <v>124</v>
      </c>
      <c r="E789" s="108" t="s">
        <v>471</v>
      </c>
      <c r="F789" s="167" t="s">
        <v>66</v>
      </c>
      <c r="G789" s="236">
        <v>0.89708333333333334</v>
      </c>
    </row>
    <row r="790" spans="1:7" ht="15">
      <c r="A790" s="190"/>
      <c r="B790" s="168">
        <f t="shared" si="23"/>
        <v>696</v>
      </c>
      <c r="C790" s="103" t="s">
        <v>426</v>
      </c>
      <c r="D790" s="167" t="s">
        <v>124</v>
      </c>
      <c r="E790" s="108" t="s">
        <v>472</v>
      </c>
      <c r="F790" s="167" t="s">
        <v>66</v>
      </c>
      <c r="G790" s="236">
        <v>1.1033333333333333</v>
      </c>
    </row>
    <row r="791" spans="1:7" ht="15">
      <c r="A791" s="190"/>
      <c r="B791" s="168">
        <f t="shared" si="23"/>
        <v>697</v>
      </c>
      <c r="C791" s="103" t="s">
        <v>426</v>
      </c>
      <c r="D791" s="167" t="s">
        <v>124</v>
      </c>
      <c r="E791" s="108" t="s">
        <v>473</v>
      </c>
      <c r="F791" s="167" t="s">
        <v>66</v>
      </c>
      <c r="G791" s="236">
        <v>1.6812499999999999</v>
      </c>
    </row>
    <row r="792" spans="1:7" ht="15">
      <c r="A792" s="190"/>
      <c r="B792" s="168">
        <f t="shared" si="23"/>
        <v>698</v>
      </c>
      <c r="C792" s="103" t="s">
        <v>426</v>
      </c>
      <c r="D792" s="167" t="s">
        <v>124</v>
      </c>
      <c r="E792" s="108" t="s">
        <v>1551</v>
      </c>
      <c r="F792" s="167" t="s">
        <v>66</v>
      </c>
      <c r="G792" s="236">
        <v>1.12375</v>
      </c>
    </row>
    <row r="793" spans="1:7" ht="15">
      <c r="A793" s="190"/>
      <c r="B793" s="168">
        <f t="shared" si="23"/>
        <v>699</v>
      </c>
      <c r="C793" s="107" t="s">
        <v>426</v>
      </c>
      <c r="D793" s="111" t="s">
        <v>124</v>
      </c>
      <c r="E793" s="108" t="s">
        <v>1552</v>
      </c>
      <c r="F793" s="167" t="s">
        <v>66</v>
      </c>
      <c r="G793" s="237">
        <v>1.6650000000000003</v>
      </c>
    </row>
    <row r="794" spans="1:7" ht="15">
      <c r="A794" s="189"/>
      <c r="B794" s="168">
        <f t="shared" si="23"/>
        <v>700</v>
      </c>
      <c r="C794" s="103" t="s">
        <v>426</v>
      </c>
      <c r="D794" s="167" t="s">
        <v>124</v>
      </c>
      <c r="E794" s="108" t="s">
        <v>474</v>
      </c>
      <c r="F794" s="167" t="s">
        <v>66</v>
      </c>
      <c r="G794" s="236">
        <v>2.230833333333333</v>
      </c>
    </row>
    <row r="795" spans="1:7" ht="15">
      <c r="A795" s="190"/>
      <c r="B795" s="168">
        <f t="shared" si="23"/>
        <v>701</v>
      </c>
      <c r="C795" s="103" t="s">
        <v>426</v>
      </c>
      <c r="D795" s="167" t="s">
        <v>124</v>
      </c>
      <c r="E795" s="103" t="s">
        <v>1553</v>
      </c>
      <c r="F795" s="167" t="s">
        <v>66</v>
      </c>
      <c r="G795" s="237">
        <v>1.3175000000000003</v>
      </c>
    </row>
    <row r="796" spans="1:7" ht="15">
      <c r="A796" s="190"/>
      <c r="B796" s="168">
        <f t="shared" si="23"/>
        <v>702</v>
      </c>
      <c r="C796" s="103" t="s">
        <v>426</v>
      </c>
      <c r="D796" s="167" t="s">
        <v>124</v>
      </c>
      <c r="E796" s="108" t="s">
        <v>475</v>
      </c>
      <c r="F796" s="167" t="s">
        <v>66</v>
      </c>
      <c r="G796" s="236">
        <v>1.9724999999999999</v>
      </c>
    </row>
    <row r="797" spans="1:7" ht="15">
      <c r="A797" s="190"/>
      <c r="B797" s="168">
        <f t="shared" si="23"/>
        <v>703</v>
      </c>
      <c r="C797" s="103" t="s">
        <v>426</v>
      </c>
      <c r="D797" s="167" t="s">
        <v>124</v>
      </c>
      <c r="E797" s="108" t="s">
        <v>476</v>
      </c>
      <c r="F797" s="167" t="s">
        <v>66</v>
      </c>
      <c r="G797" s="236">
        <v>2.6433333333333331</v>
      </c>
    </row>
    <row r="798" spans="1:7" ht="15">
      <c r="A798" s="190"/>
      <c r="B798" s="168">
        <f t="shared" si="23"/>
        <v>704</v>
      </c>
      <c r="C798" s="103" t="s">
        <v>426</v>
      </c>
      <c r="D798" s="167" t="s">
        <v>124</v>
      </c>
      <c r="E798" s="108" t="s">
        <v>477</v>
      </c>
      <c r="F798" s="167" t="s">
        <v>66</v>
      </c>
      <c r="G798" s="236">
        <v>1.3175000000000003</v>
      </c>
    </row>
    <row r="799" spans="1:7" ht="15">
      <c r="A799" s="190"/>
      <c r="B799" s="168">
        <f t="shared" si="23"/>
        <v>705</v>
      </c>
      <c r="C799" s="103" t="s">
        <v>426</v>
      </c>
      <c r="D799" s="167" t="s">
        <v>124</v>
      </c>
      <c r="E799" s="108" t="s">
        <v>478</v>
      </c>
      <c r="F799" s="167" t="s">
        <v>66</v>
      </c>
      <c r="G799" s="236">
        <v>1.9562499999999996</v>
      </c>
    </row>
    <row r="800" spans="1:7" ht="15">
      <c r="A800" s="190"/>
      <c r="B800" s="168">
        <f t="shared" ref="B800:B822" si="24">B799+1</f>
        <v>706</v>
      </c>
      <c r="C800" s="103" t="s">
        <v>426</v>
      </c>
      <c r="D800" s="167" t="s">
        <v>124</v>
      </c>
      <c r="E800" s="108" t="s">
        <v>479</v>
      </c>
      <c r="F800" s="167" t="s">
        <v>66</v>
      </c>
      <c r="G800" s="236">
        <v>2.6595833333333334</v>
      </c>
    </row>
    <row r="801" spans="1:7" ht="15">
      <c r="A801" s="190"/>
      <c r="B801" s="168">
        <f t="shared" si="24"/>
        <v>707</v>
      </c>
      <c r="C801" s="103" t="s">
        <v>426</v>
      </c>
      <c r="D801" s="167" t="s">
        <v>124</v>
      </c>
      <c r="E801" s="108" t="s">
        <v>480</v>
      </c>
      <c r="F801" s="167" t="s">
        <v>66</v>
      </c>
      <c r="G801" s="236">
        <v>1.4025000000000001</v>
      </c>
    </row>
    <row r="802" spans="1:7" ht="15">
      <c r="A802" s="190"/>
      <c r="B802" s="168">
        <f t="shared" si="24"/>
        <v>708</v>
      </c>
      <c r="C802" s="103" t="s">
        <v>426</v>
      </c>
      <c r="D802" s="167" t="s">
        <v>124</v>
      </c>
      <c r="E802" s="108" t="s">
        <v>1554</v>
      </c>
      <c r="F802" s="167" t="s">
        <v>252</v>
      </c>
      <c r="G802" s="236">
        <v>1.7916666666666665</v>
      </c>
    </row>
    <row r="803" spans="1:7" ht="15">
      <c r="A803" s="190"/>
      <c r="B803" s="168">
        <f t="shared" si="24"/>
        <v>709</v>
      </c>
      <c r="C803" s="103" t="s">
        <v>426</v>
      </c>
      <c r="D803" s="167" t="s">
        <v>124</v>
      </c>
      <c r="E803" s="108" t="s">
        <v>481</v>
      </c>
      <c r="F803" s="167" t="s">
        <v>66</v>
      </c>
      <c r="G803" s="236">
        <v>2.1258333333333335</v>
      </c>
    </row>
    <row r="804" spans="1:7" ht="15">
      <c r="A804" s="190"/>
      <c r="B804" s="168">
        <f t="shared" si="24"/>
        <v>710</v>
      </c>
      <c r="C804" s="103" t="s">
        <v>426</v>
      </c>
      <c r="D804" s="167" t="s">
        <v>124</v>
      </c>
      <c r="E804" s="108" t="s">
        <v>482</v>
      </c>
      <c r="F804" s="167" t="s">
        <v>66</v>
      </c>
      <c r="G804" s="236">
        <v>2.8616666666666672</v>
      </c>
    </row>
    <row r="805" spans="1:7" ht="15">
      <c r="A805" s="190"/>
      <c r="B805" s="168">
        <f t="shared" si="24"/>
        <v>711</v>
      </c>
      <c r="C805" s="103" t="s">
        <v>426</v>
      </c>
      <c r="D805" s="167" t="s">
        <v>124</v>
      </c>
      <c r="E805" s="108" t="s">
        <v>483</v>
      </c>
      <c r="F805" s="167" t="s">
        <v>66</v>
      </c>
      <c r="G805" s="236">
        <v>1.4954166666666666</v>
      </c>
    </row>
    <row r="806" spans="1:7" ht="15">
      <c r="A806" s="190"/>
      <c r="B806" s="168">
        <f t="shared" si="24"/>
        <v>712</v>
      </c>
      <c r="C806" s="103" t="s">
        <v>426</v>
      </c>
      <c r="D806" s="167" t="s">
        <v>124</v>
      </c>
      <c r="E806" s="108" t="s">
        <v>484</v>
      </c>
      <c r="F806" s="167" t="s">
        <v>66</v>
      </c>
      <c r="G806" s="236">
        <v>2.2554166666666666</v>
      </c>
    </row>
    <row r="807" spans="1:7" ht="15">
      <c r="A807" s="190"/>
      <c r="B807" s="168">
        <f t="shared" si="24"/>
        <v>713</v>
      </c>
      <c r="C807" s="103" t="s">
        <v>426</v>
      </c>
      <c r="D807" s="167" t="s">
        <v>124</v>
      </c>
      <c r="E807" s="108" t="s">
        <v>485</v>
      </c>
      <c r="F807" s="167" t="s">
        <v>66</v>
      </c>
      <c r="G807" s="236">
        <v>3.0233333333333339</v>
      </c>
    </row>
    <row r="808" spans="1:7" ht="15">
      <c r="A808" s="190"/>
      <c r="B808" s="168">
        <f t="shared" si="24"/>
        <v>714</v>
      </c>
      <c r="C808" s="103" t="s">
        <v>426</v>
      </c>
      <c r="D808" s="167" t="s">
        <v>124</v>
      </c>
      <c r="E808" s="108" t="s">
        <v>486</v>
      </c>
      <c r="F808" s="167" t="s">
        <v>66</v>
      </c>
      <c r="G808" s="236">
        <v>1.7054166666666666</v>
      </c>
    </row>
    <row r="809" spans="1:7" ht="15">
      <c r="A809" s="190"/>
      <c r="B809" s="168">
        <f t="shared" si="24"/>
        <v>715</v>
      </c>
      <c r="C809" s="103" t="s">
        <v>426</v>
      </c>
      <c r="D809" s="167" t="s">
        <v>124</v>
      </c>
      <c r="E809" s="108" t="s">
        <v>487</v>
      </c>
      <c r="F809" s="167" t="s">
        <v>66</v>
      </c>
      <c r="G809" s="236">
        <v>2.5383333333333331</v>
      </c>
    </row>
    <row r="810" spans="1:7" ht="15">
      <c r="A810" s="190"/>
      <c r="B810" s="168">
        <f t="shared" si="24"/>
        <v>716</v>
      </c>
      <c r="C810" s="103" t="s">
        <v>426</v>
      </c>
      <c r="D810" s="167" t="s">
        <v>124</v>
      </c>
      <c r="E810" s="108" t="s">
        <v>488</v>
      </c>
      <c r="F810" s="167" t="s">
        <v>66</v>
      </c>
      <c r="G810" s="236">
        <v>3.3624999999999998</v>
      </c>
    </row>
    <row r="811" spans="1:7" ht="15">
      <c r="A811" s="190"/>
      <c r="B811" s="168">
        <f t="shared" si="24"/>
        <v>717</v>
      </c>
      <c r="C811" s="103" t="s">
        <v>426</v>
      </c>
      <c r="D811" s="167" t="s">
        <v>124</v>
      </c>
      <c r="E811" s="108" t="s">
        <v>489</v>
      </c>
      <c r="F811" s="167" t="s">
        <v>66</v>
      </c>
      <c r="G811" s="236">
        <v>1.4874999999999998</v>
      </c>
    </row>
    <row r="812" spans="1:7" ht="15">
      <c r="A812" s="190"/>
      <c r="B812" s="168">
        <f t="shared" si="24"/>
        <v>718</v>
      </c>
      <c r="C812" s="103" t="s">
        <v>426</v>
      </c>
      <c r="D812" s="167" t="s">
        <v>124</v>
      </c>
      <c r="E812" s="108" t="s">
        <v>490</v>
      </c>
      <c r="F812" s="167" t="s">
        <v>66</v>
      </c>
      <c r="G812" s="236">
        <v>1.6004166666666668</v>
      </c>
    </row>
    <row r="813" spans="1:7" ht="15">
      <c r="A813" s="190"/>
      <c r="B813" s="168">
        <f t="shared" si="24"/>
        <v>719</v>
      </c>
      <c r="C813" s="103" t="s">
        <v>426</v>
      </c>
      <c r="D813" s="167" t="s">
        <v>124</v>
      </c>
      <c r="E813" s="108" t="s">
        <v>491</v>
      </c>
      <c r="F813" s="167" t="s">
        <v>66</v>
      </c>
      <c r="G813" s="236">
        <v>2.4250000000000003</v>
      </c>
    </row>
    <row r="814" spans="1:7" ht="15">
      <c r="A814" s="190"/>
      <c r="B814" s="168">
        <f t="shared" si="24"/>
        <v>720</v>
      </c>
      <c r="C814" s="103" t="s">
        <v>426</v>
      </c>
      <c r="D814" s="167" t="s">
        <v>124</v>
      </c>
      <c r="E814" s="108" t="s">
        <v>492</v>
      </c>
      <c r="F814" s="167" t="s">
        <v>66</v>
      </c>
      <c r="G814" s="236">
        <v>1.7137500000000003</v>
      </c>
    </row>
    <row r="815" spans="1:7" ht="15">
      <c r="A815" s="190"/>
      <c r="B815" s="168">
        <f t="shared" si="24"/>
        <v>721</v>
      </c>
      <c r="C815" s="103" t="s">
        <v>426</v>
      </c>
      <c r="D815" s="167" t="s">
        <v>124</v>
      </c>
      <c r="E815" s="108" t="s">
        <v>493</v>
      </c>
      <c r="F815" s="167" t="s">
        <v>66</v>
      </c>
      <c r="G815" s="236">
        <v>2.5383333333333331</v>
      </c>
    </row>
    <row r="816" spans="1:7" ht="15">
      <c r="A816" s="190"/>
      <c r="B816" s="168">
        <f t="shared" si="24"/>
        <v>722</v>
      </c>
      <c r="C816" s="103" t="s">
        <v>426</v>
      </c>
      <c r="D816" s="167" t="s">
        <v>124</v>
      </c>
      <c r="E816" s="108" t="s">
        <v>494</v>
      </c>
      <c r="F816" s="167" t="s">
        <v>66</v>
      </c>
      <c r="G816" s="236">
        <v>3.4275000000000007</v>
      </c>
    </row>
    <row r="817" spans="1:7" ht="15">
      <c r="A817" s="190"/>
      <c r="B817" s="168">
        <f t="shared" si="24"/>
        <v>723</v>
      </c>
      <c r="C817" s="103" t="s">
        <v>426</v>
      </c>
      <c r="D817" s="167" t="s">
        <v>124</v>
      </c>
      <c r="E817" s="108" t="s">
        <v>495</v>
      </c>
      <c r="F817" s="167" t="s">
        <v>66</v>
      </c>
      <c r="G817" s="236">
        <v>1.8266666666666667</v>
      </c>
    </row>
    <row r="818" spans="1:7" ht="15">
      <c r="A818" s="190"/>
      <c r="B818" s="168">
        <f t="shared" si="24"/>
        <v>724</v>
      </c>
      <c r="C818" s="103" t="s">
        <v>426</v>
      </c>
      <c r="D818" s="167" t="s">
        <v>124</v>
      </c>
      <c r="E818" s="108" t="s">
        <v>496</v>
      </c>
      <c r="F818" s="167" t="s">
        <v>66</v>
      </c>
      <c r="G818" s="236">
        <v>2.8454166666666665</v>
      </c>
    </row>
    <row r="819" spans="1:7" ht="15">
      <c r="A819" s="190"/>
      <c r="B819" s="168">
        <f t="shared" si="24"/>
        <v>725</v>
      </c>
      <c r="C819" s="103" t="s">
        <v>426</v>
      </c>
      <c r="D819" s="167" t="s">
        <v>124</v>
      </c>
      <c r="E819" s="108" t="s">
        <v>497</v>
      </c>
      <c r="F819" s="167" t="s">
        <v>66</v>
      </c>
      <c r="G819" s="236">
        <v>3.7912500000000002</v>
      </c>
    </row>
    <row r="820" spans="1:7" ht="15">
      <c r="A820" s="190"/>
      <c r="B820" s="168">
        <f t="shared" si="24"/>
        <v>726</v>
      </c>
      <c r="C820" s="103" t="s">
        <v>426</v>
      </c>
      <c r="D820" s="167" t="s">
        <v>124</v>
      </c>
      <c r="E820" s="108" t="s">
        <v>498</v>
      </c>
      <c r="F820" s="167" t="s">
        <v>66</v>
      </c>
      <c r="G820" s="236">
        <v>1.8266666666666667</v>
      </c>
    </row>
    <row r="821" spans="1:7" ht="15">
      <c r="A821" s="190"/>
      <c r="B821" s="168">
        <f t="shared" si="24"/>
        <v>727</v>
      </c>
      <c r="C821" s="103" t="s">
        <v>426</v>
      </c>
      <c r="D821" s="167" t="s">
        <v>124</v>
      </c>
      <c r="E821" s="108" t="s">
        <v>499</v>
      </c>
      <c r="F821" s="167" t="s">
        <v>66</v>
      </c>
      <c r="G821" s="236">
        <v>2.8454166666666665</v>
      </c>
    </row>
    <row r="822" spans="1:7" ht="15">
      <c r="A822" s="190"/>
      <c r="B822" s="168">
        <f t="shared" si="24"/>
        <v>728</v>
      </c>
      <c r="C822" s="103" t="s">
        <v>426</v>
      </c>
      <c r="D822" s="167" t="s">
        <v>124</v>
      </c>
      <c r="E822" s="108" t="s">
        <v>500</v>
      </c>
      <c r="F822" s="167" t="s">
        <v>66</v>
      </c>
      <c r="G822" s="236">
        <v>3.7991666666666672</v>
      </c>
    </row>
    <row r="823" spans="1:7" ht="15">
      <c r="A823" s="189" t="s">
        <v>2045</v>
      </c>
      <c r="B823" s="238"/>
      <c r="C823" s="107" t="s">
        <v>501</v>
      </c>
      <c r="D823" s="107"/>
      <c r="E823" s="108"/>
      <c r="F823" s="164"/>
      <c r="G823" s="236"/>
    </row>
    <row r="824" spans="1:7" ht="15">
      <c r="B824" s="168">
        <f>B822+1</f>
        <v>729</v>
      </c>
      <c r="C824" s="107" t="s">
        <v>502</v>
      </c>
      <c r="D824" s="111" t="s">
        <v>119</v>
      </c>
      <c r="E824" s="108" t="s">
        <v>1119</v>
      </c>
      <c r="F824" s="167" t="s">
        <v>252</v>
      </c>
      <c r="G824" s="236">
        <v>0.54166666666666674</v>
      </c>
    </row>
    <row r="825" spans="1:7" ht="15">
      <c r="A825" s="189"/>
      <c r="B825" s="168">
        <f>B824+1</f>
        <v>730</v>
      </c>
      <c r="C825" s="103" t="s">
        <v>502</v>
      </c>
      <c r="D825" s="167" t="s">
        <v>119</v>
      </c>
      <c r="E825" s="103" t="s">
        <v>1120</v>
      </c>
      <c r="F825" s="167" t="s">
        <v>252</v>
      </c>
      <c r="G825" s="236">
        <v>0.58333333333333337</v>
      </c>
    </row>
    <row r="826" spans="1:7" ht="15">
      <c r="A826" s="190"/>
      <c r="B826" s="168">
        <f>B825+1</f>
        <v>731</v>
      </c>
      <c r="C826" s="103" t="s">
        <v>502</v>
      </c>
      <c r="D826" s="167" t="s">
        <v>119</v>
      </c>
      <c r="E826" s="108" t="s">
        <v>1121</v>
      </c>
      <c r="F826" s="167" t="s">
        <v>252</v>
      </c>
      <c r="G826" s="236">
        <v>0.625</v>
      </c>
    </row>
    <row r="827" spans="1:7" ht="15">
      <c r="A827" s="190"/>
      <c r="B827" s="168">
        <f t="shared" ref="B827:B833" si="25">B826+1</f>
        <v>732</v>
      </c>
      <c r="C827" s="103" t="s">
        <v>502</v>
      </c>
      <c r="D827" s="167" t="s">
        <v>119</v>
      </c>
      <c r="E827" s="108" t="s">
        <v>1122</v>
      </c>
      <c r="F827" s="167" t="s">
        <v>252</v>
      </c>
      <c r="G827" s="236">
        <v>0.75</v>
      </c>
    </row>
    <row r="828" spans="1:7" ht="15">
      <c r="A828" s="190"/>
      <c r="B828" s="168">
        <f t="shared" si="25"/>
        <v>733</v>
      </c>
      <c r="C828" s="107" t="s">
        <v>502</v>
      </c>
      <c r="D828" s="111" t="s">
        <v>119</v>
      </c>
      <c r="E828" s="108" t="s">
        <v>1123</v>
      </c>
      <c r="F828" s="167" t="s">
        <v>252</v>
      </c>
      <c r="G828" s="236">
        <v>1.25</v>
      </c>
    </row>
    <row r="829" spans="1:7" ht="15">
      <c r="A829" s="190"/>
      <c r="B829" s="168">
        <f t="shared" si="25"/>
        <v>734</v>
      </c>
      <c r="C829" s="103" t="s">
        <v>502</v>
      </c>
      <c r="D829" s="167" t="s">
        <v>119</v>
      </c>
      <c r="E829" s="103" t="s">
        <v>1124</v>
      </c>
      <c r="F829" s="167" t="s">
        <v>252</v>
      </c>
      <c r="G829" s="236">
        <v>1.5416666666666667</v>
      </c>
    </row>
    <row r="830" spans="1:7" ht="15">
      <c r="A830" s="190"/>
      <c r="B830" s="168">
        <f t="shared" si="25"/>
        <v>735</v>
      </c>
      <c r="C830" s="107" t="s">
        <v>502</v>
      </c>
      <c r="D830" s="111" t="s">
        <v>119</v>
      </c>
      <c r="E830" s="108" t="s">
        <v>1125</v>
      </c>
      <c r="F830" s="167" t="s">
        <v>252</v>
      </c>
      <c r="G830" s="236">
        <v>2.625</v>
      </c>
    </row>
    <row r="831" spans="1:7" ht="15">
      <c r="A831" s="190"/>
      <c r="B831" s="168">
        <f t="shared" si="25"/>
        <v>736</v>
      </c>
      <c r="C831" s="107" t="s">
        <v>502</v>
      </c>
      <c r="D831" s="111" t="s">
        <v>119</v>
      </c>
      <c r="E831" s="108" t="s">
        <v>1126</v>
      </c>
      <c r="F831" s="167" t="s">
        <v>252</v>
      </c>
      <c r="G831" s="236">
        <v>2.791666666666667</v>
      </c>
    </row>
    <row r="832" spans="1:7" ht="15">
      <c r="A832" s="190"/>
      <c r="B832" s="168">
        <f t="shared" si="25"/>
        <v>737</v>
      </c>
      <c r="C832" s="107" t="s">
        <v>502</v>
      </c>
      <c r="D832" s="111" t="s">
        <v>119</v>
      </c>
      <c r="E832" s="108" t="s">
        <v>1332</v>
      </c>
      <c r="F832" s="167" t="s">
        <v>252</v>
      </c>
      <c r="G832" s="236">
        <v>5.2083333333333339</v>
      </c>
    </row>
    <row r="833" spans="1:7" ht="15">
      <c r="A833" s="190"/>
      <c r="B833" s="168">
        <f t="shared" si="25"/>
        <v>738</v>
      </c>
      <c r="C833" s="103" t="s">
        <v>502</v>
      </c>
      <c r="D833" s="167" t="s">
        <v>119</v>
      </c>
      <c r="E833" s="103" t="s">
        <v>1127</v>
      </c>
      <c r="F833" s="167" t="s">
        <v>252</v>
      </c>
      <c r="G833" s="236">
        <v>7.2708333333333339</v>
      </c>
    </row>
    <row r="834" spans="1:7" ht="15">
      <c r="A834" s="189" t="s">
        <v>2046</v>
      </c>
      <c r="B834" s="168"/>
      <c r="C834" s="107" t="s">
        <v>503</v>
      </c>
      <c r="D834" s="107"/>
      <c r="E834" s="108"/>
      <c r="F834" s="164"/>
      <c r="G834" s="236"/>
    </row>
    <row r="835" spans="1:7" ht="15">
      <c r="B835" s="168">
        <v>739</v>
      </c>
      <c r="C835" s="239" t="s">
        <v>1620</v>
      </c>
      <c r="D835" s="234" t="s">
        <v>119</v>
      </c>
      <c r="E835" s="138" t="s">
        <v>2292</v>
      </c>
      <c r="F835" s="167" t="s">
        <v>252</v>
      </c>
      <c r="G835" s="236">
        <v>0.95833333333333326</v>
      </c>
    </row>
    <row r="836" spans="1:7" ht="15">
      <c r="A836" s="190"/>
      <c r="B836" s="168">
        <f>B835+1</f>
        <v>740</v>
      </c>
      <c r="C836" s="239" t="s">
        <v>1620</v>
      </c>
      <c r="D836" s="234" t="s">
        <v>119</v>
      </c>
      <c r="E836" s="138" t="s">
        <v>2293</v>
      </c>
      <c r="F836" s="167" t="s">
        <v>252</v>
      </c>
      <c r="G836" s="236">
        <v>2.5</v>
      </c>
    </row>
    <row r="837" spans="1:7" ht="15">
      <c r="A837" s="190"/>
      <c r="B837" s="168">
        <f>B836+1</f>
        <v>741</v>
      </c>
      <c r="C837" s="239" t="s">
        <v>1620</v>
      </c>
      <c r="D837" s="234" t="s">
        <v>119</v>
      </c>
      <c r="E837" s="138" t="s">
        <v>2294</v>
      </c>
      <c r="F837" s="167" t="s">
        <v>252</v>
      </c>
      <c r="G837" s="236">
        <v>1.3333333333333335</v>
      </c>
    </row>
    <row r="838" spans="1:7" ht="15">
      <c r="A838" s="190"/>
      <c r="B838" s="168">
        <f>+B837+1</f>
        <v>742</v>
      </c>
      <c r="C838" s="239" t="s">
        <v>1620</v>
      </c>
      <c r="D838" s="234" t="s">
        <v>119</v>
      </c>
      <c r="E838" s="138" t="s">
        <v>2295</v>
      </c>
      <c r="F838" s="167" t="s">
        <v>252</v>
      </c>
      <c r="G838" s="236">
        <v>0.45833333333333337</v>
      </c>
    </row>
    <row r="839" spans="1:7" ht="15">
      <c r="A839" s="190"/>
      <c r="B839" s="168">
        <f t="shared" ref="B839:B852" si="26">+B838+1</f>
        <v>743</v>
      </c>
      <c r="C839" s="239" t="s">
        <v>1620</v>
      </c>
      <c r="D839" s="234" t="s">
        <v>119</v>
      </c>
      <c r="E839" s="138" t="s">
        <v>2296</v>
      </c>
      <c r="F839" s="167" t="s">
        <v>252</v>
      </c>
      <c r="G839" s="236">
        <v>3.666666666666667</v>
      </c>
    </row>
    <row r="840" spans="1:7" ht="15">
      <c r="A840" s="190"/>
      <c r="B840" s="168">
        <f t="shared" si="26"/>
        <v>744</v>
      </c>
      <c r="C840" s="239" t="s">
        <v>1620</v>
      </c>
      <c r="D840" s="234" t="s">
        <v>119</v>
      </c>
      <c r="E840" s="138" t="s">
        <v>2297</v>
      </c>
      <c r="F840" s="167" t="s">
        <v>252</v>
      </c>
      <c r="G840" s="236">
        <v>0.65</v>
      </c>
    </row>
    <row r="841" spans="1:7" ht="15">
      <c r="A841" s="190"/>
      <c r="B841" s="168">
        <f t="shared" si="26"/>
        <v>745</v>
      </c>
      <c r="C841" s="239" t="s">
        <v>1621</v>
      </c>
      <c r="D841" s="234" t="s">
        <v>119</v>
      </c>
      <c r="E841" s="138" t="s">
        <v>2298</v>
      </c>
      <c r="F841" s="167" t="s">
        <v>252</v>
      </c>
      <c r="G841" s="236">
        <v>1.875</v>
      </c>
    </row>
    <row r="842" spans="1:7" ht="15">
      <c r="A842" s="190"/>
      <c r="B842" s="168">
        <f t="shared" si="26"/>
        <v>746</v>
      </c>
      <c r="C842" s="239" t="s">
        <v>1621</v>
      </c>
      <c r="D842" s="234" t="s">
        <v>119</v>
      </c>
      <c r="E842" s="138" t="s">
        <v>2299</v>
      </c>
      <c r="F842" s="167" t="s">
        <v>252</v>
      </c>
      <c r="G842" s="236">
        <v>1.4166666666666667</v>
      </c>
    </row>
    <row r="843" spans="1:7" ht="15">
      <c r="A843" s="190"/>
      <c r="B843" s="168">
        <f t="shared" si="26"/>
        <v>747</v>
      </c>
      <c r="C843" s="239" t="s">
        <v>1621</v>
      </c>
      <c r="D843" s="234" t="s">
        <v>119</v>
      </c>
      <c r="E843" s="138" t="s">
        <v>2300</v>
      </c>
      <c r="F843" s="167" t="s">
        <v>252</v>
      </c>
      <c r="G843" s="236">
        <v>0.70833333333333337</v>
      </c>
    </row>
    <row r="844" spans="1:7" ht="15">
      <c r="A844" s="190"/>
      <c r="B844" s="168">
        <f t="shared" si="26"/>
        <v>748</v>
      </c>
      <c r="C844" s="239" t="s">
        <v>1621</v>
      </c>
      <c r="D844" s="234" t="s">
        <v>119</v>
      </c>
      <c r="E844" s="138" t="s">
        <v>2301</v>
      </c>
      <c r="F844" s="167" t="s">
        <v>252</v>
      </c>
      <c r="G844" s="236">
        <v>0.91666666666666674</v>
      </c>
    </row>
    <row r="845" spans="1:7" ht="15">
      <c r="A845" s="190"/>
      <c r="B845" s="168">
        <f t="shared" si="26"/>
        <v>749</v>
      </c>
      <c r="C845" s="239" t="s">
        <v>1621</v>
      </c>
      <c r="D845" s="234" t="s">
        <v>119</v>
      </c>
      <c r="E845" s="139" t="s">
        <v>2302</v>
      </c>
      <c r="F845" s="167" t="s">
        <v>252</v>
      </c>
      <c r="G845" s="236">
        <v>0.54166666666666674</v>
      </c>
    </row>
    <row r="846" spans="1:7" ht="15">
      <c r="A846" s="190"/>
      <c r="B846" s="168">
        <f t="shared" si="26"/>
        <v>750</v>
      </c>
      <c r="C846" s="239" t="s">
        <v>613</v>
      </c>
      <c r="D846" s="234" t="s">
        <v>119</v>
      </c>
      <c r="E846" s="139" t="s">
        <v>2303</v>
      </c>
      <c r="F846" s="167" t="s">
        <v>252</v>
      </c>
      <c r="G846" s="236">
        <v>2.3333333333333335</v>
      </c>
    </row>
    <row r="847" spans="1:7" ht="15">
      <c r="A847" s="190"/>
      <c r="B847" s="168">
        <f t="shared" si="26"/>
        <v>751</v>
      </c>
      <c r="C847" s="239" t="s">
        <v>613</v>
      </c>
      <c r="D847" s="234" t="s">
        <v>119</v>
      </c>
      <c r="E847" s="139" t="s">
        <v>2304</v>
      </c>
      <c r="F847" s="167" t="s">
        <v>252</v>
      </c>
      <c r="G847" s="236">
        <v>1.0833333333333335</v>
      </c>
    </row>
    <row r="848" spans="1:7" ht="15">
      <c r="A848" s="190"/>
      <c r="B848" s="168">
        <f t="shared" si="26"/>
        <v>752</v>
      </c>
      <c r="C848" s="239" t="s">
        <v>613</v>
      </c>
      <c r="D848" s="234" t="s">
        <v>119</v>
      </c>
      <c r="E848" s="139" t="s">
        <v>2305</v>
      </c>
      <c r="F848" s="167" t="s">
        <v>252</v>
      </c>
      <c r="G848" s="236">
        <v>0.83333333333333337</v>
      </c>
    </row>
    <row r="849" spans="1:7" ht="15">
      <c r="A849" s="190"/>
      <c r="B849" s="168">
        <f t="shared" si="26"/>
        <v>753</v>
      </c>
      <c r="C849" s="239" t="s">
        <v>353</v>
      </c>
      <c r="D849" s="234" t="s">
        <v>119</v>
      </c>
      <c r="E849" s="139" t="s">
        <v>2306</v>
      </c>
      <c r="F849" s="167" t="s">
        <v>252</v>
      </c>
      <c r="G849" s="236">
        <v>3.0833333333333335</v>
      </c>
    </row>
    <row r="850" spans="1:7" ht="15">
      <c r="A850" s="190"/>
      <c r="B850" s="168">
        <f t="shared" si="26"/>
        <v>754</v>
      </c>
      <c r="C850" s="239" t="s">
        <v>353</v>
      </c>
      <c r="D850" s="234" t="s">
        <v>119</v>
      </c>
      <c r="E850" s="139" t="s">
        <v>2307</v>
      </c>
      <c r="F850" s="234" t="s">
        <v>252</v>
      </c>
      <c r="G850" s="236">
        <v>2.3333333333333335</v>
      </c>
    </row>
    <row r="851" spans="1:7" ht="15">
      <c r="A851" s="190"/>
      <c r="B851" s="168">
        <f t="shared" si="26"/>
        <v>755</v>
      </c>
      <c r="C851" s="239" t="s">
        <v>353</v>
      </c>
      <c r="D851" s="234" t="s">
        <v>119</v>
      </c>
      <c r="E851" s="139" t="s">
        <v>2308</v>
      </c>
      <c r="F851" s="234" t="s">
        <v>252</v>
      </c>
      <c r="G851" s="236">
        <v>1.25</v>
      </c>
    </row>
    <row r="852" spans="1:7" ht="15">
      <c r="A852" s="190"/>
      <c r="B852" s="168">
        <f t="shared" si="26"/>
        <v>756</v>
      </c>
      <c r="C852" s="239" t="s">
        <v>353</v>
      </c>
      <c r="D852" s="234" t="s">
        <v>119</v>
      </c>
      <c r="E852" s="139" t="s">
        <v>2309</v>
      </c>
      <c r="F852" s="234" t="s">
        <v>252</v>
      </c>
      <c r="G852" s="236">
        <v>0.69166666666666665</v>
      </c>
    </row>
    <row r="853" spans="1:7" ht="18">
      <c r="A853" s="190"/>
      <c r="B853" s="168"/>
      <c r="C853" s="199" t="s">
        <v>507</v>
      </c>
      <c r="D853" s="210"/>
      <c r="E853" s="210"/>
      <c r="F853" s="167"/>
      <c r="G853" s="236"/>
    </row>
    <row r="854" spans="1:7" ht="15">
      <c r="A854" s="189" t="s">
        <v>2047</v>
      </c>
      <c r="B854" s="168"/>
      <c r="C854" s="107" t="s">
        <v>508</v>
      </c>
      <c r="D854" s="107"/>
      <c r="E854" s="108"/>
      <c r="F854" s="167"/>
      <c r="G854" s="236"/>
    </row>
    <row r="855" spans="1:7" ht="30">
      <c r="B855" s="168">
        <v>757</v>
      </c>
      <c r="C855" s="103" t="s">
        <v>426</v>
      </c>
      <c r="D855" s="167" t="s">
        <v>124</v>
      </c>
      <c r="E855" s="103" t="s">
        <v>509</v>
      </c>
      <c r="F855" s="167" t="s">
        <v>66</v>
      </c>
      <c r="G855" s="236">
        <v>0.29533333333333334</v>
      </c>
    </row>
    <row r="856" spans="1:7" ht="30">
      <c r="A856" s="190"/>
      <c r="B856" s="168">
        <f t="shared" ref="B856:B862" si="27">B855+1</f>
        <v>758</v>
      </c>
      <c r="C856" s="103" t="s">
        <v>426</v>
      </c>
      <c r="D856" s="167" t="s">
        <v>124</v>
      </c>
      <c r="E856" s="108" t="s">
        <v>510</v>
      </c>
      <c r="F856" s="167" t="s">
        <v>66</v>
      </c>
      <c r="G856" s="236">
        <v>0.28666666666666668</v>
      </c>
    </row>
    <row r="857" spans="1:7" ht="30">
      <c r="A857" s="190"/>
      <c r="B857" s="168">
        <f t="shared" si="27"/>
        <v>759</v>
      </c>
      <c r="C857" s="103" t="s">
        <v>426</v>
      </c>
      <c r="D857" s="167" t="s">
        <v>124</v>
      </c>
      <c r="E857" s="108" t="s">
        <v>511</v>
      </c>
      <c r="F857" s="167" t="s">
        <v>66</v>
      </c>
      <c r="G857" s="236">
        <v>0.30774999999999997</v>
      </c>
    </row>
    <row r="858" spans="1:7" ht="30">
      <c r="A858" s="190"/>
      <c r="B858" s="168">
        <f t="shared" si="27"/>
        <v>760</v>
      </c>
      <c r="C858" s="107" t="s">
        <v>426</v>
      </c>
      <c r="D858" s="111" t="s">
        <v>124</v>
      </c>
      <c r="E858" s="108" t="s">
        <v>512</v>
      </c>
      <c r="F858" s="167" t="s">
        <v>66</v>
      </c>
      <c r="G858" s="236">
        <v>0.32750000000000001</v>
      </c>
    </row>
    <row r="859" spans="1:7" ht="30">
      <c r="A859" s="190"/>
      <c r="B859" s="168">
        <f t="shared" si="27"/>
        <v>761</v>
      </c>
      <c r="C859" s="103" t="s">
        <v>426</v>
      </c>
      <c r="D859" s="167" t="s">
        <v>124</v>
      </c>
      <c r="E859" s="103" t="s">
        <v>513</v>
      </c>
      <c r="F859" s="167" t="s">
        <v>66</v>
      </c>
      <c r="G859" s="236">
        <v>0.4941666666666667</v>
      </c>
    </row>
    <row r="860" spans="1:7" ht="30">
      <c r="A860" s="190"/>
      <c r="B860" s="168">
        <f t="shared" si="27"/>
        <v>762</v>
      </c>
      <c r="C860" s="107" t="s">
        <v>426</v>
      </c>
      <c r="D860" s="111" t="s">
        <v>124</v>
      </c>
      <c r="E860" s="108" t="s">
        <v>514</v>
      </c>
      <c r="F860" s="167" t="s">
        <v>66</v>
      </c>
      <c r="G860" s="236">
        <v>0.46833333333333338</v>
      </c>
    </row>
    <row r="861" spans="1:7" ht="30">
      <c r="A861" s="190"/>
      <c r="B861" s="168">
        <f t="shared" si="27"/>
        <v>763</v>
      </c>
      <c r="C861" s="103" t="s">
        <v>426</v>
      </c>
      <c r="D861" s="167" t="s">
        <v>124</v>
      </c>
      <c r="E861" s="103" t="s">
        <v>1128</v>
      </c>
      <c r="F861" s="167" t="s">
        <v>66</v>
      </c>
      <c r="G861" s="236">
        <v>0.72666666666666668</v>
      </c>
    </row>
    <row r="862" spans="1:7" ht="30">
      <c r="A862" s="190"/>
      <c r="B862" s="168">
        <f t="shared" si="27"/>
        <v>764</v>
      </c>
      <c r="C862" s="103" t="s">
        <v>426</v>
      </c>
      <c r="D862" s="167" t="s">
        <v>124</v>
      </c>
      <c r="E862" s="103" t="s">
        <v>1129</v>
      </c>
      <c r="F862" s="167" t="s">
        <v>66</v>
      </c>
      <c r="G862" s="236">
        <v>0.73333333333333339</v>
      </c>
    </row>
    <row r="863" spans="1:7" ht="15">
      <c r="A863" s="190" t="s">
        <v>2048</v>
      </c>
      <c r="B863" s="238"/>
      <c r="C863" s="107" t="s">
        <v>515</v>
      </c>
      <c r="D863" s="107"/>
      <c r="E863" s="108"/>
      <c r="F863" s="164"/>
      <c r="G863" s="236"/>
    </row>
    <row r="864" spans="1:7" ht="30">
      <c r="B864" s="168">
        <f>B862+1</f>
        <v>765</v>
      </c>
      <c r="C864" s="107" t="s">
        <v>426</v>
      </c>
      <c r="D864" s="111" t="s">
        <v>124</v>
      </c>
      <c r="E864" s="108" t="s">
        <v>516</v>
      </c>
      <c r="F864" s="167" t="s">
        <v>66</v>
      </c>
      <c r="G864" s="236">
        <v>0.35416666666666669</v>
      </c>
    </row>
    <row r="865" spans="1:7" ht="30">
      <c r="A865" s="190"/>
      <c r="B865" s="168">
        <f>B864+1</f>
        <v>766</v>
      </c>
      <c r="C865" s="103" t="s">
        <v>426</v>
      </c>
      <c r="D865" s="167" t="s">
        <v>124</v>
      </c>
      <c r="E865" s="103" t="s">
        <v>517</v>
      </c>
      <c r="F865" s="167" t="s">
        <v>66</v>
      </c>
      <c r="G865" s="236">
        <v>0.33333333333333337</v>
      </c>
    </row>
    <row r="866" spans="1:7" ht="30">
      <c r="A866" s="190"/>
      <c r="B866" s="168">
        <f>B865+1</f>
        <v>767</v>
      </c>
      <c r="C866" s="103" t="s">
        <v>426</v>
      </c>
      <c r="D866" s="167" t="s">
        <v>124</v>
      </c>
      <c r="E866" s="103" t="s">
        <v>2049</v>
      </c>
      <c r="F866" s="167" t="s">
        <v>66</v>
      </c>
      <c r="G866" s="236">
        <v>0.47499999999999998</v>
      </c>
    </row>
    <row r="867" spans="1:7" ht="30">
      <c r="A867" s="190"/>
      <c r="B867" s="168">
        <f t="shared" ref="B867:B901" si="28">B866+1</f>
        <v>768</v>
      </c>
      <c r="C867" s="103" t="s">
        <v>426</v>
      </c>
      <c r="D867" s="167" t="s">
        <v>124</v>
      </c>
      <c r="E867" s="103" t="s">
        <v>518</v>
      </c>
      <c r="F867" s="167" t="s">
        <v>66</v>
      </c>
      <c r="G867" s="236">
        <v>0.3666666666666667</v>
      </c>
    </row>
    <row r="868" spans="1:7" ht="30">
      <c r="A868" s="190"/>
      <c r="B868" s="168">
        <f t="shared" si="28"/>
        <v>769</v>
      </c>
      <c r="C868" s="103" t="s">
        <v>426</v>
      </c>
      <c r="D868" s="167" t="s">
        <v>124</v>
      </c>
      <c r="E868" s="103" t="s">
        <v>519</v>
      </c>
      <c r="F868" s="167" t="s">
        <v>66</v>
      </c>
      <c r="G868" s="236">
        <v>0.3666666666666667</v>
      </c>
    </row>
    <row r="869" spans="1:7" ht="30">
      <c r="A869" s="190"/>
      <c r="B869" s="168">
        <f t="shared" si="28"/>
        <v>770</v>
      </c>
      <c r="C869" s="103" t="s">
        <v>426</v>
      </c>
      <c r="D869" s="167" t="s">
        <v>124</v>
      </c>
      <c r="E869" s="103" t="s">
        <v>520</v>
      </c>
      <c r="F869" s="167" t="s">
        <v>66</v>
      </c>
      <c r="G869" s="236">
        <v>0.3666666666666667</v>
      </c>
    </row>
    <row r="870" spans="1:7" ht="30">
      <c r="A870" s="190"/>
      <c r="B870" s="168">
        <f t="shared" si="28"/>
        <v>771</v>
      </c>
      <c r="C870" s="103" t="s">
        <v>426</v>
      </c>
      <c r="D870" s="167" t="s">
        <v>124</v>
      </c>
      <c r="E870" s="103" t="s">
        <v>521</v>
      </c>
      <c r="F870" s="167" t="s">
        <v>66</v>
      </c>
      <c r="G870" s="236">
        <v>0.3666666666666667</v>
      </c>
    </row>
    <row r="871" spans="1:7" ht="30">
      <c r="A871" s="190"/>
      <c r="B871" s="168">
        <f t="shared" si="28"/>
        <v>772</v>
      </c>
      <c r="C871" s="103" t="s">
        <v>426</v>
      </c>
      <c r="D871" s="167" t="s">
        <v>124</v>
      </c>
      <c r="E871" s="103" t="s">
        <v>522</v>
      </c>
      <c r="F871" s="167" t="s">
        <v>66</v>
      </c>
      <c r="G871" s="236">
        <v>0.3666666666666667</v>
      </c>
    </row>
    <row r="872" spans="1:7" ht="30">
      <c r="A872" s="190"/>
      <c r="B872" s="168">
        <f t="shared" si="28"/>
        <v>773</v>
      </c>
      <c r="C872" s="103" t="s">
        <v>426</v>
      </c>
      <c r="D872" s="167" t="s">
        <v>124</v>
      </c>
      <c r="E872" s="103" t="s">
        <v>2132</v>
      </c>
      <c r="F872" s="167" t="s">
        <v>66</v>
      </c>
      <c r="G872" s="236">
        <v>0.58333333333333337</v>
      </c>
    </row>
    <row r="873" spans="1:7" ht="30">
      <c r="A873" s="190"/>
      <c r="B873" s="168">
        <f t="shared" si="28"/>
        <v>774</v>
      </c>
      <c r="C873" s="103" t="s">
        <v>426</v>
      </c>
      <c r="D873" s="167" t="s">
        <v>124</v>
      </c>
      <c r="E873" s="108" t="s">
        <v>2133</v>
      </c>
      <c r="F873" s="167" t="s">
        <v>66</v>
      </c>
      <c r="G873" s="236">
        <v>0.46666666666666673</v>
      </c>
    </row>
    <row r="874" spans="1:7" ht="30">
      <c r="A874" s="190"/>
      <c r="B874" s="168">
        <f t="shared" si="28"/>
        <v>775</v>
      </c>
      <c r="C874" s="103" t="s">
        <v>426</v>
      </c>
      <c r="D874" s="167" t="s">
        <v>124</v>
      </c>
      <c r="E874" s="103" t="s">
        <v>2134</v>
      </c>
      <c r="F874" s="167" t="s">
        <v>66</v>
      </c>
      <c r="G874" s="236">
        <v>0.46666666666666673</v>
      </c>
    </row>
    <row r="875" spans="1:7" ht="30">
      <c r="A875" s="190"/>
      <c r="B875" s="168">
        <f t="shared" si="28"/>
        <v>776</v>
      </c>
      <c r="C875" s="103" t="s">
        <v>426</v>
      </c>
      <c r="D875" s="167" t="s">
        <v>124</v>
      </c>
      <c r="E875" s="103" t="s">
        <v>2135</v>
      </c>
      <c r="F875" s="167" t="s">
        <v>66</v>
      </c>
      <c r="G875" s="236">
        <v>0.46666666666666673</v>
      </c>
    </row>
    <row r="876" spans="1:7" ht="30">
      <c r="A876" s="190"/>
      <c r="B876" s="168">
        <f t="shared" si="28"/>
        <v>777</v>
      </c>
      <c r="C876" s="103" t="s">
        <v>426</v>
      </c>
      <c r="D876" s="167" t="s">
        <v>124</v>
      </c>
      <c r="E876" s="103" t="s">
        <v>2136</v>
      </c>
      <c r="F876" s="167" t="s">
        <v>66</v>
      </c>
      <c r="G876" s="236">
        <v>0.46666666666666673</v>
      </c>
    </row>
    <row r="877" spans="1:7" ht="30">
      <c r="A877" s="190"/>
      <c r="B877" s="168">
        <f t="shared" si="28"/>
        <v>778</v>
      </c>
      <c r="C877" s="103" t="s">
        <v>426</v>
      </c>
      <c r="D877" s="167" t="s">
        <v>124</v>
      </c>
      <c r="E877" s="103" t="s">
        <v>2137</v>
      </c>
      <c r="F877" s="167" t="s">
        <v>66</v>
      </c>
      <c r="G877" s="236">
        <v>0.46666666666666673</v>
      </c>
    </row>
    <row r="878" spans="1:7" ht="30">
      <c r="A878" s="190"/>
      <c r="B878" s="168">
        <f t="shared" si="28"/>
        <v>779</v>
      </c>
      <c r="C878" s="103" t="s">
        <v>426</v>
      </c>
      <c r="D878" s="167" t="s">
        <v>124</v>
      </c>
      <c r="E878" s="103" t="s">
        <v>523</v>
      </c>
      <c r="F878" s="167" t="s">
        <v>66</v>
      </c>
      <c r="G878" s="236">
        <v>1.0808333333333333</v>
      </c>
    </row>
    <row r="879" spans="1:7" ht="30">
      <c r="A879" s="190"/>
      <c r="B879" s="168">
        <f t="shared" si="28"/>
        <v>780</v>
      </c>
      <c r="C879" s="103" t="s">
        <v>426</v>
      </c>
      <c r="D879" s="167" t="s">
        <v>124</v>
      </c>
      <c r="E879" s="103" t="s">
        <v>2138</v>
      </c>
      <c r="F879" s="167" t="s">
        <v>66</v>
      </c>
      <c r="G879" s="236">
        <v>0.87500000000000011</v>
      </c>
    </row>
    <row r="880" spans="1:7" ht="30">
      <c r="A880" s="190"/>
      <c r="B880" s="168">
        <f t="shared" si="28"/>
        <v>781</v>
      </c>
      <c r="C880" s="103" t="s">
        <v>426</v>
      </c>
      <c r="D880" s="167" t="s">
        <v>124</v>
      </c>
      <c r="E880" s="103" t="s">
        <v>2139</v>
      </c>
      <c r="F880" s="167" t="s">
        <v>66</v>
      </c>
      <c r="G880" s="236">
        <v>0.58333333333333337</v>
      </c>
    </row>
    <row r="881" spans="1:7" ht="30">
      <c r="A881" s="190"/>
      <c r="B881" s="168">
        <f t="shared" si="28"/>
        <v>782</v>
      </c>
      <c r="C881" s="103" t="s">
        <v>426</v>
      </c>
      <c r="D881" s="167" t="s">
        <v>124</v>
      </c>
      <c r="E881" s="103" t="s">
        <v>2140</v>
      </c>
      <c r="F881" s="167" t="s">
        <v>66</v>
      </c>
      <c r="G881" s="236">
        <v>0.58333333333333337</v>
      </c>
    </row>
    <row r="882" spans="1:7" ht="30">
      <c r="A882" s="190"/>
      <c r="B882" s="168">
        <f t="shared" si="28"/>
        <v>783</v>
      </c>
      <c r="C882" s="103" t="s">
        <v>426</v>
      </c>
      <c r="D882" s="167" t="s">
        <v>124</v>
      </c>
      <c r="E882" s="103" t="s">
        <v>2141</v>
      </c>
      <c r="F882" s="167" t="s">
        <v>66</v>
      </c>
      <c r="G882" s="236">
        <v>0.58333333333333337</v>
      </c>
    </row>
    <row r="883" spans="1:7" ht="30">
      <c r="A883" s="190"/>
      <c r="B883" s="168">
        <f t="shared" si="28"/>
        <v>784</v>
      </c>
      <c r="C883" s="103" t="s">
        <v>426</v>
      </c>
      <c r="D883" s="167" t="s">
        <v>124</v>
      </c>
      <c r="E883" s="103" t="s">
        <v>2142</v>
      </c>
      <c r="F883" s="167" t="s">
        <v>66</v>
      </c>
      <c r="G883" s="236">
        <v>0.58333333333333337</v>
      </c>
    </row>
    <row r="884" spans="1:7" ht="30">
      <c r="A884" s="190"/>
      <c r="B884" s="168">
        <f t="shared" si="28"/>
        <v>785</v>
      </c>
      <c r="C884" s="103" t="s">
        <v>426</v>
      </c>
      <c r="D884" s="167" t="s">
        <v>124</v>
      </c>
      <c r="E884" s="103" t="s">
        <v>2143</v>
      </c>
      <c r="F884" s="167" t="s">
        <v>66</v>
      </c>
      <c r="G884" s="236">
        <v>1.1775</v>
      </c>
    </row>
    <row r="885" spans="1:7" ht="30">
      <c r="A885" s="190"/>
      <c r="B885" s="168">
        <f t="shared" si="28"/>
        <v>786</v>
      </c>
      <c r="C885" s="103" t="s">
        <v>426</v>
      </c>
      <c r="D885" s="167" t="s">
        <v>124</v>
      </c>
      <c r="E885" s="103" t="s">
        <v>2144</v>
      </c>
      <c r="F885" s="167" t="s">
        <v>66</v>
      </c>
      <c r="G885" s="236">
        <v>1.0054166666666666</v>
      </c>
    </row>
    <row r="886" spans="1:7" ht="30">
      <c r="A886" s="190"/>
      <c r="B886" s="168">
        <f t="shared" si="28"/>
        <v>787</v>
      </c>
      <c r="C886" s="103" t="s">
        <v>426</v>
      </c>
      <c r="D886" s="167" t="s">
        <v>124</v>
      </c>
      <c r="E886" s="103" t="s">
        <v>2145</v>
      </c>
      <c r="F886" s="167" t="s">
        <v>66</v>
      </c>
      <c r="G886" s="236">
        <v>0.98958333333333337</v>
      </c>
    </row>
    <row r="887" spans="1:7" ht="30">
      <c r="A887" s="190"/>
      <c r="B887" s="168">
        <f t="shared" si="28"/>
        <v>788</v>
      </c>
      <c r="C887" s="103" t="s">
        <v>426</v>
      </c>
      <c r="D887" s="167" t="s">
        <v>124</v>
      </c>
      <c r="E887" s="103" t="s">
        <v>2146</v>
      </c>
      <c r="F887" s="167" t="s">
        <v>66</v>
      </c>
      <c r="G887" s="236">
        <v>0.98541666666666661</v>
      </c>
    </row>
    <row r="888" spans="1:7" ht="30">
      <c r="A888" s="190"/>
      <c r="B888" s="168">
        <f t="shared" si="28"/>
        <v>789</v>
      </c>
      <c r="C888" s="103" t="s">
        <v>426</v>
      </c>
      <c r="D888" s="167" t="s">
        <v>124</v>
      </c>
      <c r="E888" s="103" t="s">
        <v>1130</v>
      </c>
      <c r="F888" s="167" t="s">
        <v>66</v>
      </c>
      <c r="G888" s="236">
        <v>1.3333333333333335</v>
      </c>
    </row>
    <row r="889" spans="1:7" ht="30">
      <c r="A889" s="190"/>
      <c r="B889" s="168">
        <f t="shared" si="28"/>
        <v>790</v>
      </c>
      <c r="C889" s="103" t="s">
        <v>426</v>
      </c>
      <c r="D889" s="167" t="s">
        <v>124</v>
      </c>
      <c r="E889" s="103" t="s">
        <v>1131</v>
      </c>
      <c r="F889" s="167" t="s">
        <v>66</v>
      </c>
      <c r="G889" s="236">
        <v>1.1775</v>
      </c>
    </row>
    <row r="890" spans="1:7" ht="30">
      <c r="A890" s="190"/>
      <c r="B890" s="168">
        <f t="shared" si="28"/>
        <v>791</v>
      </c>
      <c r="C890" s="103" t="s">
        <v>426</v>
      </c>
      <c r="D890" s="167" t="s">
        <v>124</v>
      </c>
      <c r="E890" s="103" t="s">
        <v>1132</v>
      </c>
      <c r="F890" s="167" t="s">
        <v>66</v>
      </c>
      <c r="G890" s="236">
        <v>1.1458333333333335</v>
      </c>
    </row>
    <row r="891" spans="1:7" ht="30">
      <c r="A891" s="190"/>
      <c r="B891" s="168">
        <f t="shared" si="28"/>
        <v>792</v>
      </c>
      <c r="C891" s="103" t="s">
        <v>426</v>
      </c>
      <c r="D891" s="167" t="s">
        <v>124</v>
      </c>
      <c r="E891" s="103" t="s">
        <v>1133</v>
      </c>
      <c r="F891" s="167" t="s">
        <v>66</v>
      </c>
      <c r="G891" s="236">
        <v>1.1458333333333335</v>
      </c>
    </row>
    <row r="892" spans="1:7" ht="30">
      <c r="A892" s="190"/>
      <c r="B892" s="168">
        <f t="shared" si="28"/>
        <v>793</v>
      </c>
      <c r="C892" s="103" t="s">
        <v>426</v>
      </c>
      <c r="D892" s="167" t="s">
        <v>124</v>
      </c>
      <c r="E892" s="103" t="s">
        <v>1134</v>
      </c>
      <c r="F892" s="167" t="s">
        <v>66</v>
      </c>
      <c r="G892" s="236">
        <v>1.0333333333333334</v>
      </c>
    </row>
    <row r="893" spans="1:7" ht="30">
      <c r="A893" s="190"/>
      <c r="B893" s="168">
        <f t="shared" si="28"/>
        <v>794</v>
      </c>
      <c r="C893" s="103" t="s">
        <v>426</v>
      </c>
      <c r="D893" s="167" t="s">
        <v>124</v>
      </c>
      <c r="E893" s="103" t="s">
        <v>2147</v>
      </c>
      <c r="F893" s="167" t="s">
        <v>66</v>
      </c>
      <c r="G893" s="236">
        <v>1.4166666666666667</v>
      </c>
    </row>
    <row r="894" spans="1:7" ht="30">
      <c r="A894" s="190"/>
      <c r="B894" s="168">
        <f t="shared" si="28"/>
        <v>795</v>
      </c>
      <c r="C894" s="107" t="s">
        <v>426</v>
      </c>
      <c r="D894" s="111" t="s">
        <v>124</v>
      </c>
      <c r="E894" s="108" t="s">
        <v>1453</v>
      </c>
      <c r="F894" s="167" t="s">
        <v>66</v>
      </c>
      <c r="G894" s="236">
        <v>1.4166666666666667</v>
      </c>
    </row>
    <row r="895" spans="1:7" ht="30">
      <c r="A895" s="189"/>
      <c r="B895" s="168">
        <f t="shared" si="28"/>
        <v>796</v>
      </c>
      <c r="C895" s="103" t="s">
        <v>426</v>
      </c>
      <c r="D895" s="167" t="s">
        <v>124</v>
      </c>
      <c r="E895" s="103" t="s">
        <v>2148</v>
      </c>
      <c r="F895" s="167" t="s">
        <v>66</v>
      </c>
      <c r="G895" s="236">
        <v>1.3916666666666666</v>
      </c>
    </row>
    <row r="896" spans="1:7" ht="30">
      <c r="A896" s="190"/>
      <c r="B896" s="168">
        <f t="shared" si="28"/>
        <v>797</v>
      </c>
      <c r="C896" s="103" t="s">
        <v>426</v>
      </c>
      <c r="D896" s="167" t="s">
        <v>124</v>
      </c>
      <c r="E896" s="103" t="s">
        <v>2149</v>
      </c>
      <c r="F896" s="167" t="s">
        <v>66</v>
      </c>
      <c r="G896" s="236">
        <v>1.3916666666666666</v>
      </c>
    </row>
    <row r="897" spans="1:7" ht="30">
      <c r="A897" s="190"/>
      <c r="B897" s="168">
        <f t="shared" si="28"/>
        <v>798</v>
      </c>
      <c r="C897" s="103" t="s">
        <v>426</v>
      </c>
      <c r="D897" s="167" t="s">
        <v>124</v>
      </c>
      <c r="E897" s="103" t="s">
        <v>1735</v>
      </c>
      <c r="F897" s="167" t="s">
        <v>66</v>
      </c>
      <c r="G897" s="236">
        <v>1.9791666666666667</v>
      </c>
    </row>
    <row r="898" spans="1:7" ht="30">
      <c r="A898" s="190"/>
      <c r="B898" s="168">
        <f t="shared" si="28"/>
        <v>799</v>
      </c>
      <c r="C898" s="103" t="s">
        <v>426</v>
      </c>
      <c r="D898" s="167" t="s">
        <v>124</v>
      </c>
      <c r="E898" s="103" t="s">
        <v>968</v>
      </c>
      <c r="F898" s="167" t="s">
        <v>66</v>
      </c>
      <c r="G898" s="236">
        <v>2.0833333333333335</v>
      </c>
    </row>
    <row r="899" spans="1:7" ht="30">
      <c r="A899" s="190"/>
      <c r="B899" s="168">
        <f t="shared" si="28"/>
        <v>800</v>
      </c>
      <c r="C899" s="103" t="s">
        <v>426</v>
      </c>
      <c r="D899" s="167" t="s">
        <v>124</v>
      </c>
      <c r="E899" s="103" t="s">
        <v>969</v>
      </c>
      <c r="F899" s="167" t="s">
        <v>66</v>
      </c>
      <c r="G899" s="236">
        <v>2.0833333333333335</v>
      </c>
    </row>
    <row r="900" spans="1:7" ht="30">
      <c r="A900" s="190"/>
      <c r="B900" s="168">
        <f t="shared" si="28"/>
        <v>801</v>
      </c>
      <c r="C900" s="103" t="s">
        <v>426</v>
      </c>
      <c r="D900" s="167" t="s">
        <v>124</v>
      </c>
      <c r="E900" s="103" t="s">
        <v>970</v>
      </c>
      <c r="F900" s="167" t="s">
        <v>66</v>
      </c>
      <c r="G900" s="236">
        <v>2.0833333333333335</v>
      </c>
    </row>
    <row r="901" spans="1:7" ht="30">
      <c r="A901" s="190"/>
      <c r="B901" s="168">
        <f t="shared" si="28"/>
        <v>802</v>
      </c>
      <c r="C901" s="103" t="s">
        <v>426</v>
      </c>
      <c r="D901" s="167" t="s">
        <v>124</v>
      </c>
      <c r="E901" s="103" t="s">
        <v>2150</v>
      </c>
      <c r="F901" s="167" t="s">
        <v>66</v>
      </c>
      <c r="G901" s="236">
        <v>2.0833333333333335</v>
      </c>
    </row>
    <row r="902" spans="1:7" ht="15">
      <c r="A902" s="189" t="s">
        <v>2050</v>
      </c>
      <c r="B902" s="168"/>
      <c r="C902" s="107" t="s">
        <v>524</v>
      </c>
      <c r="D902" s="107"/>
      <c r="E902" s="108"/>
      <c r="F902" s="164"/>
      <c r="G902" s="236"/>
    </row>
    <row r="903" spans="1:7" ht="15">
      <c r="B903" s="168">
        <f>B901+1</f>
        <v>803</v>
      </c>
      <c r="C903" s="103" t="s">
        <v>1611</v>
      </c>
      <c r="D903" s="167" t="s">
        <v>119</v>
      </c>
      <c r="E903" s="103" t="s">
        <v>1135</v>
      </c>
      <c r="F903" s="167" t="s">
        <v>66</v>
      </c>
      <c r="G903" s="236">
        <v>0.10250000000000001</v>
      </c>
    </row>
    <row r="904" spans="1:7" ht="15">
      <c r="A904" s="190"/>
      <c r="B904" s="168">
        <f>B903+1</f>
        <v>804</v>
      </c>
      <c r="C904" s="103" t="s">
        <v>1611</v>
      </c>
      <c r="D904" s="167" t="s">
        <v>119</v>
      </c>
      <c r="E904" s="108" t="s">
        <v>1136</v>
      </c>
      <c r="F904" s="167" t="s">
        <v>66</v>
      </c>
      <c r="G904" s="236">
        <v>0.1875</v>
      </c>
    </row>
    <row r="905" spans="1:7" ht="15">
      <c r="A905" s="190"/>
      <c r="B905" s="168">
        <f>B904+1</f>
        <v>805</v>
      </c>
      <c r="C905" s="108" t="s">
        <v>525</v>
      </c>
      <c r="D905" s="111" t="s">
        <v>119</v>
      </c>
      <c r="E905" s="108" t="s">
        <v>1137</v>
      </c>
      <c r="F905" s="167" t="s">
        <v>66</v>
      </c>
      <c r="G905" s="236">
        <v>0.67749999999999999</v>
      </c>
    </row>
    <row r="906" spans="1:7" ht="15">
      <c r="A906" s="190"/>
      <c r="B906" s="168">
        <f>B905+1</f>
        <v>806</v>
      </c>
      <c r="C906" s="103" t="s">
        <v>504</v>
      </c>
      <c r="D906" s="167" t="s">
        <v>119</v>
      </c>
      <c r="E906" s="103" t="s">
        <v>1436</v>
      </c>
      <c r="F906" s="167" t="s">
        <v>66</v>
      </c>
      <c r="G906" s="236">
        <v>0.20799999999999999</v>
      </c>
    </row>
    <row r="907" spans="1:7" ht="15">
      <c r="A907" s="190"/>
      <c r="B907" s="168">
        <f t="shared" ref="B907:B950" si="29">B906+1</f>
        <v>807</v>
      </c>
      <c r="C907" s="107" t="s">
        <v>504</v>
      </c>
      <c r="D907" s="111" t="s">
        <v>119</v>
      </c>
      <c r="E907" s="108" t="s">
        <v>1437</v>
      </c>
      <c r="F907" s="167" t="s">
        <v>66</v>
      </c>
      <c r="G907" s="236">
        <v>0.5202500000000001</v>
      </c>
    </row>
    <row r="908" spans="1:7" ht="15">
      <c r="A908" s="190"/>
      <c r="B908" s="168">
        <f t="shared" si="29"/>
        <v>808</v>
      </c>
      <c r="C908" s="108" t="s">
        <v>525</v>
      </c>
      <c r="D908" s="111" t="s">
        <v>119</v>
      </c>
      <c r="E908" s="108" t="s">
        <v>1631</v>
      </c>
      <c r="F908" s="167" t="s">
        <v>66</v>
      </c>
      <c r="G908" s="236">
        <v>0.95833333333333326</v>
      </c>
    </row>
    <row r="909" spans="1:7" ht="15">
      <c r="A909" s="190"/>
      <c r="B909" s="168">
        <f t="shared" si="29"/>
        <v>809</v>
      </c>
      <c r="C909" s="103" t="s">
        <v>526</v>
      </c>
      <c r="D909" s="167" t="s">
        <v>119</v>
      </c>
      <c r="E909" s="103" t="s">
        <v>1438</v>
      </c>
      <c r="F909" s="167" t="s">
        <v>66</v>
      </c>
      <c r="G909" s="236">
        <v>0.20833333333333334</v>
      </c>
    </row>
    <row r="910" spans="1:7" ht="15">
      <c r="A910" s="190"/>
      <c r="B910" s="168">
        <f t="shared" si="29"/>
        <v>810</v>
      </c>
      <c r="C910" s="103" t="s">
        <v>526</v>
      </c>
      <c r="D910" s="167" t="s">
        <v>119</v>
      </c>
      <c r="E910" s="103" t="s">
        <v>1632</v>
      </c>
      <c r="F910" s="167" t="s">
        <v>66</v>
      </c>
      <c r="G910" s="236">
        <v>0.26666666666666666</v>
      </c>
    </row>
    <row r="911" spans="1:7" ht="15">
      <c r="A911" s="190"/>
      <c r="B911" s="168">
        <f t="shared" si="29"/>
        <v>811</v>
      </c>
      <c r="C911" s="103" t="s">
        <v>526</v>
      </c>
      <c r="D911" s="167" t="s">
        <v>119</v>
      </c>
      <c r="E911" s="103" t="s">
        <v>1633</v>
      </c>
      <c r="F911" s="167" t="s">
        <v>66</v>
      </c>
      <c r="G911" s="236">
        <v>1.0416666666666667</v>
      </c>
    </row>
    <row r="912" spans="1:7" ht="15">
      <c r="A912" s="190"/>
      <c r="B912" s="168">
        <f t="shared" si="29"/>
        <v>812</v>
      </c>
      <c r="C912" s="103" t="s">
        <v>526</v>
      </c>
      <c r="D912" s="167" t="s">
        <v>119</v>
      </c>
      <c r="E912" s="103" t="s">
        <v>1668</v>
      </c>
      <c r="F912" s="167" t="s">
        <v>66</v>
      </c>
      <c r="G912" s="236">
        <v>0.15666666666666668</v>
      </c>
    </row>
    <row r="913" spans="1:7" ht="15">
      <c r="A913" s="190"/>
      <c r="B913" s="168">
        <f t="shared" si="29"/>
        <v>813</v>
      </c>
      <c r="C913" s="103" t="s">
        <v>526</v>
      </c>
      <c r="D913" s="167" t="s">
        <v>119</v>
      </c>
      <c r="E913" s="103" t="s">
        <v>1669</v>
      </c>
      <c r="F913" s="167" t="s">
        <v>66</v>
      </c>
      <c r="G913" s="236">
        <v>0.30249999999999999</v>
      </c>
    </row>
    <row r="914" spans="1:7" ht="15">
      <c r="A914" s="190"/>
      <c r="B914" s="168">
        <f t="shared" si="29"/>
        <v>814</v>
      </c>
      <c r="C914" s="107" t="s">
        <v>526</v>
      </c>
      <c r="D914" s="111" t="s">
        <v>119</v>
      </c>
      <c r="E914" s="103" t="s">
        <v>1634</v>
      </c>
      <c r="F914" s="167" t="s">
        <v>66</v>
      </c>
      <c r="G914" s="236">
        <v>0.33333333333333337</v>
      </c>
    </row>
    <row r="915" spans="1:7" ht="15">
      <c r="A915" s="189"/>
      <c r="B915" s="168">
        <f t="shared" si="29"/>
        <v>815</v>
      </c>
      <c r="C915" s="107" t="s">
        <v>275</v>
      </c>
      <c r="D915" s="111" t="s">
        <v>119</v>
      </c>
      <c r="E915" s="108" t="s">
        <v>1138</v>
      </c>
      <c r="F915" s="167" t="s">
        <v>66</v>
      </c>
      <c r="G915" s="236">
        <v>8.5833333333333331E-2</v>
      </c>
    </row>
    <row r="916" spans="1:7" ht="15">
      <c r="A916" s="189"/>
      <c r="B916" s="168">
        <f t="shared" si="29"/>
        <v>816</v>
      </c>
      <c r="C916" s="107" t="s">
        <v>275</v>
      </c>
      <c r="D916" s="111" t="s">
        <v>119</v>
      </c>
      <c r="E916" s="108" t="s">
        <v>1635</v>
      </c>
      <c r="F916" s="167" t="s">
        <v>66</v>
      </c>
      <c r="G916" s="236">
        <v>0.10833333333333334</v>
      </c>
    </row>
    <row r="917" spans="1:7" ht="15">
      <c r="A917" s="189"/>
      <c r="B917" s="168">
        <f t="shared" si="29"/>
        <v>817</v>
      </c>
      <c r="C917" s="103" t="s">
        <v>275</v>
      </c>
      <c r="D917" s="167" t="s">
        <v>119</v>
      </c>
      <c r="E917" s="103" t="s">
        <v>528</v>
      </c>
      <c r="F917" s="167" t="s">
        <v>66</v>
      </c>
      <c r="G917" s="236">
        <v>0.29166666666666669</v>
      </c>
    </row>
    <row r="918" spans="1:7" ht="15">
      <c r="A918" s="190"/>
      <c r="B918" s="168">
        <f t="shared" si="29"/>
        <v>818</v>
      </c>
      <c r="C918" s="103" t="s">
        <v>275</v>
      </c>
      <c r="D918" s="167" t="s">
        <v>119</v>
      </c>
      <c r="E918" s="103" t="s">
        <v>1636</v>
      </c>
      <c r="F918" s="167" t="s">
        <v>66</v>
      </c>
      <c r="G918" s="236">
        <v>0.33333333333333337</v>
      </c>
    </row>
    <row r="919" spans="1:7" ht="15">
      <c r="A919" s="190"/>
      <c r="B919" s="168">
        <f t="shared" si="29"/>
        <v>819</v>
      </c>
      <c r="C919" s="103" t="s">
        <v>275</v>
      </c>
      <c r="D919" s="167" t="s">
        <v>119</v>
      </c>
      <c r="E919" s="108" t="s">
        <v>1637</v>
      </c>
      <c r="F919" s="167" t="s">
        <v>66</v>
      </c>
      <c r="G919" s="236">
        <v>1.175</v>
      </c>
    </row>
    <row r="920" spans="1:7" ht="15">
      <c r="A920" s="190"/>
      <c r="B920" s="168">
        <f t="shared" si="29"/>
        <v>820</v>
      </c>
      <c r="C920" s="103" t="s">
        <v>275</v>
      </c>
      <c r="D920" s="167" t="s">
        <v>119</v>
      </c>
      <c r="E920" s="108" t="s">
        <v>1140</v>
      </c>
      <c r="F920" s="167" t="s">
        <v>66</v>
      </c>
      <c r="G920" s="236">
        <v>8.8333333333333333E-2</v>
      </c>
    </row>
    <row r="921" spans="1:7" ht="15">
      <c r="A921" s="190"/>
      <c r="B921" s="168">
        <f t="shared" si="29"/>
        <v>821</v>
      </c>
      <c r="C921" s="103" t="s">
        <v>275</v>
      </c>
      <c r="D921" s="167" t="s">
        <v>119</v>
      </c>
      <c r="E921" s="108" t="s">
        <v>1638</v>
      </c>
      <c r="F921" s="167" t="s">
        <v>66</v>
      </c>
      <c r="G921" s="236">
        <v>0.11666666666666668</v>
      </c>
    </row>
    <row r="922" spans="1:7" ht="15">
      <c r="A922" s="190"/>
      <c r="B922" s="168">
        <f t="shared" si="29"/>
        <v>822</v>
      </c>
      <c r="C922" s="107" t="s">
        <v>275</v>
      </c>
      <c r="D922" s="111" t="s">
        <v>119</v>
      </c>
      <c r="E922" s="108" t="s">
        <v>527</v>
      </c>
      <c r="F922" s="167" t="s">
        <v>66</v>
      </c>
      <c r="G922" s="236">
        <v>0.29166666666666669</v>
      </c>
    </row>
    <row r="923" spans="1:7" ht="15">
      <c r="A923" s="189"/>
      <c r="B923" s="168">
        <f t="shared" si="29"/>
        <v>823</v>
      </c>
      <c r="C923" s="107" t="s">
        <v>275</v>
      </c>
      <c r="D923" s="111" t="s">
        <v>119</v>
      </c>
      <c r="E923" s="108" t="s">
        <v>1639</v>
      </c>
      <c r="F923" s="167" t="s">
        <v>66</v>
      </c>
      <c r="G923" s="236">
        <v>0.4341666666666667</v>
      </c>
    </row>
    <row r="924" spans="1:7" ht="15">
      <c r="A924" s="189"/>
      <c r="B924" s="168">
        <f t="shared" si="29"/>
        <v>824</v>
      </c>
      <c r="C924" s="103" t="s">
        <v>275</v>
      </c>
      <c r="D924" s="167" t="s">
        <v>119</v>
      </c>
      <c r="E924" s="103" t="s">
        <v>1640</v>
      </c>
      <c r="F924" s="167" t="s">
        <v>66</v>
      </c>
      <c r="G924" s="236">
        <v>1.3416666666666668</v>
      </c>
    </row>
    <row r="925" spans="1:7" ht="15">
      <c r="A925" s="189"/>
      <c r="B925" s="168">
        <f t="shared" si="29"/>
        <v>825</v>
      </c>
      <c r="C925" s="107" t="s">
        <v>506</v>
      </c>
      <c r="D925" s="111" t="s">
        <v>119</v>
      </c>
      <c r="E925" s="108" t="s">
        <v>1138</v>
      </c>
      <c r="F925" s="167" t="s">
        <v>66</v>
      </c>
      <c r="G925" s="236">
        <v>0.15</v>
      </c>
    </row>
    <row r="926" spans="1:7" ht="15">
      <c r="A926" s="189"/>
      <c r="B926" s="168">
        <f t="shared" si="29"/>
        <v>826</v>
      </c>
      <c r="C926" s="107" t="s">
        <v>506</v>
      </c>
      <c r="D926" s="111" t="s">
        <v>119</v>
      </c>
      <c r="E926" s="108" t="s">
        <v>1635</v>
      </c>
      <c r="F926" s="167" t="s">
        <v>66</v>
      </c>
      <c r="G926" s="236">
        <v>0.22083333333333335</v>
      </c>
    </row>
    <row r="927" spans="1:7" ht="15">
      <c r="A927" s="189"/>
      <c r="B927" s="168">
        <f t="shared" si="29"/>
        <v>827</v>
      </c>
      <c r="C927" s="103" t="s">
        <v>506</v>
      </c>
      <c r="D927" s="167" t="s">
        <v>119</v>
      </c>
      <c r="E927" s="103" t="s">
        <v>528</v>
      </c>
      <c r="F927" s="167" t="s">
        <v>66</v>
      </c>
      <c r="G927" s="236">
        <v>0.51875000000000004</v>
      </c>
    </row>
    <row r="928" spans="1:7" ht="15">
      <c r="A928" s="190"/>
      <c r="B928" s="168">
        <f t="shared" si="29"/>
        <v>828</v>
      </c>
      <c r="C928" s="103" t="s">
        <v>506</v>
      </c>
      <c r="D928" s="167" t="s">
        <v>119</v>
      </c>
      <c r="E928" s="103" t="s">
        <v>1636</v>
      </c>
      <c r="F928" s="167" t="s">
        <v>66</v>
      </c>
      <c r="G928" s="236">
        <v>0.8025000000000001</v>
      </c>
    </row>
    <row r="929" spans="1:7" ht="15">
      <c r="A929" s="190"/>
      <c r="B929" s="168">
        <f t="shared" si="29"/>
        <v>829</v>
      </c>
      <c r="C929" s="103" t="s">
        <v>506</v>
      </c>
      <c r="D929" s="167" t="s">
        <v>119</v>
      </c>
      <c r="E929" s="103" t="s">
        <v>1637</v>
      </c>
      <c r="F929" s="167" t="s">
        <v>66</v>
      </c>
      <c r="G929" s="236">
        <v>3.0208333333333335</v>
      </c>
    </row>
    <row r="930" spans="1:7" ht="15">
      <c r="A930" s="190"/>
      <c r="B930" s="168">
        <f t="shared" si="29"/>
        <v>830</v>
      </c>
      <c r="C930" s="107" t="s">
        <v>506</v>
      </c>
      <c r="D930" s="111" t="s">
        <v>119</v>
      </c>
      <c r="E930" s="108" t="s">
        <v>1641</v>
      </c>
      <c r="F930" s="167" t="s">
        <v>66</v>
      </c>
      <c r="G930" s="236">
        <v>6.6150000000000002</v>
      </c>
    </row>
    <row r="931" spans="1:7" ht="15">
      <c r="A931" s="190"/>
      <c r="B931" s="168">
        <f t="shared" si="29"/>
        <v>831</v>
      </c>
      <c r="C931" s="107" t="s">
        <v>506</v>
      </c>
      <c r="D931" s="111" t="s">
        <v>119</v>
      </c>
      <c r="E931" s="108" t="s">
        <v>1139</v>
      </c>
      <c r="F931" s="167" t="s">
        <v>66</v>
      </c>
      <c r="G931" s="236">
        <v>8.3333333333333339</v>
      </c>
    </row>
    <row r="932" spans="1:7" ht="15">
      <c r="A932" s="190"/>
      <c r="B932" s="168">
        <f t="shared" si="29"/>
        <v>832</v>
      </c>
      <c r="C932" s="103" t="s">
        <v>506</v>
      </c>
      <c r="D932" s="167" t="s">
        <v>119</v>
      </c>
      <c r="E932" s="103" t="s">
        <v>529</v>
      </c>
      <c r="F932" s="167" t="s">
        <v>66</v>
      </c>
      <c r="G932" s="236">
        <v>0.39083333333333331</v>
      </c>
    </row>
    <row r="933" spans="1:7" ht="15">
      <c r="A933" s="190"/>
      <c r="B933" s="168">
        <f t="shared" si="29"/>
        <v>833</v>
      </c>
      <c r="C933" s="103" t="s">
        <v>506</v>
      </c>
      <c r="D933" s="167" t="s">
        <v>119</v>
      </c>
      <c r="E933" s="103" t="s">
        <v>1642</v>
      </c>
      <c r="F933" s="167" t="s">
        <v>66</v>
      </c>
      <c r="G933" s="236">
        <v>0.45000000000000007</v>
      </c>
    </row>
    <row r="934" spans="1:7" ht="15">
      <c r="A934" s="190"/>
      <c r="B934" s="168">
        <f t="shared" si="29"/>
        <v>834</v>
      </c>
      <c r="C934" s="103" t="s">
        <v>506</v>
      </c>
      <c r="D934" s="167" t="s">
        <v>119</v>
      </c>
      <c r="E934" s="108" t="s">
        <v>1643</v>
      </c>
      <c r="F934" s="167" t="s">
        <v>66</v>
      </c>
      <c r="G934" s="236">
        <v>0.58333333333333337</v>
      </c>
    </row>
    <row r="935" spans="1:7" ht="15">
      <c r="A935" s="190"/>
      <c r="B935" s="168">
        <f t="shared" si="29"/>
        <v>835</v>
      </c>
      <c r="C935" s="103" t="s">
        <v>506</v>
      </c>
      <c r="D935" s="167" t="s">
        <v>119</v>
      </c>
      <c r="E935" s="108" t="s">
        <v>1644</v>
      </c>
      <c r="F935" s="167" t="s">
        <v>66</v>
      </c>
      <c r="G935" s="236">
        <v>6.041666666666667</v>
      </c>
    </row>
    <row r="936" spans="1:7" ht="15">
      <c r="A936" s="190"/>
      <c r="B936" s="168">
        <f t="shared" si="29"/>
        <v>836</v>
      </c>
      <c r="C936" s="107" t="s">
        <v>506</v>
      </c>
      <c r="D936" s="111" t="s">
        <v>119</v>
      </c>
      <c r="E936" s="108" t="s">
        <v>1140</v>
      </c>
      <c r="F936" s="167" t="s">
        <v>66</v>
      </c>
      <c r="G936" s="236">
        <v>0.15</v>
      </c>
    </row>
    <row r="937" spans="1:7" ht="15">
      <c r="A937" s="189"/>
      <c r="B937" s="168">
        <f t="shared" si="29"/>
        <v>837</v>
      </c>
      <c r="C937" s="107" t="s">
        <v>506</v>
      </c>
      <c r="D937" s="111" t="s">
        <v>119</v>
      </c>
      <c r="E937" s="108" t="s">
        <v>1638</v>
      </c>
      <c r="F937" s="167" t="s">
        <v>66</v>
      </c>
      <c r="G937" s="236">
        <v>0.22083333333333335</v>
      </c>
    </row>
    <row r="938" spans="1:7" ht="15">
      <c r="A938" s="189"/>
      <c r="B938" s="168">
        <f t="shared" si="29"/>
        <v>838</v>
      </c>
      <c r="C938" s="103" t="s">
        <v>506</v>
      </c>
      <c r="D938" s="167" t="s">
        <v>119</v>
      </c>
      <c r="E938" s="103" t="s">
        <v>527</v>
      </c>
      <c r="F938" s="167" t="s">
        <v>66</v>
      </c>
      <c r="G938" s="236">
        <v>0.5083333333333333</v>
      </c>
    </row>
    <row r="939" spans="1:7" ht="15">
      <c r="A939" s="189"/>
      <c r="B939" s="168">
        <f t="shared" si="29"/>
        <v>839</v>
      </c>
      <c r="C939" s="103" t="s">
        <v>506</v>
      </c>
      <c r="D939" s="167" t="s">
        <v>119</v>
      </c>
      <c r="E939" s="103" t="s">
        <v>1639</v>
      </c>
      <c r="F939" s="167" t="s">
        <v>66</v>
      </c>
      <c r="G939" s="236">
        <v>0.64</v>
      </c>
    </row>
    <row r="940" spans="1:7" ht="15">
      <c r="A940" s="189"/>
      <c r="B940" s="168">
        <f t="shared" si="29"/>
        <v>840</v>
      </c>
      <c r="C940" s="107" t="s">
        <v>506</v>
      </c>
      <c r="D940" s="111" t="s">
        <v>119</v>
      </c>
      <c r="E940" s="108" t="s">
        <v>1640</v>
      </c>
      <c r="F940" s="167" t="s">
        <v>66</v>
      </c>
      <c r="G940" s="236">
        <v>3.0000000000000004</v>
      </c>
    </row>
    <row r="941" spans="1:7" ht="15">
      <c r="A941" s="189"/>
      <c r="B941" s="168">
        <f t="shared" si="29"/>
        <v>841</v>
      </c>
      <c r="C941" s="103" t="s">
        <v>506</v>
      </c>
      <c r="D941" s="167" t="s">
        <v>119</v>
      </c>
      <c r="E941" s="103" t="s">
        <v>1141</v>
      </c>
      <c r="F941" s="167" t="s">
        <v>66</v>
      </c>
      <c r="G941" s="236">
        <v>0.38249999999999995</v>
      </c>
    </row>
    <row r="942" spans="1:7" ht="15">
      <c r="A942" s="189"/>
      <c r="B942" s="168">
        <f t="shared" si="29"/>
        <v>842</v>
      </c>
      <c r="C942" s="103" t="s">
        <v>506</v>
      </c>
      <c r="D942" s="167" t="s">
        <v>119</v>
      </c>
      <c r="E942" s="103" t="s">
        <v>1645</v>
      </c>
      <c r="F942" s="167" t="s">
        <v>66</v>
      </c>
      <c r="G942" s="236">
        <v>0.45000000000000007</v>
      </c>
    </row>
    <row r="943" spans="1:7" ht="15">
      <c r="A943" s="189"/>
      <c r="B943" s="168">
        <f t="shared" si="29"/>
        <v>843</v>
      </c>
      <c r="C943" s="103" t="s">
        <v>506</v>
      </c>
      <c r="D943" s="167" t="s">
        <v>119</v>
      </c>
      <c r="E943" s="103" t="s">
        <v>1646</v>
      </c>
      <c r="F943" s="167" t="s">
        <v>66</v>
      </c>
      <c r="G943" s="236">
        <v>2.2000000000000006</v>
      </c>
    </row>
    <row r="944" spans="1:7" ht="15">
      <c r="A944" s="189"/>
      <c r="B944" s="168">
        <f t="shared" si="29"/>
        <v>844</v>
      </c>
      <c r="C944" s="107" t="s">
        <v>506</v>
      </c>
      <c r="D944" s="111" t="s">
        <v>119</v>
      </c>
      <c r="E944" s="108" t="s">
        <v>1142</v>
      </c>
      <c r="F944" s="167" t="s">
        <v>66</v>
      </c>
      <c r="G944" s="236">
        <v>8.3333333333333339</v>
      </c>
    </row>
    <row r="945" spans="1:7" ht="15">
      <c r="A945" s="189"/>
      <c r="B945" s="168">
        <f t="shared" si="29"/>
        <v>845</v>
      </c>
      <c r="C945" s="103" t="s">
        <v>1680</v>
      </c>
      <c r="D945" s="167" t="s">
        <v>119</v>
      </c>
      <c r="E945" s="108" t="s">
        <v>1638</v>
      </c>
      <c r="F945" s="167" t="s">
        <v>66</v>
      </c>
      <c r="G945" s="236">
        <v>0.45833333333333337</v>
      </c>
    </row>
    <row r="946" spans="1:7" ht="15">
      <c r="A946" s="190"/>
      <c r="B946" s="168">
        <f t="shared" si="29"/>
        <v>846</v>
      </c>
      <c r="C946" s="107" t="s">
        <v>530</v>
      </c>
      <c r="D946" s="111" t="s">
        <v>119</v>
      </c>
      <c r="E946" s="108" t="s">
        <v>1647</v>
      </c>
      <c r="F946" s="167" t="s">
        <v>66</v>
      </c>
      <c r="G946" s="236">
        <v>6.8333333333333343E-2</v>
      </c>
    </row>
    <row r="947" spans="1:7" ht="15">
      <c r="A947" s="189"/>
      <c r="B947" s="168">
        <f t="shared" si="29"/>
        <v>847</v>
      </c>
      <c r="C947" s="103" t="s">
        <v>530</v>
      </c>
      <c r="D947" s="167" t="s">
        <v>119</v>
      </c>
      <c r="E947" s="103" t="s">
        <v>1648</v>
      </c>
      <c r="F947" s="167" t="s">
        <v>66</v>
      </c>
      <c r="G947" s="236">
        <v>0.16208333333333333</v>
      </c>
    </row>
    <row r="948" spans="1:7" ht="15">
      <c r="A948" s="190"/>
      <c r="B948" s="168">
        <f t="shared" si="29"/>
        <v>848</v>
      </c>
      <c r="C948" s="107" t="s">
        <v>530</v>
      </c>
      <c r="D948" s="111" t="s">
        <v>119</v>
      </c>
      <c r="E948" s="108" t="s">
        <v>1436</v>
      </c>
      <c r="F948" s="167" t="s">
        <v>66</v>
      </c>
      <c r="G948" s="236">
        <v>0.05</v>
      </c>
    </row>
    <row r="949" spans="1:7" ht="15">
      <c r="A949" s="189"/>
      <c r="B949" s="168">
        <f t="shared" si="29"/>
        <v>849</v>
      </c>
      <c r="C949" s="107" t="s">
        <v>530</v>
      </c>
      <c r="D949" s="111" t="s">
        <v>119</v>
      </c>
      <c r="E949" s="108" t="s">
        <v>1681</v>
      </c>
      <c r="F949" s="167" t="s">
        <v>66</v>
      </c>
      <c r="G949" s="236">
        <v>0.54166666666666674</v>
      </c>
    </row>
    <row r="950" spans="1:7" ht="15">
      <c r="A950" s="189"/>
      <c r="B950" s="168">
        <f t="shared" si="29"/>
        <v>850</v>
      </c>
      <c r="C950" s="103" t="s">
        <v>530</v>
      </c>
      <c r="D950" s="167" t="s">
        <v>119</v>
      </c>
      <c r="E950" s="103" t="s">
        <v>1437</v>
      </c>
      <c r="F950" s="167" t="s">
        <v>66</v>
      </c>
      <c r="G950" s="236">
        <v>9.583333333333334E-2</v>
      </c>
    </row>
    <row r="951" spans="1:7" ht="15">
      <c r="A951" s="189" t="s">
        <v>2051</v>
      </c>
      <c r="B951" s="168"/>
      <c r="C951" s="107" t="s">
        <v>531</v>
      </c>
      <c r="D951" s="107"/>
      <c r="E951" s="108"/>
      <c r="F951" s="167"/>
      <c r="G951" s="236"/>
    </row>
    <row r="952" spans="1:7" ht="15">
      <c r="B952" s="168">
        <f>B950+1</f>
        <v>851</v>
      </c>
      <c r="C952" s="103" t="s">
        <v>426</v>
      </c>
      <c r="D952" s="167" t="s">
        <v>124</v>
      </c>
      <c r="E952" s="103" t="s">
        <v>1143</v>
      </c>
      <c r="F952" s="167" t="s">
        <v>66</v>
      </c>
      <c r="G952" s="236">
        <v>0.10083333333333333</v>
      </c>
    </row>
    <row r="953" spans="1:7" ht="15">
      <c r="A953" s="190"/>
      <c r="B953" s="168">
        <f>B952+1</f>
        <v>852</v>
      </c>
      <c r="C953" s="103" t="s">
        <v>426</v>
      </c>
      <c r="D953" s="167" t="s">
        <v>124</v>
      </c>
      <c r="E953" s="103" t="s">
        <v>532</v>
      </c>
      <c r="F953" s="167" t="s">
        <v>66</v>
      </c>
      <c r="G953" s="236">
        <v>7.4999999999999997E-2</v>
      </c>
    </row>
    <row r="954" spans="1:7" ht="30">
      <c r="A954" s="190"/>
      <c r="B954" s="168">
        <f>B953+1</f>
        <v>853</v>
      </c>
      <c r="C954" s="103" t="s">
        <v>426</v>
      </c>
      <c r="D954" s="167" t="s">
        <v>124</v>
      </c>
      <c r="E954" s="103" t="s">
        <v>533</v>
      </c>
      <c r="F954" s="167" t="s">
        <v>66</v>
      </c>
      <c r="G954" s="236">
        <v>0.11666666666666668</v>
      </c>
    </row>
    <row r="955" spans="1:7" ht="30">
      <c r="A955" s="190"/>
      <c r="B955" s="168">
        <f t="shared" ref="B955:B1018" si="30">B954+1</f>
        <v>854</v>
      </c>
      <c r="C955" s="103" t="s">
        <v>426</v>
      </c>
      <c r="D955" s="167" t="s">
        <v>124</v>
      </c>
      <c r="E955" s="103" t="s">
        <v>534</v>
      </c>
      <c r="F955" s="167" t="s">
        <v>66</v>
      </c>
      <c r="G955" s="236">
        <v>0.11000000000000001</v>
      </c>
    </row>
    <row r="956" spans="1:7" ht="30">
      <c r="A956" s="190"/>
      <c r="B956" s="168">
        <f t="shared" si="30"/>
        <v>855</v>
      </c>
      <c r="C956" s="103" t="s">
        <v>426</v>
      </c>
      <c r="D956" s="167" t="s">
        <v>124</v>
      </c>
      <c r="E956" s="103" t="s">
        <v>535</v>
      </c>
      <c r="F956" s="167" t="s">
        <v>66</v>
      </c>
      <c r="G956" s="236">
        <v>8.3333333333333343E-2</v>
      </c>
    </row>
    <row r="957" spans="1:7" ht="30">
      <c r="A957" s="190"/>
      <c r="B957" s="168">
        <f t="shared" si="30"/>
        <v>856</v>
      </c>
      <c r="C957" s="103" t="s">
        <v>426</v>
      </c>
      <c r="D957" s="167" t="s">
        <v>124</v>
      </c>
      <c r="E957" s="103" t="s">
        <v>1736</v>
      </c>
      <c r="F957" s="167" t="s">
        <v>66</v>
      </c>
      <c r="G957" s="236">
        <v>0.1</v>
      </c>
    </row>
    <row r="958" spans="1:7" ht="30">
      <c r="A958" s="190"/>
      <c r="B958" s="168">
        <f t="shared" si="30"/>
        <v>857</v>
      </c>
      <c r="C958" s="103" t="s">
        <v>426</v>
      </c>
      <c r="D958" s="167" t="s">
        <v>124</v>
      </c>
      <c r="E958" s="103" t="s">
        <v>536</v>
      </c>
      <c r="F958" s="167" t="s">
        <v>66</v>
      </c>
      <c r="G958" s="236">
        <v>0.13333333333333333</v>
      </c>
    </row>
    <row r="959" spans="1:7" ht="30">
      <c r="A959" s="190"/>
      <c r="B959" s="168">
        <f t="shared" si="30"/>
        <v>858</v>
      </c>
      <c r="C959" s="107" t="s">
        <v>426</v>
      </c>
      <c r="D959" s="111" t="s">
        <v>124</v>
      </c>
      <c r="E959" s="108" t="s">
        <v>1144</v>
      </c>
      <c r="F959" s="167" t="s">
        <v>66</v>
      </c>
      <c r="G959" s="236">
        <v>0.14166666666666669</v>
      </c>
    </row>
    <row r="960" spans="1:7" ht="30">
      <c r="A960" s="190"/>
      <c r="B960" s="168">
        <f t="shared" si="30"/>
        <v>859</v>
      </c>
      <c r="C960" s="107" t="s">
        <v>426</v>
      </c>
      <c r="D960" s="111" t="s">
        <v>124</v>
      </c>
      <c r="E960" s="108" t="s">
        <v>1145</v>
      </c>
      <c r="F960" s="167" t="s">
        <v>66</v>
      </c>
      <c r="G960" s="236">
        <v>0.28666666666666668</v>
      </c>
    </row>
    <row r="961" spans="1:7" ht="30">
      <c r="A961" s="190"/>
      <c r="B961" s="168">
        <f t="shared" si="30"/>
        <v>860</v>
      </c>
      <c r="C961" s="103" t="s">
        <v>426</v>
      </c>
      <c r="D961" s="167" t="s">
        <v>124</v>
      </c>
      <c r="E961" s="103" t="s">
        <v>1146</v>
      </c>
      <c r="F961" s="167" t="s">
        <v>66</v>
      </c>
      <c r="G961" s="236">
        <v>0.20833333333333334</v>
      </c>
    </row>
    <row r="962" spans="1:7" ht="30">
      <c r="A962" s="190"/>
      <c r="B962" s="168">
        <f t="shared" si="30"/>
        <v>861</v>
      </c>
      <c r="C962" s="103" t="s">
        <v>426</v>
      </c>
      <c r="D962" s="167" t="s">
        <v>124</v>
      </c>
      <c r="E962" s="108" t="s">
        <v>1147</v>
      </c>
      <c r="F962" s="167" t="s">
        <v>66</v>
      </c>
      <c r="G962" s="236">
        <v>0.18333333333333335</v>
      </c>
    </row>
    <row r="963" spans="1:7" ht="30">
      <c r="A963" s="190"/>
      <c r="B963" s="168">
        <f t="shared" si="30"/>
        <v>862</v>
      </c>
      <c r="C963" s="103" t="s">
        <v>426</v>
      </c>
      <c r="D963" s="167" t="s">
        <v>124</v>
      </c>
      <c r="E963" s="108" t="s">
        <v>1148</v>
      </c>
      <c r="F963" s="167" t="s">
        <v>66</v>
      </c>
      <c r="G963" s="236">
        <v>0.22500000000000003</v>
      </c>
    </row>
    <row r="964" spans="1:7" ht="30">
      <c r="A964" s="190"/>
      <c r="B964" s="168">
        <f t="shared" si="30"/>
        <v>863</v>
      </c>
      <c r="C964" s="107" t="s">
        <v>426</v>
      </c>
      <c r="D964" s="111" t="s">
        <v>124</v>
      </c>
      <c r="E964" s="108" t="s">
        <v>1149</v>
      </c>
      <c r="F964" s="167" t="s">
        <v>66</v>
      </c>
      <c r="G964" s="236">
        <v>0.38833333333333336</v>
      </c>
    </row>
    <row r="965" spans="1:7" ht="30">
      <c r="A965" s="190"/>
      <c r="B965" s="168">
        <f t="shared" si="30"/>
        <v>864</v>
      </c>
      <c r="C965" s="103" t="s">
        <v>426</v>
      </c>
      <c r="D965" s="167" t="s">
        <v>124</v>
      </c>
      <c r="E965" s="103" t="s">
        <v>1150</v>
      </c>
      <c r="F965" s="167" t="s">
        <v>66</v>
      </c>
      <c r="G965" s="236">
        <v>0.32500000000000001</v>
      </c>
    </row>
    <row r="966" spans="1:7" ht="30">
      <c r="A966" s="190"/>
      <c r="B966" s="168">
        <f t="shared" si="30"/>
        <v>865</v>
      </c>
      <c r="C966" s="103" t="s">
        <v>426</v>
      </c>
      <c r="D966" s="167" t="s">
        <v>124</v>
      </c>
      <c r="E966" s="103" t="s">
        <v>1737</v>
      </c>
      <c r="F966" s="167" t="s">
        <v>66</v>
      </c>
      <c r="G966" s="236">
        <v>0.38333333333333336</v>
      </c>
    </row>
    <row r="967" spans="1:7" ht="30">
      <c r="A967" s="190"/>
      <c r="B967" s="168">
        <f t="shared" si="30"/>
        <v>866</v>
      </c>
      <c r="C967" s="107" t="s">
        <v>426</v>
      </c>
      <c r="D967" s="111" t="s">
        <v>124</v>
      </c>
      <c r="E967" s="108" t="s">
        <v>1738</v>
      </c>
      <c r="F967" s="167" t="s">
        <v>66</v>
      </c>
      <c r="G967" s="236">
        <v>0.24166666666666667</v>
      </c>
    </row>
    <row r="968" spans="1:7" ht="30">
      <c r="A968" s="190"/>
      <c r="B968" s="168">
        <f t="shared" si="30"/>
        <v>867</v>
      </c>
      <c r="C968" s="107" t="s">
        <v>426</v>
      </c>
      <c r="D968" s="111" t="s">
        <v>124</v>
      </c>
      <c r="E968" s="108" t="s">
        <v>1151</v>
      </c>
      <c r="F968" s="167" t="s">
        <v>66</v>
      </c>
      <c r="G968" s="236">
        <v>0.27500000000000002</v>
      </c>
    </row>
    <row r="969" spans="1:7" ht="30">
      <c r="A969" s="190"/>
      <c r="B969" s="168">
        <f t="shared" si="30"/>
        <v>868</v>
      </c>
      <c r="C969" s="103" t="s">
        <v>426</v>
      </c>
      <c r="D969" s="167" t="s">
        <v>124</v>
      </c>
      <c r="E969" s="103" t="s">
        <v>1152</v>
      </c>
      <c r="F969" s="167" t="s">
        <v>66</v>
      </c>
      <c r="G969" s="236">
        <v>0.34166666666666667</v>
      </c>
    </row>
    <row r="970" spans="1:7" ht="30">
      <c r="A970" s="190"/>
      <c r="B970" s="168">
        <f t="shared" si="30"/>
        <v>869</v>
      </c>
      <c r="C970" s="103" t="s">
        <v>426</v>
      </c>
      <c r="D970" s="167" t="s">
        <v>124</v>
      </c>
      <c r="E970" s="103" t="s">
        <v>1153</v>
      </c>
      <c r="F970" s="167" t="s">
        <v>66</v>
      </c>
      <c r="G970" s="236">
        <v>0.6433333333333332</v>
      </c>
    </row>
    <row r="971" spans="1:7" ht="30">
      <c r="A971" s="190"/>
      <c r="B971" s="168">
        <f t="shared" si="30"/>
        <v>870</v>
      </c>
      <c r="C971" s="103" t="s">
        <v>426</v>
      </c>
      <c r="D971" s="167" t="s">
        <v>124</v>
      </c>
      <c r="E971" s="103" t="s">
        <v>1154</v>
      </c>
      <c r="F971" s="167" t="s">
        <v>66</v>
      </c>
      <c r="G971" s="236">
        <v>0.5</v>
      </c>
    </row>
    <row r="972" spans="1:7" ht="30">
      <c r="A972" s="190"/>
      <c r="B972" s="168">
        <f t="shared" si="30"/>
        <v>871</v>
      </c>
      <c r="C972" s="103" t="s">
        <v>426</v>
      </c>
      <c r="D972" s="167" t="s">
        <v>124</v>
      </c>
      <c r="E972" s="103" t="s">
        <v>1739</v>
      </c>
      <c r="F972" s="167" t="s">
        <v>66</v>
      </c>
      <c r="G972" s="236">
        <v>0.59166666666666667</v>
      </c>
    </row>
    <row r="973" spans="1:7" ht="30">
      <c r="A973" s="190"/>
      <c r="B973" s="168">
        <f t="shared" si="30"/>
        <v>872</v>
      </c>
      <c r="C973" s="107" t="s">
        <v>426</v>
      </c>
      <c r="D973" s="111" t="s">
        <v>124</v>
      </c>
      <c r="E973" s="108" t="s">
        <v>1155</v>
      </c>
      <c r="F973" s="167" t="s">
        <v>66</v>
      </c>
      <c r="G973" s="236">
        <v>0.42500000000000004</v>
      </c>
    </row>
    <row r="974" spans="1:7" ht="30">
      <c r="A974" s="190"/>
      <c r="B974" s="168">
        <f t="shared" si="30"/>
        <v>873</v>
      </c>
      <c r="C974" s="103" t="s">
        <v>426</v>
      </c>
      <c r="D974" s="167" t="s">
        <v>124</v>
      </c>
      <c r="E974" s="103" t="s">
        <v>1156</v>
      </c>
      <c r="F974" s="167" t="s">
        <v>66</v>
      </c>
      <c r="G974" s="236">
        <v>0.5708333333333333</v>
      </c>
    </row>
    <row r="975" spans="1:7" ht="30">
      <c r="A975" s="190"/>
      <c r="B975" s="168">
        <f t="shared" si="30"/>
        <v>874</v>
      </c>
      <c r="C975" s="103" t="s">
        <v>426</v>
      </c>
      <c r="D975" s="167" t="s">
        <v>124</v>
      </c>
      <c r="E975" s="103" t="s">
        <v>1157</v>
      </c>
      <c r="F975" s="167" t="s">
        <v>66</v>
      </c>
      <c r="G975" s="236">
        <v>0.79749999999999999</v>
      </c>
    </row>
    <row r="976" spans="1:7" ht="30">
      <c r="A976" s="190"/>
      <c r="B976" s="168">
        <f t="shared" si="30"/>
        <v>875</v>
      </c>
      <c r="C976" s="103" t="s">
        <v>426</v>
      </c>
      <c r="D976" s="167" t="s">
        <v>124</v>
      </c>
      <c r="E976" s="103" t="s">
        <v>1158</v>
      </c>
      <c r="F976" s="167" t="s">
        <v>66</v>
      </c>
      <c r="G976" s="236">
        <v>0.79166666666666663</v>
      </c>
    </row>
    <row r="977" spans="1:7" ht="30">
      <c r="A977" s="190"/>
      <c r="B977" s="168">
        <f t="shared" si="30"/>
        <v>876</v>
      </c>
      <c r="C977" s="103" t="s">
        <v>426</v>
      </c>
      <c r="D977" s="167" t="s">
        <v>124</v>
      </c>
      <c r="E977" s="103" t="s">
        <v>1159</v>
      </c>
      <c r="F977" s="167" t="s">
        <v>66</v>
      </c>
      <c r="G977" s="236">
        <v>0.60833333333333339</v>
      </c>
    </row>
    <row r="978" spans="1:7" ht="30">
      <c r="A978" s="190"/>
      <c r="B978" s="168">
        <f t="shared" si="30"/>
        <v>877</v>
      </c>
      <c r="C978" s="103" t="s">
        <v>426</v>
      </c>
      <c r="D978" s="167" t="s">
        <v>124</v>
      </c>
      <c r="E978" s="103" t="s">
        <v>1160</v>
      </c>
      <c r="F978" s="167" t="s">
        <v>66</v>
      </c>
      <c r="G978" s="236">
        <v>0.76666666666666672</v>
      </c>
    </row>
    <row r="979" spans="1:7" ht="30">
      <c r="A979" s="190"/>
      <c r="B979" s="168">
        <f t="shared" si="30"/>
        <v>878</v>
      </c>
      <c r="C979" s="103" t="s">
        <v>426</v>
      </c>
      <c r="D979" s="167" t="s">
        <v>124</v>
      </c>
      <c r="E979" s="103" t="s">
        <v>537</v>
      </c>
      <c r="F979" s="167" t="s">
        <v>66</v>
      </c>
      <c r="G979" s="236">
        <v>1.445416666666667</v>
      </c>
    </row>
    <row r="980" spans="1:7" ht="30">
      <c r="A980" s="190"/>
      <c r="B980" s="168">
        <f t="shared" si="30"/>
        <v>879</v>
      </c>
      <c r="C980" s="103" t="s">
        <v>426</v>
      </c>
      <c r="D980" s="167" t="s">
        <v>124</v>
      </c>
      <c r="E980" s="103" t="s">
        <v>1161</v>
      </c>
      <c r="F980" s="167" t="s">
        <v>66</v>
      </c>
      <c r="G980" s="236">
        <v>1.1083333333333334</v>
      </c>
    </row>
    <row r="981" spans="1:7" ht="30">
      <c r="A981" s="190"/>
      <c r="B981" s="168">
        <f t="shared" si="30"/>
        <v>880</v>
      </c>
      <c r="C981" s="103" t="s">
        <v>426</v>
      </c>
      <c r="D981" s="167" t="s">
        <v>124</v>
      </c>
      <c r="E981" s="103" t="s">
        <v>1162</v>
      </c>
      <c r="F981" s="167" t="s">
        <v>66</v>
      </c>
      <c r="G981" s="236">
        <v>0.87500000000000011</v>
      </c>
    </row>
    <row r="982" spans="1:7" ht="30">
      <c r="A982" s="190"/>
      <c r="B982" s="168">
        <f t="shared" si="30"/>
        <v>881</v>
      </c>
      <c r="C982" s="103" t="s">
        <v>426</v>
      </c>
      <c r="D982" s="167" t="s">
        <v>124</v>
      </c>
      <c r="E982" s="103" t="s">
        <v>1163</v>
      </c>
      <c r="F982" s="167" t="s">
        <v>66</v>
      </c>
      <c r="G982" s="236">
        <v>1.1000000000000001</v>
      </c>
    </row>
    <row r="983" spans="1:7" ht="30">
      <c r="A983" s="190"/>
      <c r="B983" s="168">
        <f t="shared" si="30"/>
        <v>882</v>
      </c>
      <c r="C983" s="107" t="s">
        <v>426</v>
      </c>
      <c r="D983" s="109" t="s">
        <v>124</v>
      </c>
      <c r="E983" s="103" t="s">
        <v>1164</v>
      </c>
      <c r="F983" s="167" t="s">
        <v>66</v>
      </c>
      <c r="G983" s="236">
        <v>2.09</v>
      </c>
    </row>
    <row r="984" spans="1:7" ht="30">
      <c r="A984" s="190"/>
      <c r="B984" s="168">
        <f t="shared" si="30"/>
        <v>883</v>
      </c>
      <c r="C984" s="103" t="s">
        <v>426</v>
      </c>
      <c r="D984" s="167" t="s">
        <v>124</v>
      </c>
      <c r="E984" s="103" t="s">
        <v>1165</v>
      </c>
      <c r="F984" s="167" t="s">
        <v>66</v>
      </c>
      <c r="G984" s="236">
        <v>1.5916666666666666</v>
      </c>
    </row>
    <row r="985" spans="1:7" ht="30">
      <c r="A985" s="190"/>
      <c r="B985" s="168">
        <f t="shared" si="30"/>
        <v>884</v>
      </c>
      <c r="C985" s="147" t="s">
        <v>426</v>
      </c>
      <c r="D985" s="240" t="s">
        <v>124</v>
      </c>
      <c r="E985" s="147" t="s">
        <v>2310</v>
      </c>
      <c r="F985" s="240" t="s">
        <v>66</v>
      </c>
      <c r="G985" s="236">
        <v>1.45</v>
      </c>
    </row>
    <row r="986" spans="1:7" ht="30">
      <c r="A986" s="190"/>
      <c r="B986" s="168">
        <f t="shared" si="30"/>
        <v>885</v>
      </c>
      <c r="C986" s="103" t="s">
        <v>426</v>
      </c>
      <c r="D986" s="167" t="s">
        <v>124</v>
      </c>
      <c r="E986" s="103" t="s">
        <v>1166</v>
      </c>
      <c r="F986" s="167" t="s">
        <v>66</v>
      </c>
      <c r="G986" s="236">
        <v>1.6683333333333337</v>
      </c>
    </row>
    <row r="987" spans="1:7" ht="30">
      <c r="A987" s="190"/>
      <c r="B987" s="168">
        <f t="shared" si="30"/>
        <v>886</v>
      </c>
      <c r="C987" s="103" t="s">
        <v>426</v>
      </c>
      <c r="D987" s="167" t="s">
        <v>124</v>
      </c>
      <c r="E987" s="103" t="s">
        <v>1167</v>
      </c>
      <c r="F987" s="167" t="s">
        <v>66</v>
      </c>
      <c r="G987" s="236">
        <v>1.3083333333333333</v>
      </c>
    </row>
    <row r="988" spans="1:7" ht="30">
      <c r="A988" s="190"/>
      <c r="B988" s="168">
        <f t="shared" si="30"/>
        <v>887</v>
      </c>
      <c r="C988" s="107" t="s">
        <v>426</v>
      </c>
      <c r="D988" s="111" t="s">
        <v>124</v>
      </c>
      <c r="E988" s="108" t="s">
        <v>538</v>
      </c>
      <c r="F988" s="167" t="s">
        <v>66</v>
      </c>
      <c r="G988" s="236">
        <v>1.6333333333333333</v>
      </c>
    </row>
    <row r="989" spans="1:7" ht="30">
      <c r="A989" s="190"/>
      <c r="B989" s="168">
        <f t="shared" si="30"/>
        <v>888</v>
      </c>
      <c r="C989" s="103" t="s">
        <v>426</v>
      </c>
      <c r="D989" s="167" t="s">
        <v>124</v>
      </c>
      <c r="E989" s="103" t="s">
        <v>539</v>
      </c>
      <c r="F989" s="167" t="s">
        <v>66</v>
      </c>
      <c r="G989" s="236">
        <v>2.2841666666666667</v>
      </c>
    </row>
    <row r="990" spans="1:7" ht="30">
      <c r="A990" s="190"/>
      <c r="B990" s="168">
        <f t="shared" si="30"/>
        <v>889</v>
      </c>
      <c r="C990" s="103" t="s">
        <v>426</v>
      </c>
      <c r="D990" s="167" t="s">
        <v>124</v>
      </c>
      <c r="E990" s="103" t="s">
        <v>540</v>
      </c>
      <c r="F990" s="167" t="s">
        <v>66</v>
      </c>
      <c r="G990" s="236">
        <v>2.3583333333333334</v>
      </c>
    </row>
    <row r="991" spans="1:7" ht="30">
      <c r="A991" s="190"/>
      <c r="B991" s="168">
        <f t="shared" si="30"/>
        <v>890</v>
      </c>
      <c r="C991" s="103" t="s">
        <v>426</v>
      </c>
      <c r="D991" s="167" t="s">
        <v>124</v>
      </c>
      <c r="E991" s="103" t="s">
        <v>541</v>
      </c>
      <c r="F991" s="167" t="s">
        <v>66</v>
      </c>
      <c r="G991" s="236">
        <v>2.0133333333333332</v>
      </c>
    </row>
    <row r="992" spans="1:7" ht="30">
      <c r="A992" s="190"/>
      <c r="B992" s="168">
        <f t="shared" si="30"/>
        <v>891</v>
      </c>
      <c r="C992" s="103" t="s">
        <v>426</v>
      </c>
      <c r="D992" s="167" t="s">
        <v>124</v>
      </c>
      <c r="E992" s="103" t="s">
        <v>1649</v>
      </c>
      <c r="F992" s="167" t="s">
        <v>66</v>
      </c>
      <c r="G992" s="236">
        <v>1.6500000000000001</v>
      </c>
    </row>
    <row r="993" spans="1:7" ht="30">
      <c r="A993" s="190"/>
      <c r="B993" s="168">
        <f t="shared" si="30"/>
        <v>892</v>
      </c>
      <c r="C993" s="103" t="s">
        <v>426</v>
      </c>
      <c r="D993" s="167" t="s">
        <v>124</v>
      </c>
      <c r="E993" s="103" t="s">
        <v>542</v>
      </c>
      <c r="F993" s="167" t="s">
        <v>66</v>
      </c>
      <c r="G993" s="236">
        <v>2.0750000000000002</v>
      </c>
    </row>
    <row r="994" spans="1:7" ht="30">
      <c r="A994" s="190"/>
      <c r="B994" s="168">
        <f t="shared" si="30"/>
        <v>893</v>
      </c>
      <c r="C994" s="103" t="s">
        <v>426</v>
      </c>
      <c r="D994" s="167" t="s">
        <v>124</v>
      </c>
      <c r="E994" s="103" t="s">
        <v>543</v>
      </c>
      <c r="F994" s="167" t="s">
        <v>66</v>
      </c>
      <c r="G994" s="236">
        <v>3.9533333333333331</v>
      </c>
    </row>
    <row r="995" spans="1:7" ht="30">
      <c r="A995" s="190"/>
      <c r="B995" s="168">
        <f t="shared" si="30"/>
        <v>894</v>
      </c>
      <c r="C995" s="103" t="s">
        <v>426</v>
      </c>
      <c r="D995" s="167" t="s">
        <v>124</v>
      </c>
      <c r="E995" s="103" t="s">
        <v>544</v>
      </c>
      <c r="F995" s="167" t="s">
        <v>66</v>
      </c>
      <c r="G995" s="236">
        <v>3.0666666666666669</v>
      </c>
    </row>
    <row r="996" spans="1:7" ht="30">
      <c r="A996" s="190"/>
      <c r="B996" s="168">
        <f t="shared" si="30"/>
        <v>895</v>
      </c>
      <c r="C996" s="103" t="s">
        <v>426</v>
      </c>
      <c r="D996" s="167" t="s">
        <v>124</v>
      </c>
      <c r="E996" s="103" t="s">
        <v>1168</v>
      </c>
      <c r="F996" s="167" t="s">
        <v>66</v>
      </c>
      <c r="G996" s="236">
        <v>3.3333333333333335</v>
      </c>
    </row>
    <row r="997" spans="1:7" ht="30">
      <c r="A997" s="190"/>
      <c r="B997" s="168">
        <f t="shared" si="30"/>
        <v>896</v>
      </c>
      <c r="C997" s="107" t="s">
        <v>426</v>
      </c>
      <c r="D997" s="111" t="s">
        <v>124</v>
      </c>
      <c r="E997" s="108" t="s">
        <v>1169</v>
      </c>
      <c r="F997" s="167" t="s">
        <v>66</v>
      </c>
      <c r="G997" s="236">
        <v>2.7583333333333333</v>
      </c>
    </row>
    <row r="998" spans="1:7" ht="30">
      <c r="A998" s="190"/>
      <c r="B998" s="168">
        <f t="shared" si="30"/>
        <v>897</v>
      </c>
      <c r="C998" s="107" t="s">
        <v>426</v>
      </c>
      <c r="D998" s="111" t="s">
        <v>124</v>
      </c>
      <c r="E998" s="108" t="s">
        <v>545</v>
      </c>
      <c r="F998" s="167" t="s">
        <v>66</v>
      </c>
      <c r="G998" s="236">
        <v>3.3916666666666671</v>
      </c>
    </row>
    <row r="999" spans="1:7" ht="30">
      <c r="A999" s="190"/>
      <c r="B999" s="168">
        <f t="shared" si="30"/>
        <v>898</v>
      </c>
      <c r="C999" s="103" t="s">
        <v>426</v>
      </c>
      <c r="D999" s="167" t="s">
        <v>124</v>
      </c>
      <c r="E999" s="103" t="s">
        <v>546</v>
      </c>
      <c r="F999" s="167" t="s">
        <v>66</v>
      </c>
      <c r="G999" s="236">
        <v>6.4625000000000004</v>
      </c>
    </row>
    <row r="1000" spans="1:7" ht="30">
      <c r="A1000" s="190"/>
      <c r="B1000" s="168">
        <f t="shared" si="30"/>
        <v>899</v>
      </c>
      <c r="C1000" s="103" t="s">
        <v>426</v>
      </c>
      <c r="D1000" s="167" t="s">
        <v>124</v>
      </c>
      <c r="E1000" s="108" t="s">
        <v>1170</v>
      </c>
      <c r="F1000" s="167" t="s">
        <v>66</v>
      </c>
      <c r="G1000" s="236">
        <v>5.0083333333333337</v>
      </c>
    </row>
    <row r="1001" spans="1:7" ht="30">
      <c r="A1001" s="190"/>
      <c r="B1001" s="168">
        <f t="shared" si="30"/>
        <v>900</v>
      </c>
      <c r="C1001" s="107" t="s">
        <v>426</v>
      </c>
      <c r="D1001" s="111" t="s">
        <v>124</v>
      </c>
      <c r="E1001" s="108" t="s">
        <v>1171</v>
      </c>
      <c r="F1001" s="167" t="s">
        <v>66</v>
      </c>
      <c r="G1001" s="236">
        <v>5.1483333333333334</v>
      </c>
    </row>
    <row r="1002" spans="1:7" ht="30">
      <c r="A1002" s="190"/>
      <c r="B1002" s="168">
        <f t="shared" si="30"/>
        <v>901</v>
      </c>
      <c r="C1002" s="103" t="s">
        <v>426</v>
      </c>
      <c r="D1002" s="167" t="s">
        <v>124</v>
      </c>
      <c r="E1002" s="103" t="s">
        <v>1172</v>
      </c>
      <c r="F1002" s="167" t="s">
        <v>66</v>
      </c>
      <c r="G1002" s="236">
        <v>4.5541666666666671</v>
      </c>
    </row>
    <row r="1003" spans="1:7" ht="30">
      <c r="A1003" s="190"/>
      <c r="B1003" s="168">
        <f t="shared" si="30"/>
        <v>902</v>
      </c>
      <c r="C1003" s="107" t="s">
        <v>426</v>
      </c>
      <c r="D1003" s="111" t="s">
        <v>124</v>
      </c>
      <c r="E1003" s="108" t="s">
        <v>547</v>
      </c>
      <c r="F1003" s="167" t="s">
        <v>66</v>
      </c>
      <c r="G1003" s="236">
        <v>5.5791666666666666</v>
      </c>
    </row>
    <row r="1004" spans="1:7" ht="30">
      <c r="A1004" s="190"/>
      <c r="B1004" s="168">
        <f t="shared" si="30"/>
        <v>903</v>
      </c>
      <c r="C1004" s="103" t="s">
        <v>426</v>
      </c>
      <c r="D1004" s="167" t="s">
        <v>124</v>
      </c>
      <c r="E1004" s="103" t="s">
        <v>548</v>
      </c>
      <c r="F1004" s="167" t="s">
        <v>66</v>
      </c>
      <c r="G1004" s="236">
        <v>10.057916666666667</v>
      </c>
    </row>
    <row r="1005" spans="1:7" ht="30">
      <c r="A1005" s="190"/>
      <c r="B1005" s="168">
        <f t="shared" si="30"/>
        <v>904</v>
      </c>
      <c r="C1005" s="103" t="s">
        <v>426</v>
      </c>
      <c r="D1005" s="167" t="s">
        <v>124</v>
      </c>
      <c r="E1005" s="103" t="s">
        <v>549</v>
      </c>
      <c r="F1005" s="167" t="s">
        <v>66</v>
      </c>
      <c r="G1005" s="236">
        <v>8.2291666666666661</v>
      </c>
    </row>
    <row r="1006" spans="1:7" ht="30">
      <c r="A1006" s="190"/>
      <c r="B1006" s="168">
        <f t="shared" si="30"/>
        <v>905</v>
      </c>
      <c r="C1006" s="103" t="s">
        <v>426</v>
      </c>
      <c r="D1006" s="167" t="s">
        <v>124</v>
      </c>
      <c r="E1006" s="103" t="s">
        <v>550</v>
      </c>
      <c r="F1006" s="167" t="s">
        <v>66</v>
      </c>
      <c r="G1006" s="236">
        <v>9.3000000000000007</v>
      </c>
    </row>
    <row r="1007" spans="1:7" ht="30">
      <c r="A1007" s="190"/>
      <c r="B1007" s="168">
        <f t="shared" si="30"/>
        <v>906</v>
      </c>
      <c r="C1007" s="103" t="s">
        <v>426</v>
      </c>
      <c r="D1007" s="167" t="s">
        <v>124</v>
      </c>
      <c r="E1007" s="108" t="s">
        <v>1173</v>
      </c>
      <c r="F1007" s="167" t="s">
        <v>66</v>
      </c>
      <c r="G1007" s="236">
        <v>6.4683333333333328</v>
      </c>
    </row>
    <row r="1008" spans="1:7" ht="30">
      <c r="A1008" s="190"/>
      <c r="B1008" s="168">
        <f t="shared" si="30"/>
        <v>907</v>
      </c>
      <c r="C1008" s="103" t="s">
        <v>426</v>
      </c>
      <c r="D1008" s="167" t="s">
        <v>124</v>
      </c>
      <c r="E1008" s="108" t="s">
        <v>1174</v>
      </c>
      <c r="F1008" s="167" t="s">
        <v>66</v>
      </c>
      <c r="G1008" s="236">
        <v>5.7625000000000002</v>
      </c>
    </row>
    <row r="1009" spans="1:7" ht="30">
      <c r="A1009" s="190"/>
      <c r="B1009" s="168">
        <f t="shared" si="30"/>
        <v>908</v>
      </c>
      <c r="C1009" s="103" t="s">
        <v>426</v>
      </c>
      <c r="D1009" s="167" t="s">
        <v>124</v>
      </c>
      <c r="E1009" s="108" t="s">
        <v>1175</v>
      </c>
      <c r="F1009" s="167" t="s">
        <v>66</v>
      </c>
      <c r="G1009" s="236">
        <v>7.0708333333333329</v>
      </c>
    </row>
    <row r="1010" spans="1:7" ht="30">
      <c r="A1010" s="190"/>
      <c r="B1010" s="168">
        <f t="shared" si="30"/>
        <v>909</v>
      </c>
      <c r="C1010" s="103" t="s">
        <v>426</v>
      </c>
      <c r="D1010" s="167" t="s">
        <v>124</v>
      </c>
      <c r="E1010" s="108" t="s">
        <v>1176</v>
      </c>
      <c r="F1010" s="167" t="s">
        <v>66</v>
      </c>
      <c r="G1010" s="236">
        <v>12.78875</v>
      </c>
    </row>
    <row r="1011" spans="1:7" ht="30">
      <c r="A1011" s="190"/>
      <c r="B1011" s="168">
        <f t="shared" si="30"/>
        <v>910</v>
      </c>
      <c r="C1011" s="103" t="s">
        <v>426</v>
      </c>
      <c r="D1011" s="167" t="s">
        <v>124</v>
      </c>
      <c r="E1011" s="108" t="s">
        <v>1177</v>
      </c>
      <c r="F1011" s="167" t="s">
        <v>66</v>
      </c>
      <c r="G1011" s="236">
        <v>10.391666666666667</v>
      </c>
    </row>
    <row r="1012" spans="1:7" ht="30">
      <c r="A1012" s="190"/>
      <c r="B1012" s="168">
        <f t="shared" si="30"/>
        <v>911</v>
      </c>
      <c r="C1012" s="103" t="s">
        <v>426</v>
      </c>
      <c r="D1012" s="167" t="s">
        <v>124</v>
      </c>
      <c r="E1012" s="108" t="s">
        <v>1178</v>
      </c>
      <c r="F1012" s="167" t="s">
        <v>66</v>
      </c>
      <c r="G1012" s="236">
        <v>11.850000000000001</v>
      </c>
    </row>
    <row r="1013" spans="1:7" ht="30">
      <c r="A1013" s="190"/>
      <c r="B1013" s="168">
        <f t="shared" si="30"/>
        <v>912</v>
      </c>
      <c r="C1013" s="107" t="s">
        <v>426</v>
      </c>
      <c r="D1013" s="109" t="s">
        <v>124</v>
      </c>
      <c r="E1013" s="108" t="s">
        <v>1454</v>
      </c>
      <c r="F1013" s="167" t="s">
        <v>66</v>
      </c>
      <c r="G1013" s="236">
        <v>8.019166666666667</v>
      </c>
    </row>
    <row r="1014" spans="1:7" ht="30">
      <c r="A1014" s="190"/>
      <c r="B1014" s="168">
        <f t="shared" si="30"/>
        <v>913</v>
      </c>
      <c r="C1014" s="103" t="s">
        <v>426</v>
      </c>
      <c r="D1014" s="167" t="s">
        <v>124</v>
      </c>
      <c r="E1014" s="103" t="s">
        <v>1455</v>
      </c>
      <c r="F1014" s="167" t="s">
        <v>66</v>
      </c>
      <c r="G1014" s="236">
        <v>7.0541666666666663</v>
      </c>
    </row>
    <row r="1015" spans="1:7" ht="30">
      <c r="A1015" s="190"/>
      <c r="B1015" s="168">
        <f t="shared" si="30"/>
        <v>914</v>
      </c>
      <c r="C1015" s="103" t="s">
        <v>426</v>
      </c>
      <c r="D1015" s="167" t="s">
        <v>124</v>
      </c>
      <c r="E1015" s="103" t="s">
        <v>1456</v>
      </c>
      <c r="F1015" s="167" t="s">
        <v>66</v>
      </c>
      <c r="G1015" s="236">
        <v>8.6833333333333318</v>
      </c>
    </row>
    <row r="1016" spans="1:7" ht="30">
      <c r="A1016" s="190"/>
      <c r="B1016" s="168">
        <f t="shared" si="30"/>
        <v>915</v>
      </c>
      <c r="C1016" s="103" t="s">
        <v>426</v>
      </c>
      <c r="D1016" s="167" t="s">
        <v>124</v>
      </c>
      <c r="E1016" s="103" t="s">
        <v>1457</v>
      </c>
      <c r="F1016" s="167" t="s">
        <v>66</v>
      </c>
      <c r="G1016" s="236">
        <v>15.738749999999998</v>
      </c>
    </row>
    <row r="1017" spans="1:7" ht="30">
      <c r="A1017" s="190"/>
      <c r="B1017" s="168">
        <f t="shared" si="30"/>
        <v>916</v>
      </c>
      <c r="C1017" s="103" t="s">
        <v>426</v>
      </c>
      <c r="D1017" s="167" t="s">
        <v>124</v>
      </c>
      <c r="E1017" s="103" t="s">
        <v>1870</v>
      </c>
      <c r="F1017" s="167" t="s">
        <v>66</v>
      </c>
      <c r="G1017" s="236">
        <v>12.812500000000002</v>
      </c>
    </row>
    <row r="1018" spans="1:7" ht="30">
      <c r="A1018" s="190"/>
      <c r="B1018" s="168">
        <f t="shared" si="30"/>
        <v>917</v>
      </c>
      <c r="C1018" s="103" t="s">
        <v>426</v>
      </c>
      <c r="D1018" s="167" t="s">
        <v>124</v>
      </c>
      <c r="E1018" s="103" t="s">
        <v>1458</v>
      </c>
      <c r="F1018" s="167" t="s">
        <v>66</v>
      </c>
      <c r="G1018" s="236">
        <v>14.55</v>
      </c>
    </row>
    <row r="1019" spans="1:7" ht="15">
      <c r="A1019" s="190"/>
      <c r="B1019" s="168">
        <f t="shared" ref="B1019:B1052" si="31">B1018+1</f>
        <v>918</v>
      </c>
      <c r="C1019" s="103" t="s">
        <v>426</v>
      </c>
      <c r="D1019" s="167" t="s">
        <v>124</v>
      </c>
      <c r="E1019" s="103" t="s">
        <v>1439</v>
      </c>
      <c r="F1019" s="167" t="s">
        <v>66</v>
      </c>
      <c r="G1019" s="236">
        <v>10.600000000000001</v>
      </c>
    </row>
    <row r="1020" spans="1:7" ht="15">
      <c r="A1020" s="190"/>
      <c r="B1020" s="168">
        <f t="shared" si="31"/>
        <v>919</v>
      </c>
      <c r="C1020" s="103" t="s">
        <v>426</v>
      </c>
      <c r="D1020" s="167" t="s">
        <v>124</v>
      </c>
      <c r="E1020" s="103" t="s">
        <v>1555</v>
      </c>
      <c r="F1020" s="167" t="s">
        <v>66</v>
      </c>
      <c r="G1020" s="236">
        <v>19.622499999999999</v>
      </c>
    </row>
    <row r="1021" spans="1:7" ht="15">
      <c r="A1021" s="190"/>
      <c r="B1021" s="168">
        <f t="shared" si="31"/>
        <v>920</v>
      </c>
      <c r="C1021" s="103" t="s">
        <v>426</v>
      </c>
      <c r="D1021" s="167" t="s">
        <v>124</v>
      </c>
      <c r="E1021" s="103" t="s">
        <v>1459</v>
      </c>
      <c r="F1021" s="167" t="s">
        <v>66</v>
      </c>
      <c r="G1021" s="236">
        <v>25.002500000000005</v>
      </c>
    </row>
    <row r="1022" spans="1:7" ht="15">
      <c r="A1022" s="190"/>
      <c r="B1022" s="168">
        <f t="shared" si="31"/>
        <v>921</v>
      </c>
      <c r="C1022" s="103" t="s">
        <v>426</v>
      </c>
      <c r="D1022" s="167" t="s">
        <v>124</v>
      </c>
      <c r="E1022" s="103" t="s">
        <v>1440</v>
      </c>
      <c r="F1022" s="167" t="s">
        <v>66</v>
      </c>
      <c r="G1022" s="236">
        <v>19.2</v>
      </c>
    </row>
    <row r="1023" spans="1:7" ht="15">
      <c r="A1023" s="190"/>
      <c r="B1023" s="168">
        <f t="shared" si="31"/>
        <v>922</v>
      </c>
      <c r="C1023" s="107" t="s">
        <v>426</v>
      </c>
      <c r="D1023" s="111" t="s">
        <v>124</v>
      </c>
      <c r="E1023" s="108" t="s">
        <v>1441</v>
      </c>
      <c r="F1023" s="167" t="s">
        <v>66</v>
      </c>
      <c r="G1023" s="236">
        <v>23.1</v>
      </c>
    </row>
    <row r="1024" spans="1:7" ht="15">
      <c r="A1024" s="190"/>
      <c r="B1024" s="168">
        <f t="shared" si="31"/>
        <v>923</v>
      </c>
      <c r="C1024" s="103" t="s">
        <v>426</v>
      </c>
      <c r="D1024" s="167" t="s">
        <v>124</v>
      </c>
      <c r="E1024" s="103" t="s">
        <v>1460</v>
      </c>
      <c r="F1024" s="167" t="s">
        <v>66</v>
      </c>
      <c r="G1024" s="236">
        <v>31.607500000000002</v>
      </c>
    </row>
    <row r="1025" spans="1:7" ht="15">
      <c r="A1025" s="190"/>
      <c r="B1025" s="168">
        <f t="shared" si="31"/>
        <v>924</v>
      </c>
      <c r="C1025" s="103" t="s">
        <v>426</v>
      </c>
      <c r="D1025" s="167" t="s">
        <v>124</v>
      </c>
      <c r="E1025" s="103" t="s">
        <v>1179</v>
      </c>
      <c r="F1025" s="167" t="s">
        <v>66</v>
      </c>
      <c r="G1025" s="236">
        <v>21</v>
      </c>
    </row>
    <row r="1026" spans="1:7" ht="15">
      <c r="A1026" s="190"/>
      <c r="B1026" s="168">
        <f t="shared" si="31"/>
        <v>925</v>
      </c>
      <c r="C1026" s="103" t="s">
        <v>426</v>
      </c>
      <c r="D1026" s="167" t="s">
        <v>124</v>
      </c>
      <c r="E1026" s="103" t="s">
        <v>1461</v>
      </c>
      <c r="F1026" s="167" t="s">
        <v>66</v>
      </c>
      <c r="G1026" s="236">
        <v>40.172500000000007</v>
      </c>
    </row>
    <row r="1027" spans="1:7" ht="15">
      <c r="A1027" s="190"/>
      <c r="B1027" s="168">
        <f t="shared" si="31"/>
        <v>926</v>
      </c>
      <c r="C1027" s="107" t="s">
        <v>426</v>
      </c>
      <c r="D1027" s="111" t="s">
        <v>124</v>
      </c>
      <c r="E1027" s="108" t="s">
        <v>1180</v>
      </c>
      <c r="F1027" s="167" t="s">
        <v>66</v>
      </c>
      <c r="G1027" s="236">
        <v>30.975000000000001</v>
      </c>
    </row>
    <row r="1028" spans="1:7" ht="15">
      <c r="A1028" s="190"/>
      <c r="B1028" s="168">
        <f t="shared" si="31"/>
        <v>927</v>
      </c>
      <c r="C1028" s="103" t="s">
        <v>426</v>
      </c>
      <c r="D1028" s="167" t="s">
        <v>124</v>
      </c>
      <c r="E1028" s="103" t="s">
        <v>1181</v>
      </c>
      <c r="F1028" s="167" t="s">
        <v>66</v>
      </c>
      <c r="G1028" s="236">
        <v>37.200000000000003</v>
      </c>
    </row>
    <row r="1029" spans="1:7" ht="30">
      <c r="A1029" s="190"/>
      <c r="B1029" s="168">
        <f t="shared" si="31"/>
        <v>928</v>
      </c>
      <c r="C1029" s="103" t="s">
        <v>426</v>
      </c>
      <c r="D1029" s="167" t="s">
        <v>124</v>
      </c>
      <c r="E1029" s="103" t="s">
        <v>1462</v>
      </c>
      <c r="F1029" s="167" t="s">
        <v>66</v>
      </c>
      <c r="G1029" s="236">
        <v>31.900000000000002</v>
      </c>
    </row>
    <row r="1030" spans="1:7" ht="15">
      <c r="A1030" s="190"/>
      <c r="B1030" s="168">
        <f t="shared" si="31"/>
        <v>929</v>
      </c>
      <c r="C1030" s="103" t="s">
        <v>426</v>
      </c>
      <c r="D1030" s="167" t="s">
        <v>124</v>
      </c>
      <c r="E1030" s="103" t="s">
        <v>1182</v>
      </c>
      <c r="F1030" s="167" t="s">
        <v>66</v>
      </c>
      <c r="G1030" s="236">
        <v>26.775000000000002</v>
      </c>
    </row>
    <row r="1031" spans="1:7" ht="15">
      <c r="A1031" s="190"/>
      <c r="B1031" s="168">
        <f t="shared" si="31"/>
        <v>930</v>
      </c>
      <c r="C1031" s="103" t="s">
        <v>426</v>
      </c>
      <c r="D1031" s="167" t="s">
        <v>124</v>
      </c>
      <c r="E1031" s="103" t="s">
        <v>1463</v>
      </c>
      <c r="F1031" s="167" t="s">
        <v>66</v>
      </c>
      <c r="G1031" s="236">
        <v>46.2</v>
      </c>
    </row>
    <row r="1032" spans="1:7" ht="15">
      <c r="A1032" s="190"/>
      <c r="B1032" s="168">
        <f t="shared" si="31"/>
        <v>931</v>
      </c>
      <c r="C1032" s="103" t="s">
        <v>426</v>
      </c>
      <c r="D1032" s="167" t="s">
        <v>124</v>
      </c>
      <c r="E1032" s="103" t="s">
        <v>1183</v>
      </c>
      <c r="F1032" s="167" t="s">
        <v>66</v>
      </c>
      <c r="G1032" s="236">
        <v>32.85</v>
      </c>
    </row>
    <row r="1033" spans="1:7" ht="15">
      <c r="A1033" s="190"/>
      <c r="B1033" s="168">
        <f t="shared" si="31"/>
        <v>932</v>
      </c>
      <c r="C1033" s="103" t="s">
        <v>426</v>
      </c>
      <c r="D1033" s="167" t="s">
        <v>124</v>
      </c>
      <c r="E1033" s="103" t="s">
        <v>1464</v>
      </c>
      <c r="F1033" s="167" t="s">
        <v>66</v>
      </c>
      <c r="G1033" s="236">
        <v>58.850000000000009</v>
      </c>
    </row>
    <row r="1034" spans="1:7" ht="15">
      <c r="A1034" s="190"/>
      <c r="B1034" s="168">
        <f t="shared" si="31"/>
        <v>933</v>
      </c>
      <c r="C1034" s="103" t="s">
        <v>426</v>
      </c>
      <c r="D1034" s="167" t="s">
        <v>124</v>
      </c>
      <c r="E1034" s="103" t="s">
        <v>1184</v>
      </c>
      <c r="F1034" s="167" t="s">
        <v>66</v>
      </c>
      <c r="G1034" s="236">
        <v>48.375</v>
      </c>
    </row>
    <row r="1035" spans="1:7" ht="15">
      <c r="A1035" s="190"/>
      <c r="B1035" s="168">
        <f t="shared" si="31"/>
        <v>934</v>
      </c>
      <c r="C1035" s="103" t="s">
        <v>426</v>
      </c>
      <c r="D1035" s="167" t="s">
        <v>124</v>
      </c>
      <c r="E1035" s="103" t="s">
        <v>1185</v>
      </c>
      <c r="F1035" s="167" t="s">
        <v>66</v>
      </c>
      <c r="G1035" s="236">
        <v>57.974999999999994</v>
      </c>
    </row>
    <row r="1036" spans="1:7" ht="15">
      <c r="A1036" s="190"/>
      <c r="B1036" s="168">
        <f t="shared" si="31"/>
        <v>935</v>
      </c>
      <c r="C1036" s="103" t="s">
        <v>426</v>
      </c>
      <c r="D1036" s="167" t="s">
        <v>124</v>
      </c>
      <c r="E1036" s="103" t="s">
        <v>1556</v>
      </c>
      <c r="F1036" s="167" t="s">
        <v>66</v>
      </c>
      <c r="G1036" s="236">
        <v>0.17499999999999999</v>
      </c>
    </row>
    <row r="1037" spans="1:7" ht="15">
      <c r="A1037" s="190"/>
      <c r="B1037" s="168">
        <f t="shared" si="31"/>
        <v>936</v>
      </c>
      <c r="C1037" s="103" t="s">
        <v>426</v>
      </c>
      <c r="D1037" s="167" t="s">
        <v>124</v>
      </c>
      <c r="E1037" s="103" t="s">
        <v>1557</v>
      </c>
      <c r="F1037" s="167" t="s">
        <v>66</v>
      </c>
      <c r="G1037" s="236">
        <v>0.26666666666666666</v>
      </c>
    </row>
    <row r="1038" spans="1:7" ht="15">
      <c r="A1038" s="190"/>
      <c r="B1038" s="168">
        <f t="shared" si="31"/>
        <v>937</v>
      </c>
      <c r="C1038" s="103" t="s">
        <v>426</v>
      </c>
      <c r="D1038" s="167" t="s">
        <v>124</v>
      </c>
      <c r="E1038" s="103" t="s">
        <v>1558</v>
      </c>
      <c r="F1038" s="167" t="s">
        <v>66</v>
      </c>
      <c r="G1038" s="236">
        <v>0.41666666666666669</v>
      </c>
    </row>
    <row r="1039" spans="1:7" ht="15">
      <c r="A1039" s="190"/>
      <c r="B1039" s="168">
        <f t="shared" si="31"/>
        <v>938</v>
      </c>
      <c r="C1039" s="103" t="s">
        <v>426</v>
      </c>
      <c r="D1039" s="167" t="s">
        <v>124</v>
      </c>
      <c r="E1039" s="103" t="s">
        <v>1559</v>
      </c>
      <c r="F1039" s="167" t="s">
        <v>66</v>
      </c>
      <c r="G1039" s="236">
        <v>0.65833333333333344</v>
      </c>
    </row>
    <row r="1040" spans="1:7" ht="15">
      <c r="A1040" s="190"/>
      <c r="B1040" s="168">
        <f t="shared" si="31"/>
        <v>939</v>
      </c>
      <c r="C1040" s="103" t="s">
        <v>426</v>
      </c>
      <c r="D1040" s="167" t="s">
        <v>124</v>
      </c>
      <c r="E1040" s="103" t="s">
        <v>1560</v>
      </c>
      <c r="F1040" s="167" t="s">
        <v>66</v>
      </c>
      <c r="G1040" s="236">
        <v>0.93333333333333346</v>
      </c>
    </row>
    <row r="1041" spans="1:7" ht="15">
      <c r="A1041" s="190"/>
      <c r="B1041" s="168">
        <f t="shared" si="31"/>
        <v>940</v>
      </c>
      <c r="C1041" s="103" t="s">
        <v>426</v>
      </c>
      <c r="D1041" s="167" t="s">
        <v>124</v>
      </c>
      <c r="E1041" s="103" t="s">
        <v>1561</v>
      </c>
      <c r="F1041" s="167" t="s">
        <v>66</v>
      </c>
      <c r="G1041" s="236">
        <v>1.3333333333333335</v>
      </c>
    </row>
    <row r="1042" spans="1:7" ht="15">
      <c r="A1042" s="190"/>
      <c r="B1042" s="168">
        <f t="shared" si="31"/>
        <v>941</v>
      </c>
      <c r="C1042" s="103" t="s">
        <v>426</v>
      </c>
      <c r="D1042" s="167" t="s">
        <v>124</v>
      </c>
      <c r="E1042" s="103" t="s">
        <v>1562</v>
      </c>
      <c r="F1042" s="167" t="s">
        <v>66</v>
      </c>
      <c r="G1042" s="236">
        <v>1.9666666666666666</v>
      </c>
    </row>
    <row r="1043" spans="1:7" ht="15">
      <c r="A1043" s="190"/>
      <c r="B1043" s="168">
        <f t="shared" si="31"/>
        <v>942</v>
      </c>
      <c r="C1043" s="103" t="s">
        <v>426</v>
      </c>
      <c r="D1043" s="167" t="s">
        <v>124</v>
      </c>
      <c r="E1043" s="103" t="s">
        <v>1563</v>
      </c>
      <c r="F1043" s="167" t="s">
        <v>66</v>
      </c>
      <c r="G1043" s="236">
        <v>2.5333333333333337</v>
      </c>
    </row>
    <row r="1044" spans="1:7" ht="15">
      <c r="A1044" s="190"/>
      <c r="B1044" s="168">
        <f t="shared" si="31"/>
        <v>943</v>
      </c>
      <c r="C1044" s="103" t="s">
        <v>426</v>
      </c>
      <c r="D1044" s="167" t="s">
        <v>124</v>
      </c>
      <c r="E1044" s="103" t="s">
        <v>1564</v>
      </c>
      <c r="F1044" s="167" t="s">
        <v>66</v>
      </c>
      <c r="G1044" s="236">
        <v>4.125</v>
      </c>
    </row>
    <row r="1045" spans="1:7" ht="15">
      <c r="A1045" s="190"/>
      <c r="B1045" s="168">
        <f t="shared" si="31"/>
        <v>944</v>
      </c>
      <c r="C1045" s="103" t="s">
        <v>426</v>
      </c>
      <c r="D1045" s="167" t="s">
        <v>124</v>
      </c>
      <c r="E1045" s="103" t="s">
        <v>1565</v>
      </c>
      <c r="F1045" s="167" t="s">
        <v>66</v>
      </c>
      <c r="G1045" s="236">
        <v>6.7791666666666668</v>
      </c>
    </row>
    <row r="1046" spans="1:7" ht="15">
      <c r="A1046" s="190"/>
      <c r="B1046" s="168">
        <f t="shared" si="31"/>
        <v>945</v>
      </c>
      <c r="C1046" s="103" t="s">
        <v>426</v>
      </c>
      <c r="D1046" s="167" t="s">
        <v>124</v>
      </c>
      <c r="E1046" s="103" t="s">
        <v>1566</v>
      </c>
      <c r="F1046" s="167" t="s">
        <v>66</v>
      </c>
      <c r="G1046" s="236">
        <v>8.6166666666666654</v>
      </c>
    </row>
    <row r="1047" spans="1:7" ht="15">
      <c r="A1047" s="190"/>
      <c r="B1047" s="168">
        <f t="shared" si="31"/>
        <v>946</v>
      </c>
      <c r="C1047" s="103" t="s">
        <v>426</v>
      </c>
      <c r="D1047" s="167" t="s">
        <v>124</v>
      </c>
      <c r="E1047" s="103" t="s">
        <v>1567</v>
      </c>
      <c r="F1047" s="167" t="s">
        <v>66</v>
      </c>
      <c r="G1047" s="236">
        <v>10.604166666666666</v>
      </c>
    </row>
    <row r="1048" spans="1:7" ht="15">
      <c r="A1048" s="190"/>
      <c r="B1048" s="168">
        <f t="shared" si="31"/>
        <v>947</v>
      </c>
      <c r="C1048" s="103" t="s">
        <v>426</v>
      </c>
      <c r="D1048" s="167" t="s">
        <v>124</v>
      </c>
      <c r="E1048" s="103" t="s">
        <v>1568</v>
      </c>
      <c r="F1048" s="167" t="s">
        <v>66</v>
      </c>
      <c r="G1048" s="236">
        <v>15.899999999999999</v>
      </c>
    </row>
    <row r="1049" spans="1:7" ht="15">
      <c r="A1049" s="190"/>
      <c r="B1049" s="168">
        <f t="shared" si="31"/>
        <v>948</v>
      </c>
      <c r="C1049" s="103" t="s">
        <v>426</v>
      </c>
      <c r="D1049" s="167" t="s">
        <v>124</v>
      </c>
      <c r="E1049" s="103" t="s">
        <v>1569</v>
      </c>
      <c r="F1049" s="167" t="s">
        <v>66</v>
      </c>
      <c r="G1049" s="236">
        <v>20.175000000000001</v>
      </c>
    </row>
    <row r="1050" spans="1:7" ht="15">
      <c r="A1050" s="190"/>
      <c r="B1050" s="168">
        <f t="shared" si="31"/>
        <v>949</v>
      </c>
      <c r="C1050" s="103" t="s">
        <v>426</v>
      </c>
      <c r="D1050" s="167" t="s">
        <v>124</v>
      </c>
      <c r="E1050" s="103" t="s">
        <v>1570</v>
      </c>
      <c r="F1050" s="167" t="s">
        <v>66</v>
      </c>
      <c r="G1050" s="236">
        <v>25.575000000000003</v>
      </c>
    </row>
    <row r="1051" spans="1:7" ht="15">
      <c r="A1051" s="190"/>
      <c r="B1051" s="168">
        <f t="shared" si="31"/>
        <v>950</v>
      </c>
      <c r="C1051" s="103" t="s">
        <v>426</v>
      </c>
      <c r="D1051" s="167" t="s">
        <v>124</v>
      </c>
      <c r="E1051" s="103" t="s">
        <v>1571</v>
      </c>
      <c r="F1051" s="167" t="s">
        <v>66</v>
      </c>
      <c r="G1051" s="236">
        <v>39.975000000000001</v>
      </c>
    </row>
    <row r="1052" spans="1:7" ht="15">
      <c r="A1052" s="190"/>
      <c r="B1052" s="168">
        <f t="shared" si="31"/>
        <v>951</v>
      </c>
      <c r="C1052" s="103" t="s">
        <v>426</v>
      </c>
      <c r="D1052" s="167" t="s">
        <v>124</v>
      </c>
      <c r="E1052" s="103" t="s">
        <v>1572</v>
      </c>
      <c r="F1052" s="167" t="s">
        <v>66</v>
      </c>
      <c r="G1052" s="236">
        <v>63.45</v>
      </c>
    </row>
    <row r="1053" spans="1:7" ht="15">
      <c r="A1053" s="189" t="s">
        <v>2052</v>
      </c>
      <c r="B1053" s="238"/>
      <c r="C1053" s="107" t="s">
        <v>551</v>
      </c>
      <c r="D1053" s="107"/>
      <c r="E1053" s="108"/>
      <c r="F1053" s="164"/>
      <c r="G1053" s="236"/>
    </row>
    <row r="1054" spans="1:7" ht="15">
      <c r="B1054" s="168">
        <f>B1052+1</f>
        <v>952</v>
      </c>
      <c r="C1054" s="103" t="s">
        <v>553</v>
      </c>
      <c r="D1054" s="167" t="s">
        <v>119</v>
      </c>
      <c r="E1054" s="103" t="s">
        <v>554</v>
      </c>
      <c r="F1054" s="167" t="s">
        <v>384</v>
      </c>
      <c r="G1054" s="236">
        <v>0.31416666666666671</v>
      </c>
    </row>
    <row r="1055" spans="1:7" ht="15">
      <c r="A1055" s="190"/>
      <c r="B1055" s="168">
        <f>B1054+1</f>
        <v>953</v>
      </c>
      <c r="C1055" s="103" t="s">
        <v>559</v>
      </c>
      <c r="D1055" s="167" t="s">
        <v>119</v>
      </c>
      <c r="E1055" s="103" t="s">
        <v>555</v>
      </c>
      <c r="F1055" s="167" t="s">
        <v>384</v>
      </c>
      <c r="G1055" s="236">
        <v>0.48333333333333334</v>
      </c>
    </row>
    <row r="1056" spans="1:7" ht="15">
      <c r="A1056" s="190"/>
      <c r="B1056" s="168">
        <f>B1055+1</f>
        <v>954</v>
      </c>
      <c r="C1056" s="103" t="s">
        <v>559</v>
      </c>
      <c r="D1056" s="167" t="s">
        <v>119</v>
      </c>
      <c r="E1056" s="103" t="s">
        <v>556</v>
      </c>
      <c r="F1056" s="167" t="s">
        <v>384</v>
      </c>
      <c r="G1056" s="236">
        <v>0.85083333333333333</v>
      </c>
    </row>
    <row r="1057" spans="1:7" ht="15">
      <c r="A1057" s="190"/>
      <c r="B1057" s="168">
        <f t="shared" ref="B1057:B1120" si="32">B1056+1</f>
        <v>955</v>
      </c>
      <c r="C1057" s="103" t="s">
        <v>559</v>
      </c>
      <c r="D1057" s="167" t="s">
        <v>119</v>
      </c>
      <c r="E1057" s="103" t="s">
        <v>557</v>
      </c>
      <c r="F1057" s="167" t="s">
        <v>384</v>
      </c>
      <c r="G1057" s="236">
        <v>0.91666666666666674</v>
      </c>
    </row>
    <row r="1058" spans="1:7" ht="15">
      <c r="A1058" s="189"/>
      <c r="B1058" s="168">
        <f t="shared" si="32"/>
        <v>956</v>
      </c>
      <c r="C1058" s="103" t="s">
        <v>559</v>
      </c>
      <c r="D1058" s="167" t="s">
        <v>119</v>
      </c>
      <c r="E1058" s="103" t="s">
        <v>558</v>
      </c>
      <c r="F1058" s="167" t="s">
        <v>384</v>
      </c>
      <c r="G1058" s="236">
        <v>2.2500000000000004</v>
      </c>
    </row>
    <row r="1059" spans="1:7" ht="15">
      <c r="A1059" s="190"/>
      <c r="B1059" s="168">
        <f t="shared" si="32"/>
        <v>957</v>
      </c>
      <c r="C1059" s="103" t="s">
        <v>553</v>
      </c>
      <c r="D1059" s="111" t="s">
        <v>119</v>
      </c>
      <c r="E1059" s="103" t="s">
        <v>1465</v>
      </c>
      <c r="F1059" s="167" t="s">
        <v>384</v>
      </c>
      <c r="G1059" s="236">
        <v>0.26208333333333333</v>
      </c>
    </row>
    <row r="1060" spans="1:7" ht="15">
      <c r="A1060" s="189"/>
      <c r="B1060" s="168">
        <f t="shared" si="32"/>
        <v>958</v>
      </c>
      <c r="C1060" s="103" t="s">
        <v>553</v>
      </c>
      <c r="D1060" s="111" t="s">
        <v>119</v>
      </c>
      <c r="E1060" s="103" t="s">
        <v>1466</v>
      </c>
      <c r="F1060" s="167" t="s">
        <v>384</v>
      </c>
      <c r="G1060" s="236">
        <v>0.2</v>
      </c>
    </row>
    <row r="1061" spans="1:7" ht="15">
      <c r="A1061" s="190"/>
      <c r="B1061" s="168">
        <f t="shared" si="32"/>
        <v>959</v>
      </c>
      <c r="C1061" s="103" t="s">
        <v>553</v>
      </c>
      <c r="D1061" s="111" t="s">
        <v>119</v>
      </c>
      <c r="E1061" s="103" t="s">
        <v>1467</v>
      </c>
      <c r="F1061" s="167" t="s">
        <v>384</v>
      </c>
      <c r="G1061" s="236">
        <v>0.20833333333333334</v>
      </c>
    </row>
    <row r="1062" spans="1:7" ht="15">
      <c r="A1062" s="190"/>
      <c r="B1062" s="168">
        <f t="shared" si="32"/>
        <v>960</v>
      </c>
      <c r="C1062" s="103" t="s">
        <v>553</v>
      </c>
      <c r="D1062" s="111" t="s">
        <v>119</v>
      </c>
      <c r="E1062" s="103" t="s">
        <v>1468</v>
      </c>
      <c r="F1062" s="167" t="s">
        <v>384</v>
      </c>
      <c r="G1062" s="236">
        <v>0.32</v>
      </c>
    </row>
    <row r="1063" spans="1:7" ht="15">
      <c r="A1063" s="189"/>
      <c r="B1063" s="168">
        <f t="shared" si="32"/>
        <v>961</v>
      </c>
      <c r="C1063" s="103" t="s">
        <v>553</v>
      </c>
      <c r="D1063" s="111" t="s">
        <v>119</v>
      </c>
      <c r="E1063" s="103" t="s">
        <v>560</v>
      </c>
      <c r="F1063" s="167" t="s">
        <v>384</v>
      </c>
      <c r="G1063" s="236">
        <v>0.52750000000000008</v>
      </c>
    </row>
    <row r="1064" spans="1:7" ht="15">
      <c r="A1064" s="189"/>
      <c r="B1064" s="168">
        <f t="shared" si="32"/>
        <v>962</v>
      </c>
      <c r="C1064" s="103" t="s">
        <v>553</v>
      </c>
      <c r="D1064" s="111" t="s">
        <v>119</v>
      </c>
      <c r="E1064" s="103" t="s">
        <v>561</v>
      </c>
      <c r="F1064" s="167" t="s">
        <v>384</v>
      </c>
      <c r="G1064" s="236">
        <v>0.30833333333333335</v>
      </c>
    </row>
    <row r="1065" spans="1:7" ht="15">
      <c r="A1065" s="190"/>
      <c r="B1065" s="168">
        <f t="shared" si="32"/>
        <v>963</v>
      </c>
      <c r="C1065" s="103" t="s">
        <v>553</v>
      </c>
      <c r="D1065" s="111" t="s">
        <v>119</v>
      </c>
      <c r="E1065" s="103" t="s">
        <v>1186</v>
      </c>
      <c r="F1065" s="167" t="s">
        <v>384</v>
      </c>
      <c r="G1065" s="236">
        <v>0.5</v>
      </c>
    </row>
    <row r="1066" spans="1:7" ht="15">
      <c r="A1066" s="190"/>
      <c r="B1066" s="168">
        <f t="shared" si="32"/>
        <v>964</v>
      </c>
      <c r="C1066" s="103" t="s">
        <v>553</v>
      </c>
      <c r="D1066" s="111" t="s">
        <v>119</v>
      </c>
      <c r="E1066" s="103" t="s">
        <v>1187</v>
      </c>
      <c r="F1066" s="167" t="s">
        <v>384</v>
      </c>
      <c r="G1066" s="236">
        <v>0.58333333333333337</v>
      </c>
    </row>
    <row r="1067" spans="1:7" ht="15">
      <c r="A1067" s="190"/>
      <c r="B1067" s="168">
        <f t="shared" si="32"/>
        <v>965</v>
      </c>
      <c r="C1067" s="103" t="s">
        <v>553</v>
      </c>
      <c r="D1067" s="111" t="s">
        <v>119</v>
      </c>
      <c r="E1067" s="103" t="s">
        <v>1188</v>
      </c>
      <c r="F1067" s="167" t="s">
        <v>384</v>
      </c>
      <c r="G1067" s="236">
        <v>0.91666666666666674</v>
      </c>
    </row>
    <row r="1068" spans="1:7" ht="15">
      <c r="A1068" s="190"/>
      <c r="B1068" s="168">
        <f t="shared" si="32"/>
        <v>966</v>
      </c>
      <c r="C1068" s="103" t="s">
        <v>553</v>
      </c>
      <c r="D1068" s="111" t="s">
        <v>119</v>
      </c>
      <c r="E1068" s="103" t="s">
        <v>1189</v>
      </c>
      <c r="F1068" s="167" t="s">
        <v>384</v>
      </c>
      <c r="G1068" s="236">
        <v>0.96</v>
      </c>
    </row>
    <row r="1069" spans="1:7" ht="15">
      <c r="A1069" s="190"/>
      <c r="B1069" s="168">
        <f t="shared" si="32"/>
        <v>967</v>
      </c>
      <c r="C1069" s="103" t="s">
        <v>553</v>
      </c>
      <c r="D1069" s="111" t="s">
        <v>119</v>
      </c>
      <c r="E1069" s="103" t="s">
        <v>562</v>
      </c>
      <c r="F1069" s="167" t="s">
        <v>384</v>
      </c>
      <c r="G1069" s="236">
        <v>1.4583333333333335</v>
      </c>
    </row>
    <row r="1070" spans="1:7" ht="15">
      <c r="A1070" s="190"/>
      <c r="B1070" s="168">
        <f t="shared" si="32"/>
        <v>968</v>
      </c>
      <c r="C1070" s="103" t="s">
        <v>553</v>
      </c>
      <c r="D1070" s="111" t="s">
        <v>119</v>
      </c>
      <c r="E1070" s="103" t="s">
        <v>563</v>
      </c>
      <c r="F1070" s="167" t="s">
        <v>384</v>
      </c>
      <c r="G1070" s="236">
        <v>1.5</v>
      </c>
    </row>
    <row r="1071" spans="1:7" ht="15">
      <c r="A1071" s="190"/>
      <c r="B1071" s="168">
        <f t="shared" si="32"/>
        <v>969</v>
      </c>
      <c r="C1071" s="103" t="s">
        <v>564</v>
      </c>
      <c r="D1071" s="167" t="s">
        <v>119</v>
      </c>
      <c r="E1071" s="103" t="s">
        <v>554</v>
      </c>
      <c r="F1071" s="167" t="s">
        <v>384</v>
      </c>
      <c r="G1071" s="236">
        <v>0.31666666666666671</v>
      </c>
    </row>
    <row r="1072" spans="1:7" ht="15">
      <c r="A1072" s="190"/>
      <c r="B1072" s="168">
        <f t="shared" si="32"/>
        <v>970</v>
      </c>
      <c r="C1072" s="103" t="s">
        <v>564</v>
      </c>
      <c r="D1072" s="167" t="s">
        <v>119</v>
      </c>
      <c r="E1072" s="103" t="s">
        <v>555</v>
      </c>
      <c r="F1072" s="167" t="s">
        <v>384</v>
      </c>
      <c r="G1072" s="236">
        <v>0.41666666666666669</v>
      </c>
    </row>
    <row r="1073" spans="1:7" ht="15">
      <c r="A1073" s="190"/>
      <c r="B1073" s="168">
        <f t="shared" si="32"/>
        <v>971</v>
      </c>
      <c r="C1073" s="103" t="s">
        <v>564</v>
      </c>
      <c r="D1073" s="167" t="s">
        <v>119</v>
      </c>
      <c r="E1073" s="103" t="s">
        <v>557</v>
      </c>
      <c r="F1073" s="167" t="s">
        <v>384</v>
      </c>
      <c r="G1073" s="236">
        <v>1.1666666666666667</v>
      </c>
    </row>
    <row r="1074" spans="1:7" ht="15">
      <c r="A1074" s="190"/>
      <c r="B1074" s="168">
        <f t="shared" si="32"/>
        <v>972</v>
      </c>
      <c r="C1074" s="103" t="s">
        <v>564</v>
      </c>
      <c r="D1074" s="167" t="s">
        <v>119</v>
      </c>
      <c r="E1074" s="103" t="s">
        <v>565</v>
      </c>
      <c r="F1074" s="167" t="s">
        <v>384</v>
      </c>
      <c r="G1074" s="236">
        <v>2.3416666666666672</v>
      </c>
    </row>
    <row r="1075" spans="1:7" ht="15">
      <c r="A1075" s="190"/>
      <c r="B1075" s="168">
        <f t="shared" si="32"/>
        <v>973</v>
      </c>
      <c r="C1075" s="103" t="s">
        <v>564</v>
      </c>
      <c r="D1075" s="167" t="s">
        <v>119</v>
      </c>
      <c r="E1075" s="103" t="s">
        <v>558</v>
      </c>
      <c r="F1075" s="167" t="s">
        <v>384</v>
      </c>
      <c r="G1075" s="236">
        <v>2.5833333333333335</v>
      </c>
    </row>
    <row r="1076" spans="1:7" ht="15">
      <c r="A1076" s="190"/>
      <c r="B1076" s="168">
        <f t="shared" si="32"/>
        <v>974</v>
      </c>
      <c r="C1076" s="103" t="s">
        <v>566</v>
      </c>
      <c r="D1076" s="167" t="s">
        <v>119</v>
      </c>
      <c r="E1076" s="103" t="s">
        <v>567</v>
      </c>
      <c r="F1076" s="167" t="s">
        <v>384</v>
      </c>
      <c r="G1076" s="236">
        <v>0.5</v>
      </c>
    </row>
    <row r="1077" spans="1:7" ht="15">
      <c r="A1077" s="190"/>
      <c r="B1077" s="168">
        <f t="shared" si="32"/>
        <v>975</v>
      </c>
      <c r="C1077" s="103" t="s">
        <v>566</v>
      </c>
      <c r="D1077" s="167" t="s">
        <v>119</v>
      </c>
      <c r="E1077" s="103" t="s">
        <v>568</v>
      </c>
      <c r="F1077" s="167" t="s">
        <v>384</v>
      </c>
      <c r="G1077" s="236">
        <v>0.625</v>
      </c>
    </row>
    <row r="1078" spans="1:7" ht="15">
      <c r="A1078" s="190"/>
      <c r="B1078" s="168">
        <f t="shared" si="32"/>
        <v>976</v>
      </c>
      <c r="C1078" s="103" t="s">
        <v>566</v>
      </c>
      <c r="D1078" s="167" t="s">
        <v>119</v>
      </c>
      <c r="E1078" s="103" t="s">
        <v>569</v>
      </c>
      <c r="F1078" s="167" t="s">
        <v>384</v>
      </c>
      <c r="G1078" s="236">
        <v>0.83500000000000008</v>
      </c>
    </row>
    <row r="1079" spans="1:7" ht="15">
      <c r="A1079" s="190"/>
      <c r="B1079" s="168">
        <f t="shared" si="32"/>
        <v>977</v>
      </c>
      <c r="C1079" s="103" t="s">
        <v>566</v>
      </c>
      <c r="D1079" s="167" t="s">
        <v>119</v>
      </c>
      <c r="E1079" s="103" t="s">
        <v>570</v>
      </c>
      <c r="F1079" s="167" t="s">
        <v>384</v>
      </c>
      <c r="G1079" s="236">
        <v>1.7083333333333333</v>
      </c>
    </row>
    <row r="1080" spans="1:7" ht="15">
      <c r="A1080" s="190"/>
      <c r="B1080" s="168">
        <f t="shared" si="32"/>
        <v>978</v>
      </c>
      <c r="C1080" s="103" t="s">
        <v>566</v>
      </c>
      <c r="D1080" s="167" t="s">
        <v>119</v>
      </c>
      <c r="E1080" s="103" t="s">
        <v>571</v>
      </c>
      <c r="F1080" s="167" t="s">
        <v>384</v>
      </c>
      <c r="G1080" s="236">
        <v>2.3333333333333335</v>
      </c>
    </row>
    <row r="1081" spans="1:7" ht="15">
      <c r="A1081" s="190"/>
      <c r="B1081" s="168">
        <f t="shared" si="32"/>
        <v>979</v>
      </c>
      <c r="C1081" s="103" t="s">
        <v>566</v>
      </c>
      <c r="D1081" s="167" t="s">
        <v>119</v>
      </c>
      <c r="E1081" s="103" t="s">
        <v>572</v>
      </c>
      <c r="F1081" s="167" t="s">
        <v>384</v>
      </c>
      <c r="G1081" s="236">
        <v>3.833333333333333</v>
      </c>
    </row>
    <row r="1082" spans="1:7" ht="15">
      <c r="A1082" s="190"/>
      <c r="B1082" s="168">
        <f t="shared" si="32"/>
        <v>980</v>
      </c>
      <c r="C1082" s="103" t="s">
        <v>566</v>
      </c>
      <c r="D1082" s="167" t="s">
        <v>119</v>
      </c>
      <c r="E1082" s="103" t="s">
        <v>1763</v>
      </c>
      <c r="F1082" s="167" t="s">
        <v>384</v>
      </c>
      <c r="G1082" s="236">
        <v>12.97</v>
      </c>
    </row>
    <row r="1083" spans="1:7" ht="15">
      <c r="A1083" s="190"/>
      <c r="B1083" s="168">
        <f t="shared" si="32"/>
        <v>981</v>
      </c>
      <c r="C1083" s="108" t="s">
        <v>573</v>
      </c>
      <c r="D1083" s="109" t="s">
        <v>119</v>
      </c>
      <c r="E1083" s="166" t="s">
        <v>1764</v>
      </c>
      <c r="F1083" s="167" t="s">
        <v>384</v>
      </c>
      <c r="G1083" s="236">
        <v>1.4666666666666668</v>
      </c>
    </row>
    <row r="1084" spans="1:7" ht="15">
      <c r="A1084" s="190"/>
      <c r="B1084" s="168">
        <f t="shared" si="32"/>
        <v>982</v>
      </c>
      <c r="C1084" s="108" t="s">
        <v>573</v>
      </c>
      <c r="D1084" s="167" t="s">
        <v>119</v>
      </c>
      <c r="E1084" s="166" t="s">
        <v>1765</v>
      </c>
      <c r="F1084" s="167" t="s">
        <v>384</v>
      </c>
      <c r="G1084" s="236">
        <v>1</v>
      </c>
    </row>
    <row r="1085" spans="1:7" ht="15">
      <c r="A1085" s="190"/>
      <c r="B1085" s="168">
        <f t="shared" si="32"/>
        <v>983</v>
      </c>
      <c r="C1085" s="108" t="s">
        <v>573</v>
      </c>
      <c r="D1085" s="167" t="s">
        <v>119</v>
      </c>
      <c r="E1085" s="166" t="s">
        <v>574</v>
      </c>
      <c r="F1085" s="167" t="s">
        <v>384</v>
      </c>
      <c r="G1085" s="236">
        <v>0.48833333333333334</v>
      </c>
    </row>
    <row r="1086" spans="1:7" ht="15">
      <c r="A1086" s="190"/>
      <c r="B1086" s="168">
        <f t="shared" si="32"/>
        <v>984</v>
      </c>
      <c r="C1086" s="108" t="s">
        <v>573</v>
      </c>
      <c r="D1086" s="167" t="s">
        <v>119</v>
      </c>
      <c r="E1086" s="166" t="s">
        <v>575</v>
      </c>
      <c r="F1086" s="167" t="s">
        <v>384</v>
      </c>
      <c r="G1086" s="236">
        <v>0.49083333333333329</v>
      </c>
    </row>
    <row r="1087" spans="1:7" ht="15">
      <c r="A1087" s="190"/>
      <c r="B1087" s="168">
        <f t="shared" si="32"/>
        <v>985</v>
      </c>
      <c r="C1087" s="108" t="s">
        <v>573</v>
      </c>
      <c r="D1087" s="167" t="s">
        <v>119</v>
      </c>
      <c r="E1087" s="166" t="s">
        <v>576</v>
      </c>
      <c r="F1087" s="167" t="s">
        <v>384</v>
      </c>
      <c r="G1087" s="236">
        <v>0.5</v>
      </c>
    </row>
    <row r="1088" spans="1:7" ht="15">
      <c r="A1088" s="190"/>
      <c r="B1088" s="168">
        <f t="shared" si="32"/>
        <v>986</v>
      </c>
      <c r="C1088" s="108" t="s">
        <v>573</v>
      </c>
      <c r="D1088" s="167" t="s">
        <v>119</v>
      </c>
      <c r="E1088" s="166" t="s">
        <v>577</v>
      </c>
      <c r="F1088" s="167" t="s">
        <v>384</v>
      </c>
      <c r="G1088" s="236">
        <v>0.5</v>
      </c>
    </row>
    <row r="1089" spans="1:7" ht="15">
      <c r="A1089" s="190"/>
      <c r="B1089" s="168">
        <f t="shared" si="32"/>
        <v>987</v>
      </c>
      <c r="C1089" s="108" t="s">
        <v>573</v>
      </c>
      <c r="D1089" s="167" t="s">
        <v>119</v>
      </c>
      <c r="E1089" s="166" t="s">
        <v>578</v>
      </c>
      <c r="F1089" s="167" t="s">
        <v>384</v>
      </c>
      <c r="G1089" s="236">
        <v>0.5</v>
      </c>
    </row>
    <row r="1090" spans="1:7" ht="15">
      <c r="A1090" s="190"/>
      <c r="B1090" s="168">
        <f t="shared" si="32"/>
        <v>988</v>
      </c>
      <c r="C1090" s="108" t="s">
        <v>573</v>
      </c>
      <c r="D1090" s="167" t="s">
        <v>119</v>
      </c>
      <c r="E1090" s="166" t="s">
        <v>579</v>
      </c>
      <c r="F1090" s="167" t="s">
        <v>384</v>
      </c>
      <c r="G1090" s="236">
        <v>0.60833333333333339</v>
      </c>
    </row>
    <row r="1091" spans="1:7" ht="15">
      <c r="A1091" s="190"/>
      <c r="B1091" s="168">
        <f t="shared" si="32"/>
        <v>989</v>
      </c>
      <c r="C1091" s="108" t="s">
        <v>573</v>
      </c>
      <c r="D1091" s="167" t="s">
        <v>119</v>
      </c>
      <c r="E1091" s="166" t="s">
        <v>580</v>
      </c>
      <c r="F1091" s="167" t="s">
        <v>384</v>
      </c>
      <c r="G1091" s="236">
        <v>0.60833333333333339</v>
      </c>
    </row>
    <row r="1092" spans="1:7" ht="15">
      <c r="A1092" s="190"/>
      <c r="B1092" s="168">
        <f t="shared" si="32"/>
        <v>990</v>
      </c>
      <c r="C1092" s="108" t="s">
        <v>573</v>
      </c>
      <c r="D1092" s="167" t="s">
        <v>119</v>
      </c>
      <c r="E1092" s="166" t="s">
        <v>581</v>
      </c>
      <c r="F1092" s="167" t="s">
        <v>384</v>
      </c>
      <c r="G1092" s="236">
        <v>0.60833333333333339</v>
      </c>
    </row>
    <row r="1093" spans="1:7" ht="15">
      <c r="A1093" s="190"/>
      <c r="B1093" s="168">
        <f t="shared" si="32"/>
        <v>991</v>
      </c>
      <c r="C1093" s="108" t="s">
        <v>573</v>
      </c>
      <c r="D1093" s="167" t="s">
        <v>119</v>
      </c>
      <c r="E1093" s="166" t="s">
        <v>582</v>
      </c>
      <c r="F1093" s="167" t="s">
        <v>384</v>
      </c>
      <c r="G1093" s="236">
        <v>0.91666666666666674</v>
      </c>
    </row>
    <row r="1094" spans="1:7" ht="15">
      <c r="A1094" s="190"/>
      <c r="B1094" s="168">
        <f t="shared" si="32"/>
        <v>992</v>
      </c>
      <c r="C1094" s="108" t="s">
        <v>573</v>
      </c>
      <c r="D1094" s="167" t="s">
        <v>119</v>
      </c>
      <c r="E1094" s="166" t="s">
        <v>583</v>
      </c>
      <c r="F1094" s="167" t="s">
        <v>384</v>
      </c>
      <c r="G1094" s="236">
        <v>0.91666666666666674</v>
      </c>
    </row>
    <row r="1095" spans="1:7" ht="15">
      <c r="A1095" s="190"/>
      <c r="B1095" s="168">
        <f t="shared" si="32"/>
        <v>993</v>
      </c>
      <c r="C1095" s="108" t="s">
        <v>573</v>
      </c>
      <c r="D1095" s="167" t="s">
        <v>119</v>
      </c>
      <c r="E1095" s="166" t="s">
        <v>584</v>
      </c>
      <c r="F1095" s="167" t="s">
        <v>384</v>
      </c>
      <c r="G1095" s="236">
        <v>0.91666666666666674</v>
      </c>
    </row>
    <row r="1096" spans="1:7" ht="15">
      <c r="A1096" s="190"/>
      <c r="B1096" s="168">
        <f t="shared" si="32"/>
        <v>994</v>
      </c>
      <c r="C1096" s="108" t="s">
        <v>573</v>
      </c>
      <c r="D1096" s="167" t="s">
        <v>119</v>
      </c>
      <c r="E1096" s="166" t="s">
        <v>585</v>
      </c>
      <c r="F1096" s="167" t="s">
        <v>384</v>
      </c>
      <c r="G1096" s="236">
        <v>1.5425</v>
      </c>
    </row>
    <row r="1097" spans="1:7" ht="15">
      <c r="A1097" s="190"/>
      <c r="B1097" s="168">
        <f t="shared" si="32"/>
        <v>995</v>
      </c>
      <c r="C1097" s="108" t="s">
        <v>573</v>
      </c>
      <c r="D1097" s="167" t="s">
        <v>119</v>
      </c>
      <c r="E1097" s="166" t="s">
        <v>586</v>
      </c>
      <c r="F1097" s="167" t="s">
        <v>384</v>
      </c>
      <c r="G1097" s="236">
        <v>3</v>
      </c>
    </row>
    <row r="1098" spans="1:7" ht="15">
      <c r="A1098" s="190"/>
      <c r="B1098" s="168">
        <f t="shared" si="32"/>
        <v>996</v>
      </c>
      <c r="C1098" s="108" t="s">
        <v>573</v>
      </c>
      <c r="D1098" s="167" t="s">
        <v>119</v>
      </c>
      <c r="E1098" s="166" t="s">
        <v>587</v>
      </c>
      <c r="F1098" s="167" t="s">
        <v>384</v>
      </c>
      <c r="G1098" s="236">
        <v>1</v>
      </c>
    </row>
    <row r="1099" spans="1:7" ht="15">
      <c r="A1099" s="190"/>
      <c r="B1099" s="168">
        <f t="shared" si="32"/>
        <v>997</v>
      </c>
      <c r="C1099" s="108" t="s">
        <v>573</v>
      </c>
      <c r="D1099" s="167" t="s">
        <v>119</v>
      </c>
      <c r="E1099" s="166" t="s">
        <v>588</v>
      </c>
      <c r="F1099" s="167" t="s">
        <v>384</v>
      </c>
      <c r="G1099" s="236">
        <v>1</v>
      </c>
    </row>
    <row r="1100" spans="1:7" ht="15">
      <c r="A1100" s="190"/>
      <c r="B1100" s="168">
        <f t="shared" si="32"/>
        <v>998</v>
      </c>
      <c r="C1100" s="108" t="s">
        <v>573</v>
      </c>
      <c r="D1100" s="167" t="s">
        <v>119</v>
      </c>
      <c r="E1100" s="166" t="s">
        <v>589</v>
      </c>
      <c r="F1100" s="167" t="s">
        <v>384</v>
      </c>
      <c r="G1100" s="236">
        <v>1</v>
      </c>
    </row>
    <row r="1101" spans="1:7" ht="15">
      <c r="A1101" s="190"/>
      <c r="B1101" s="168">
        <f t="shared" si="32"/>
        <v>999</v>
      </c>
      <c r="C1101" s="108" t="s">
        <v>573</v>
      </c>
      <c r="D1101" s="167" t="s">
        <v>119</v>
      </c>
      <c r="E1101" s="166" t="s">
        <v>590</v>
      </c>
      <c r="F1101" s="167" t="s">
        <v>384</v>
      </c>
      <c r="G1101" s="236">
        <v>1.17</v>
      </c>
    </row>
    <row r="1102" spans="1:7" ht="15">
      <c r="A1102" s="190"/>
      <c r="B1102" s="168">
        <f t="shared" si="32"/>
        <v>1000</v>
      </c>
      <c r="C1102" s="108" t="s">
        <v>573</v>
      </c>
      <c r="D1102" s="167" t="s">
        <v>119</v>
      </c>
      <c r="E1102" s="166" t="s">
        <v>591</v>
      </c>
      <c r="F1102" s="167" t="s">
        <v>384</v>
      </c>
      <c r="G1102" s="236">
        <v>1.375</v>
      </c>
    </row>
    <row r="1103" spans="1:7" ht="15">
      <c r="A1103" s="190"/>
      <c r="B1103" s="168">
        <f t="shared" si="32"/>
        <v>1001</v>
      </c>
      <c r="C1103" s="108" t="s">
        <v>573</v>
      </c>
      <c r="D1103" s="167" t="s">
        <v>119</v>
      </c>
      <c r="E1103" s="166" t="s">
        <v>592</v>
      </c>
      <c r="F1103" s="167" t="s">
        <v>384</v>
      </c>
      <c r="G1103" s="236">
        <v>1.4</v>
      </c>
    </row>
    <row r="1104" spans="1:7" ht="15">
      <c r="A1104" s="190"/>
      <c r="B1104" s="168">
        <f t="shared" si="32"/>
        <v>1002</v>
      </c>
      <c r="C1104" s="108" t="s">
        <v>573</v>
      </c>
      <c r="D1104" s="167" t="s">
        <v>119</v>
      </c>
      <c r="E1104" s="166" t="s">
        <v>593</v>
      </c>
      <c r="F1104" s="167" t="s">
        <v>384</v>
      </c>
      <c r="G1104" s="236">
        <v>1.375</v>
      </c>
    </row>
    <row r="1105" spans="1:7" ht="15">
      <c r="A1105" s="190"/>
      <c r="B1105" s="168">
        <f t="shared" si="32"/>
        <v>1003</v>
      </c>
      <c r="C1105" s="108" t="s">
        <v>573</v>
      </c>
      <c r="D1105" s="167" t="s">
        <v>119</v>
      </c>
      <c r="E1105" s="166" t="s">
        <v>594</v>
      </c>
      <c r="F1105" s="167" t="s">
        <v>384</v>
      </c>
      <c r="G1105" s="236">
        <v>1.375</v>
      </c>
    </row>
    <row r="1106" spans="1:7" ht="15">
      <c r="A1106" s="190"/>
      <c r="B1106" s="168">
        <f t="shared" si="32"/>
        <v>1004</v>
      </c>
      <c r="C1106" s="108" t="s">
        <v>573</v>
      </c>
      <c r="D1106" s="167" t="s">
        <v>119</v>
      </c>
      <c r="E1106" s="166" t="s">
        <v>595</v>
      </c>
      <c r="F1106" s="167" t="s">
        <v>384</v>
      </c>
      <c r="G1106" s="236">
        <v>1.5</v>
      </c>
    </row>
    <row r="1107" spans="1:7" ht="15">
      <c r="A1107" s="190"/>
      <c r="B1107" s="168">
        <f t="shared" si="32"/>
        <v>1005</v>
      </c>
      <c r="C1107" s="108" t="s">
        <v>573</v>
      </c>
      <c r="D1107" s="167" t="s">
        <v>119</v>
      </c>
      <c r="E1107" s="166" t="s">
        <v>596</v>
      </c>
      <c r="F1107" s="167" t="s">
        <v>384</v>
      </c>
      <c r="G1107" s="236">
        <v>1.5</v>
      </c>
    </row>
    <row r="1108" spans="1:7" ht="15">
      <c r="A1108" s="190"/>
      <c r="B1108" s="168">
        <f t="shared" si="32"/>
        <v>1006</v>
      </c>
      <c r="C1108" s="108" t="s">
        <v>573</v>
      </c>
      <c r="D1108" s="167" t="s">
        <v>119</v>
      </c>
      <c r="E1108" s="166" t="s">
        <v>597</v>
      </c>
      <c r="F1108" s="167" t="s">
        <v>384</v>
      </c>
      <c r="G1108" s="236">
        <v>1.59</v>
      </c>
    </row>
    <row r="1109" spans="1:7" ht="15">
      <c r="A1109" s="190"/>
      <c r="B1109" s="168">
        <f t="shared" si="32"/>
        <v>1007</v>
      </c>
      <c r="C1109" s="108" t="s">
        <v>573</v>
      </c>
      <c r="D1109" s="167" t="s">
        <v>119</v>
      </c>
      <c r="E1109" s="166" t="s">
        <v>598</v>
      </c>
      <c r="F1109" s="167" t="s">
        <v>384</v>
      </c>
      <c r="G1109" s="236">
        <v>1.6700000000000002</v>
      </c>
    </row>
    <row r="1110" spans="1:7" ht="15">
      <c r="A1110" s="190"/>
      <c r="B1110" s="168">
        <f t="shared" si="32"/>
        <v>1008</v>
      </c>
      <c r="C1110" s="108" t="s">
        <v>564</v>
      </c>
      <c r="D1110" s="167" t="s">
        <v>119</v>
      </c>
      <c r="E1110" s="166" t="s">
        <v>1469</v>
      </c>
      <c r="F1110" s="167" t="s">
        <v>384</v>
      </c>
      <c r="G1110" s="236">
        <v>1.835</v>
      </c>
    </row>
    <row r="1111" spans="1:7" ht="15">
      <c r="A1111" s="190"/>
      <c r="B1111" s="168">
        <f t="shared" si="32"/>
        <v>1009</v>
      </c>
      <c r="C1111" s="108" t="s">
        <v>564</v>
      </c>
      <c r="D1111" s="167" t="s">
        <v>119</v>
      </c>
      <c r="E1111" s="166" t="s">
        <v>599</v>
      </c>
      <c r="F1111" s="167" t="s">
        <v>384</v>
      </c>
      <c r="G1111" s="236">
        <v>2.2500000000000004</v>
      </c>
    </row>
    <row r="1112" spans="1:7" ht="15">
      <c r="A1112" s="190"/>
      <c r="B1112" s="168">
        <f t="shared" si="32"/>
        <v>1010</v>
      </c>
      <c r="C1112" s="108" t="s">
        <v>564</v>
      </c>
      <c r="D1112" s="167" t="s">
        <v>119</v>
      </c>
      <c r="E1112" s="166" t="s">
        <v>600</v>
      </c>
      <c r="F1112" s="167" t="s">
        <v>384</v>
      </c>
      <c r="G1112" s="236">
        <v>4.5833333333333339</v>
      </c>
    </row>
    <row r="1113" spans="1:7" ht="15">
      <c r="A1113" s="190"/>
      <c r="B1113" s="168">
        <f t="shared" si="32"/>
        <v>1011</v>
      </c>
      <c r="C1113" s="108" t="s">
        <v>564</v>
      </c>
      <c r="D1113" s="167" t="s">
        <v>119</v>
      </c>
      <c r="E1113" s="166" t="s">
        <v>601</v>
      </c>
      <c r="F1113" s="167" t="s">
        <v>384</v>
      </c>
      <c r="G1113" s="236">
        <v>3.4200000000000004</v>
      </c>
    </row>
    <row r="1114" spans="1:7" ht="15">
      <c r="A1114" s="190"/>
      <c r="B1114" s="168">
        <f t="shared" si="32"/>
        <v>1012</v>
      </c>
      <c r="C1114" s="108" t="s">
        <v>564</v>
      </c>
      <c r="D1114" s="167" t="s">
        <v>119</v>
      </c>
      <c r="E1114" s="166" t="s">
        <v>602</v>
      </c>
      <c r="F1114" s="167" t="s">
        <v>384</v>
      </c>
      <c r="G1114" s="236">
        <v>12.5</v>
      </c>
    </row>
    <row r="1115" spans="1:7" ht="15">
      <c r="A1115" s="190"/>
      <c r="B1115" s="168">
        <f t="shared" si="32"/>
        <v>1013</v>
      </c>
      <c r="C1115" s="108" t="s">
        <v>564</v>
      </c>
      <c r="D1115" s="167" t="s">
        <v>119</v>
      </c>
      <c r="E1115" s="166" t="s">
        <v>603</v>
      </c>
      <c r="F1115" s="167" t="s">
        <v>384</v>
      </c>
      <c r="G1115" s="236">
        <v>15</v>
      </c>
    </row>
    <row r="1116" spans="1:7" ht="15">
      <c r="A1116" s="190"/>
      <c r="B1116" s="168">
        <f t="shared" si="32"/>
        <v>1014</v>
      </c>
      <c r="C1116" s="108" t="s">
        <v>564</v>
      </c>
      <c r="D1116" s="167" t="s">
        <v>119</v>
      </c>
      <c r="E1116" s="166" t="s">
        <v>604</v>
      </c>
      <c r="F1116" s="167" t="s">
        <v>384</v>
      </c>
      <c r="G1116" s="236">
        <v>29.169999999999998</v>
      </c>
    </row>
    <row r="1117" spans="1:7" ht="15">
      <c r="A1117" s="190"/>
      <c r="B1117" s="168">
        <f t="shared" si="32"/>
        <v>1015</v>
      </c>
      <c r="C1117" s="108" t="s">
        <v>564</v>
      </c>
      <c r="D1117" s="167" t="s">
        <v>119</v>
      </c>
      <c r="E1117" s="166" t="s">
        <v>605</v>
      </c>
      <c r="F1117" s="167" t="s">
        <v>384</v>
      </c>
      <c r="G1117" s="236">
        <v>1.3350000000000002</v>
      </c>
    </row>
    <row r="1118" spans="1:7" ht="15">
      <c r="A1118" s="190"/>
      <c r="B1118" s="168">
        <f t="shared" si="32"/>
        <v>1016</v>
      </c>
      <c r="C1118" s="108" t="s">
        <v>564</v>
      </c>
      <c r="D1118" s="167" t="s">
        <v>119</v>
      </c>
      <c r="E1118" s="166" t="s">
        <v>606</v>
      </c>
      <c r="F1118" s="167" t="s">
        <v>384</v>
      </c>
      <c r="G1118" s="236">
        <v>1.835</v>
      </c>
    </row>
    <row r="1119" spans="1:7" ht="15">
      <c r="A1119" s="190"/>
      <c r="B1119" s="168">
        <f t="shared" si="32"/>
        <v>1017</v>
      </c>
      <c r="C1119" s="108" t="s">
        <v>564</v>
      </c>
      <c r="D1119" s="167" t="s">
        <v>119</v>
      </c>
      <c r="E1119" s="166" t="s">
        <v>607</v>
      </c>
      <c r="F1119" s="167" t="s">
        <v>384</v>
      </c>
      <c r="G1119" s="236">
        <v>2.1700000000000004</v>
      </c>
    </row>
    <row r="1120" spans="1:7" ht="15">
      <c r="A1120" s="190"/>
      <c r="B1120" s="168">
        <f t="shared" si="32"/>
        <v>1018</v>
      </c>
      <c r="C1120" s="108" t="s">
        <v>564</v>
      </c>
      <c r="D1120" s="167" t="s">
        <v>119</v>
      </c>
      <c r="E1120" s="166" t="s">
        <v>608</v>
      </c>
      <c r="F1120" s="167" t="s">
        <v>384</v>
      </c>
      <c r="G1120" s="236">
        <v>4.7166666666666668</v>
      </c>
    </row>
    <row r="1121" spans="1:7" ht="15">
      <c r="A1121" s="190"/>
      <c r="B1121" s="168">
        <f t="shared" ref="B1121:B1153" si="33">B1120+1</f>
        <v>1019</v>
      </c>
      <c r="C1121" s="108" t="s">
        <v>564</v>
      </c>
      <c r="D1121" s="167" t="s">
        <v>119</v>
      </c>
      <c r="E1121" s="166" t="s">
        <v>609</v>
      </c>
      <c r="F1121" s="167" t="s">
        <v>384</v>
      </c>
      <c r="G1121" s="236">
        <v>3.4175</v>
      </c>
    </row>
    <row r="1122" spans="1:7" ht="15">
      <c r="A1122" s="190"/>
      <c r="B1122" s="168">
        <f t="shared" si="33"/>
        <v>1020</v>
      </c>
      <c r="C1122" s="108" t="s">
        <v>564</v>
      </c>
      <c r="D1122" s="167" t="s">
        <v>119</v>
      </c>
      <c r="E1122" s="166" t="s">
        <v>610</v>
      </c>
      <c r="F1122" s="167" t="s">
        <v>384</v>
      </c>
      <c r="G1122" s="236">
        <v>12.5</v>
      </c>
    </row>
    <row r="1123" spans="1:7" ht="15">
      <c r="A1123" s="190"/>
      <c r="B1123" s="168">
        <f t="shared" si="33"/>
        <v>1021</v>
      </c>
      <c r="C1123" s="108" t="s">
        <v>564</v>
      </c>
      <c r="D1123" s="167" t="s">
        <v>119</v>
      </c>
      <c r="E1123" s="166" t="s">
        <v>611</v>
      </c>
      <c r="F1123" s="167" t="s">
        <v>384</v>
      </c>
      <c r="G1123" s="236">
        <v>20</v>
      </c>
    </row>
    <row r="1124" spans="1:7" ht="15">
      <c r="A1124" s="190"/>
      <c r="B1124" s="168">
        <f t="shared" si="33"/>
        <v>1022</v>
      </c>
      <c r="C1124" s="108" t="s">
        <v>564</v>
      </c>
      <c r="D1124" s="167" t="s">
        <v>119</v>
      </c>
      <c r="E1124" s="166" t="s">
        <v>612</v>
      </c>
      <c r="F1124" s="167" t="s">
        <v>384</v>
      </c>
      <c r="G1124" s="236">
        <v>29.169999999999998</v>
      </c>
    </row>
    <row r="1125" spans="1:7" ht="15">
      <c r="A1125" s="190"/>
      <c r="B1125" s="168">
        <f t="shared" si="33"/>
        <v>1023</v>
      </c>
      <c r="C1125" s="108" t="s">
        <v>613</v>
      </c>
      <c r="D1125" s="167" t="s">
        <v>119</v>
      </c>
      <c r="E1125" s="166" t="s">
        <v>1766</v>
      </c>
      <c r="F1125" s="167" t="s">
        <v>384</v>
      </c>
      <c r="G1125" s="236">
        <v>51.67</v>
      </c>
    </row>
    <row r="1126" spans="1:7" ht="15">
      <c r="A1126" s="190"/>
      <c r="B1126" s="168">
        <f t="shared" si="33"/>
        <v>1024</v>
      </c>
      <c r="C1126" s="108" t="s">
        <v>613</v>
      </c>
      <c r="D1126" s="167" t="s">
        <v>119</v>
      </c>
      <c r="E1126" s="166" t="s">
        <v>614</v>
      </c>
      <c r="F1126" s="167" t="s">
        <v>384</v>
      </c>
      <c r="G1126" s="236">
        <v>2.085</v>
      </c>
    </row>
    <row r="1127" spans="1:7" ht="15">
      <c r="A1127" s="190"/>
      <c r="B1127" s="168">
        <f t="shared" si="33"/>
        <v>1025</v>
      </c>
      <c r="C1127" s="108" t="s">
        <v>613</v>
      </c>
      <c r="D1127" s="167" t="s">
        <v>119</v>
      </c>
      <c r="E1127" s="166" t="s">
        <v>615</v>
      </c>
      <c r="F1127" s="167" t="s">
        <v>384</v>
      </c>
      <c r="G1127" s="236">
        <v>3.085</v>
      </c>
    </row>
    <row r="1128" spans="1:7" ht="15">
      <c r="A1128" s="190"/>
      <c r="B1128" s="168">
        <f t="shared" si="33"/>
        <v>1026</v>
      </c>
      <c r="C1128" s="108" t="s">
        <v>613</v>
      </c>
      <c r="D1128" s="167" t="s">
        <v>119</v>
      </c>
      <c r="E1128" s="166" t="s">
        <v>616</v>
      </c>
      <c r="F1128" s="167" t="s">
        <v>384</v>
      </c>
      <c r="G1128" s="236">
        <v>5</v>
      </c>
    </row>
    <row r="1129" spans="1:7" ht="15">
      <c r="A1129" s="190"/>
      <c r="B1129" s="168">
        <f t="shared" si="33"/>
        <v>1027</v>
      </c>
      <c r="C1129" s="108" t="s">
        <v>613</v>
      </c>
      <c r="D1129" s="167" t="s">
        <v>119</v>
      </c>
      <c r="E1129" s="166" t="s">
        <v>617</v>
      </c>
      <c r="F1129" s="167" t="s">
        <v>384</v>
      </c>
      <c r="G1129" s="236">
        <v>1.1041666666666667</v>
      </c>
    </row>
    <row r="1130" spans="1:7" ht="15">
      <c r="A1130" s="190"/>
      <c r="B1130" s="168">
        <f t="shared" si="33"/>
        <v>1028</v>
      </c>
      <c r="C1130" s="108" t="s">
        <v>613</v>
      </c>
      <c r="D1130" s="167" t="s">
        <v>119</v>
      </c>
      <c r="E1130" s="166" t="s">
        <v>618</v>
      </c>
      <c r="F1130" s="167" t="s">
        <v>384</v>
      </c>
      <c r="G1130" s="236">
        <v>15.75</v>
      </c>
    </row>
    <row r="1131" spans="1:7" ht="15">
      <c r="A1131" s="190"/>
      <c r="B1131" s="168">
        <f t="shared" si="33"/>
        <v>1029</v>
      </c>
      <c r="C1131" s="108" t="s">
        <v>613</v>
      </c>
      <c r="D1131" s="167" t="s">
        <v>119</v>
      </c>
      <c r="E1131" s="166" t="s">
        <v>619</v>
      </c>
      <c r="F1131" s="167" t="s">
        <v>384</v>
      </c>
      <c r="G1131" s="236">
        <v>25</v>
      </c>
    </row>
    <row r="1132" spans="1:7" ht="15">
      <c r="A1132" s="190"/>
      <c r="B1132" s="168">
        <f t="shared" si="33"/>
        <v>1030</v>
      </c>
      <c r="C1132" s="108" t="s">
        <v>613</v>
      </c>
      <c r="D1132" s="167" t="s">
        <v>119</v>
      </c>
      <c r="E1132" s="166" t="s">
        <v>620</v>
      </c>
      <c r="F1132" s="167" t="s">
        <v>384</v>
      </c>
      <c r="G1132" s="236">
        <v>35.835000000000001</v>
      </c>
    </row>
    <row r="1133" spans="1:7" ht="15">
      <c r="A1133" s="190"/>
      <c r="B1133" s="168">
        <f t="shared" si="33"/>
        <v>1031</v>
      </c>
      <c r="C1133" s="108" t="s">
        <v>621</v>
      </c>
      <c r="D1133" s="167" t="s">
        <v>119</v>
      </c>
      <c r="E1133" s="166" t="s">
        <v>1767</v>
      </c>
      <c r="F1133" s="167" t="s">
        <v>384</v>
      </c>
      <c r="G1133" s="236">
        <v>4.67</v>
      </c>
    </row>
    <row r="1134" spans="1:7" ht="15">
      <c r="A1134" s="190"/>
      <c r="B1134" s="168">
        <f t="shared" si="33"/>
        <v>1032</v>
      </c>
      <c r="C1134" s="108" t="s">
        <v>621</v>
      </c>
      <c r="D1134" s="167" t="s">
        <v>119</v>
      </c>
      <c r="E1134" s="166" t="s">
        <v>622</v>
      </c>
      <c r="F1134" s="167" t="s">
        <v>384</v>
      </c>
      <c r="G1134" s="236">
        <v>6</v>
      </c>
    </row>
    <row r="1135" spans="1:7" ht="15">
      <c r="A1135" s="190"/>
      <c r="B1135" s="168">
        <f t="shared" si="33"/>
        <v>1033</v>
      </c>
      <c r="C1135" s="108" t="s">
        <v>621</v>
      </c>
      <c r="D1135" s="167" t="s">
        <v>119</v>
      </c>
      <c r="E1135" s="166" t="s">
        <v>623</v>
      </c>
      <c r="F1135" s="167" t="s">
        <v>384</v>
      </c>
      <c r="G1135" s="236">
        <v>5.835</v>
      </c>
    </row>
    <row r="1136" spans="1:7" ht="15">
      <c r="A1136" s="190"/>
      <c r="B1136" s="168">
        <f t="shared" si="33"/>
        <v>1034</v>
      </c>
      <c r="C1136" s="108" t="s">
        <v>621</v>
      </c>
      <c r="D1136" s="167" t="s">
        <v>119</v>
      </c>
      <c r="E1136" s="166" t="s">
        <v>624</v>
      </c>
      <c r="F1136" s="167" t="s">
        <v>384</v>
      </c>
      <c r="G1136" s="236">
        <v>6.67</v>
      </c>
    </row>
    <row r="1137" spans="1:7" ht="15">
      <c r="A1137" s="190"/>
      <c r="B1137" s="168">
        <f t="shared" si="33"/>
        <v>1035</v>
      </c>
      <c r="C1137" s="108" t="s">
        <v>621</v>
      </c>
      <c r="D1137" s="167" t="s">
        <v>119</v>
      </c>
      <c r="E1137" s="166" t="s">
        <v>625</v>
      </c>
      <c r="F1137" s="167" t="s">
        <v>384</v>
      </c>
      <c r="G1137" s="236">
        <v>16.670000000000002</v>
      </c>
    </row>
    <row r="1138" spans="1:7" ht="15">
      <c r="A1138" s="190"/>
      <c r="B1138" s="168">
        <f t="shared" si="33"/>
        <v>1036</v>
      </c>
      <c r="C1138" s="108" t="s">
        <v>621</v>
      </c>
      <c r="D1138" s="167" t="s">
        <v>119</v>
      </c>
      <c r="E1138" s="166" t="s">
        <v>626</v>
      </c>
      <c r="F1138" s="167" t="s">
        <v>384</v>
      </c>
      <c r="G1138" s="236">
        <v>18.335000000000001</v>
      </c>
    </row>
    <row r="1139" spans="1:7" ht="15">
      <c r="A1139" s="190"/>
      <c r="B1139" s="168">
        <f t="shared" si="33"/>
        <v>1037</v>
      </c>
      <c r="C1139" s="108" t="s">
        <v>621</v>
      </c>
      <c r="D1139" s="167" t="s">
        <v>119</v>
      </c>
      <c r="E1139" s="166" t="s">
        <v>1768</v>
      </c>
      <c r="F1139" s="167" t="s">
        <v>384</v>
      </c>
      <c r="G1139" s="236">
        <v>20.835000000000001</v>
      </c>
    </row>
    <row r="1140" spans="1:7" ht="15">
      <c r="A1140" s="190"/>
      <c r="B1140" s="168">
        <f t="shared" si="33"/>
        <v>1038</v>
      </c>
      <c r="C1140" s="108" t="s">
        <v>559</v>
      </c>
      <c r="D1140" s="167" t="s">
        <v>119</v>
      </c>
      <c r="E1140" s="166" t="s">
        <v>1769</v>
      </c>
      <c r="F1140" s="167" t="s">
        <v>384</v>
      </c>
      <c r="G1140" s="236">
        <v>3.25</v>
      </c>
    </row>
    <row r="1141" spans="1:7" ht="15">
      <c r="A1141" s="190"/>
      <c r="B1141" s="168">
        <f t="shared" si="33"/>
        <v>1039</v>
      </c>
      <c r="C1141" s="108" t="s">
        <v>559</v>
      </c>
      <c r="D1141" s="167" t="s">
        <v>119</v>
      </c>
      <c r="E1141" s="166" t="s">
        <v>1770</v>
      </c>
      <c r="F1141" s="167" t="s">
        <v>384</v>
      </c>
      <c r="G1141" s="236">
        <v>13.334999999999999</v>
      </c>
    </row>
    <row r="1142" spans="1:7" ht="15">
      <c r="A1142" s="190"/>
      <c r="B1142" s="168">
        <f t="shared" si="33"/>
        <v>1040</v>
      </c>
      <c r="C1142" s="108" t="s">
        <v>559</v>
      </c>
      <c r="D1142" s="167" t="s">
        <v>119</v>
      </c>
      <c r="E1142" s="166" t="s">
        <v>627</v>
      </c>
      <c r="F1142" s="167" t="s">
        <v>384</v>
      </c>
      <c r="G1142" s="236">
        <v>1</v>
      </c>
    </row>
    <row r="1143" spans="1:7" ht="15">
      <c r="A1143" s="190"/>
      <c r="B1143" s="168">
        <f t="shared" si="33"/>
        <v>1041</v>
      </c>
      <c r="C1143" s="108" t="s">
        <v>559</v>
      </c>
      <c r="D1143" s="167" t="s">
        <v>119</v>
      </c>
      <c r="E1143" s="166" t="s">
        <v>628</v>
      </c>
      <c r="F1143" s="167" t="s">
        <v>384</v>
      </c>
      <c r="G1143" s="236">
        <v>1.17</v>
      </c>
    </row>
    <row r="1144" spans="1:7" ht="15">
      <c r="A1144" s="190"/>
      <c r="B1144" s="168">
        <f t="shared" si="33"/>
        <v>1042</v>
      </c>
      <c r="C1144" s="108" t="s">
        <v>559</v>
      </c>
      <c r="D1144" s="167" t="s">
        <v>119</v>
      </c>
      <c r="E1144" s="166" t="s">
        <v>629</v>
      </c>
      <c r="F1144" s="167" t="s">
        <v>384</v>
      </c>
      <c r="G1144" s="236">
        <v>1.25</v>
      </c>
    </row>
    <row r="1145" spans="1:7" ht="15">
      <c r="A1145" s="190"/>
      <c r="B1145" s="168">
        <f t="shared" si="33"/>
        <v>1043</v>
      </c>
      <c r="C1145" s="108" t="s">
        <v>559</v>
      </c>
      <c r="D1145" s="167" t="s">
        <v>119</v>
      </c>
      <c r="E1145" s="166" t="s">
        <v>630</v>
      </c>
      <c r="F1145" s="167" t="s">
        <v>384</v>
      </c>
      <c r="G1145" s="236">
        <v>1.6666666666666667</v>
      </c>
    </row>
    <row r="1146" spans="1:7" ht="15">
      <c r="A1146" s="190"/>
      <c r="B1146" s="168">
        <f t="shared" si="33"/>
        <v>1044</v>
      </c>
      <c r="C1146" s="108" t="s">
        <v>559</v>
      </c>
      <c r="D1146" s="167" t="s">
        <v>119</v>
      </c>
      <c r="E1146" s="166" t="s">
        <v>631</v>
      </c>
      <c r="F1146" s="167" t="s">
        <v>384</v>
      </c>
      <c r="G1146" s="236">
        <v>2.1</v>
      </c>
    </row>
    <row r="1147" spans="1:7" ht="15">
      <c r="A1147" s="190"/>
      <c r="B1147" s="168">
        <f t="shared" si="33"/>
        <v>1045</v>
      </c>
      <c r="C1147" s="108" t="s">
        <v>559</v>
      </c>
      <c r="D1147" s="167" t="s">
        <v>119</v>
      </c>
      <c r="E1147" s="166" t="s">
        <v>632</v>
      </c>
      <c r="F1147" s="167" t="s">
        <v>384</v>
      </c>
      <c r="G1147" s="236">
        <v>2.4</v>
      </c>
    </row>
    <row r="1148" spans="1:7" ht="15">
      <c r="A1148" s="190"/>
      <c r="B1148" s="168">
        <f t="shared" si="33"/>
        <v>1046</v>
      </c>
      <c r="C1148" s="108" t="s">
        <v>559</v>
      </c>
      <c r="D1148" s="167" t="s">
        <v>119</v>
      </c>
      <c r="E1148" s="166" t="s">
        <v>633</v>
      </c>
      <c r="F1148" s="167" t="s">
        <v>384</v>
      </c>
      <c r="G1148" s="236">
        <v>5.835</v>
      </c>
    </row>
    <row r="1149" spans="1:7" ht="15">
      <c r="A1149" s="190"/>
      <c r="B1149" s="168">
        <f t="shared" si="33"/>
        <v>1047</v>
      </c>
      <c r="C1149" s="108" t="s">
        <v>559</v>
      </c>
      <c r="D1149" s="167" t="s">
        <v>119</v>
      </c>
      <c r="E1149" s="166" t="s">
        <v>634</v>
      </c>
      <c r="F1149" s="167" t="s">
        <v>384</v>
      </c>
      <c r="G1149" s="236">
        <v>7.5</v>
      </c>
    </row>
    <row r="1150" spans="1:7" ht="15">
      <c r="A1150" s="190"/>
      <c r="B1150" s="168">
        <f t="shared" si="33"/>
        <v>1048</v>
      </c>
      <c r="C1150" s="108" t="s">
        <v>559</v>
      </c>
      <c r="D1150" s="167" t="s">
        <v>119</v>
      </c>
      <c r="E1150" s="166" t="s">
        <v>635</v>
      </c>
      <c r="F1150" s="167" t="s">
        <v>384</v>
      </c>
      <c r="G1150" s="236">
        <v>8.3350000000000009</v>
      </c>
    </row>
    <row r="1151" spans="1:7" ht="15">
      <c r="A1151" s="190"/>
      <c r="B1151" s="168">
        <f t="shared" si="33"/>
        <v>1049</v>
      </c>
      <c r="C1151" s="108" t="s">
        <v>559</v>
      </c>
      <c r="D1151" s="167" t="s">
        <v>119</v>
      </c>
      <c r="E1151" s="166" t="s">
        <v>636</v>
      </c>
      <c r="F1151" s="167" t="s">
        <v>384</v>
      </c>
      <c r="G1151" s="236">
        <v>12.5</v>
      </c>
    </row>
    <row r="1152" spans="1:7" ht="15">
      <c r="A1152" s="190"/>
      <c r="B1152" s="168">
        <f t="shared" si="33"/>
        <v>1050</v>
      </c>
      <c r="C1152" s="108" t="s">
        <v>530</v>
      </c>
      <c r="D1152" s="167" t="s">
        <v>119</v>
      </c>
      <c r="E1152" s="166" t="s">
        <v>615</v>
      </c>
      <c r="F1152" s="167" t="s">
        <v>384</v>
      </c>
      <c r="G1152" s="236">
        <v>1.17</v>
      </c>
    </row>
    <row r="1153" spans="1:7" ht="15">
      <c r="A1153" s="190"/>
      <c r="B1153" s="168">
        <f t="shared" si="33"/>
        <v>1051</v>
      </c>
      <c r="C1153" s="108" t="s">
        <v>530</v>
      </c>
      <c r="D1153" s="167" t="s">
        <v>119</v>
      </c>
      <c r="E1153" s="166" t="s">
        <v>618</v>
      </c>
      <c r="F1153" s="167" t="s">
        <v>384</v>
      </c>
      <c r="G1153" s="236">
        <v>6.25</v>
      </c>
    </row>
    <row r="1154" spans="1:7" ht="15">
      <c r="A1154" s="189" t="s">
        <v>2053</v>
      </c>
      <c r="B1154" s="238"/>
      <c r="C1154" s="107" t="s">
        <v>637</v>
      </c>
      <c r="D1154" s="107"/>
      <c r="E1154" s="108"/>
      <c r="F1154" s="167"/>
      <c r="G1154" s="236"/>
    </row>
    <row r="1155" spans="1:7" ht="30">
      <c r="B1155" s="168">
        <f>B1153+1</f>
        <v>1052</v>
      </c>
      <c r="C1155" s="103" t="s">
        <v>426</v>
      </c>
      <c r="D1155" s="167" t="s">
        <v>124</v>
      </c>
      <c r="E1155" s="108" t="s">
        <v>1333</v>
      </c>
      <c r="F1155" s="167" t="s">
        <v>66</v>
      </c>
      <c r="G1155" s="236">
        <v>3.3333333333333335</v>
      </c>
    </row>
    <row r="1156" spans="1:7" ht="30">
      <c r="A1156" s="190"/>
      <c r="B1156" s="168">
        <f>B1155+1</f>
        <v>1053</v>
      </c>
      <c r="C1156" s="107" t="s">
        <v>426</v>
      </c>
      <c r="D1156" s="111" t="s">
        <v>124</v>
      </c>
      <c r="E1156" s="108" t="s">
        <v>1334</v>
      </c>
      <c r="F1156" s="167" t="s">
        <v>66</v>
      </c>
      <c r="G1156" s="236">
        <v>4.416666666666667</v>
      </c>
    </row>
    <row r="1157" spans="1:7" ht="30">
      <c r="A1157" s="189"/>
      <c r="B1157" s="168">
        <f>B1156+1</f>
        <v>1054</v>
      </c>
      <c r="C1157" s="103" t="s">
        <v>426</v>
      </c>
      <c r="D1157" s="167" t="s">
        <v>124</v>
      </c>
      <c r="E1157" s="108" t="s">
        <v>1335</v>
      </c>
      <c r="F1157" s="167" t="s">
        <v>66</v>
      </c>
      <c r="G1157" s="236">
        <v>6.666666666666667</v>
      </c>
    </row>
    <row r="1158" spans="1:7" ht="30">
      <c r="A1158" s="190"/>
      <c r="B1158" s="168">
        <f t="shared" ref="B1158:B1170" si="34">B1157+1</f>
        <v>1055</v>
      </c>
      <c r="C1158" s="103" t="s">
        <v>426</v>
      </c>
      <c r="D1158" s="167" t="s">
        <v>124</v>
      </c>
      <c r="E1158" s="103" t="s">
        <v>1190</v>
      </c>
      <c r="F1158" s="167" t="s">
        <v>66</v>
      </c>
      <c r="G1158" s="236">
        <v>8</v>
      </c>
    </row>
    <row r="1159" spans="1:7" ht="30">
      <c r="A1159" s="190"/>
      <c r="B1159" s="168">
        <f t="shared" si="34"/>
        <v>1056</v>
      </c>
      <c r="C1159" s="103" t="s">
        <v>426</v>
      </c>
      <c r="D1159" s="167" t="s">
        <v>124</v>
      </c>
      <c r="E1159" s="103" t="s">
        <v>1191</v>
      </c>
      <c r="F1159" s="167" t="s">
        <v>66</v>
      </c>
      <c r="G1159" s="236">
        <v>15.250000000000002</v>
      </c>
    </row>
    <row r="1160" spans="1:7" ht="30">
      <c r="A1160" s="190"/>
      <c r="B1160" s="168">
        <f t="shared" si="34"/>
        <v>1057</v>
      </c>
      <c r="C1160" s="103" t="s">
        <v>426</v>
      </c>
      <c r="D1160" s="167" t="s">
        <v>124</v>
      </c>
      <c r="E1160" s="103" t="s">
        <v>1192</v>
      </c>
      <c r="F1160" s="167" t="s">
        <v>66</v>
      </c>
      <c r="G1160" s="236">
        <v>21.083333333333336</v>
      </c>
    </row>
    <row r="1161" spans="1:7" ht="30">
      <c r="A1161" s="190"/>
      <c r="B1161" s="168">
        <f t="shared" si="34"/>
        <v>1058</v>
      </c>
      <c r="C1161" s="103" t="s">
        <v>426</v>
      </c>
      <c r="D1161" s="167" t="s">
        <v>124</v>
      </c>
      <c r="E1161" s="103" t="s">
        <v>1193</v>
      </c>
      <c r="F1161" s="167" t="s">
        <v>66</v>
      </c>
      <c r="G1161" s="236">
        <v>32.083333333333336</v>
      </c>
    </row>
    <row r="1162" spans="1:7" ht="30">
      <c r="A1162" s="190"/>
      <c r="B1162" s="168">
        <f t="shared" si="34"/>
        <v>1059</v>
      </c>
      <c r="C1162" s="107" t="s">
        <v>426</v>
      </c>
      <c r="D1162" s="111" t="s">
        <v>124</v>
      </c>
      <c r="E1162" s="108" t="s">
        <v>1194</v>
      </c>
      <c r="F1162" s="167" t="s">
        <v>66</v>
      </c>
      <c r="G1162" s="236">
        <v>48.333333333333336</v>
      </c>
    </row>
    <row r="1163" spans="1:7" ht="30">
      <c r="A1163" s="189"/>
      <c r="B1163" s="168">
        <f t="shared" si="34"/>
        <v>1060</v>
      </c>
      <c r="C1163" s="103" t="s">
        <v>426</v>
      </c>
      <c r="D1163" s="167" t="s">
        <v>124</v>
      </c>
      <c r="E1163" s="103" t="s">
        <v>1336</v>
      </c>
      <c r="F1163" s="167" t="s">
        <v>66</v>
      </c>
      <c r="G1163" s="236">
        <v>3.5833333333333335</v>
      </c>
    </row>
    <row r="1164" spans="1:7" ht="30">
      <c r="A1164" s="190"/>
      <c r="B1164" s="168">
        <f t="shared" si="34"/>
        <v>1061</v>
      </c>
      <c r="C1164" s="103" t="s">
        <v>426</v>
      </c>
      <c r="D1164" s="167" t="s">
        <v>124</v>
      </c>
      <c r="E1164" s="103" t="s">
        <v>1337</v>
      </c>
      <c r="F1164" s="167" t="s">
        <v>66</v>
      </c>
      <c r="G1164" s="236">
        <v>4.916666666666667</v>
      </c>
    </row>
    <row r="1165" spans="1:7" ht="30">
      <c r="A1165" s="190"/>
      <c r="B1165" s="168">
        <f t="shared" si="34"/>
        <v>1062</v>
      </c>
      <c r="C1165" s="103" t="s">
        <v>426</v>
      </c>
      <c r="D1165" s="167" t="s">
        <v>124</v>
      </c>
      <c r="E1165" s="103" t="s">
        <v>1338</v>
      </c>
      <c r="F1165" s="167" t="s">
        <v>66</v>
      </c>
      <c r="G1165" s="236">
        <v>7.7500000000000009</v>
      </c>
    </row>
    <row r="1166" spans="1:7" ht="30">
      <c r="A1166" s="190"/>
      <c r="B1166" s="168">
        <f t="shared" si="34"/>
        <v>1063</v>
      </c>
      <c r="C1166" s="103" t="s">
        <v>426</v>
      </c>
      <c r="D1166" s="167" t="s">
        <v>124</v>
      </c>
      <c r="E1166" s="103" t="s">
        <v>1339</v>
      </c>
      <c r="F1166" s="167" t="s">
        <v>66</v>
      </c>
      <c r="G1166" s="236">
        <v>8.8333333333333339</v>
      </c>
    </row>
    <row r="1167" spans="1:7" ht="30">
      <c r="A1167" s="190"/>
      <c r="B1167" s="168">
        <f t="shared" si="34"/>
        <v>1064</v>
      </c>
      <c r="C1167" s="103" t="s">
        <v>426</v>
      </c>
      <c r="D1167" s="167" t="s">
        <v>124</v>
      </c>
      <c r="E1167" s="103" t="s">
        <v>638</v>
      </c>
      <c r="F1167" s="167" t="s">
        <v>66</v>
      </c>
      <c r="G1167" s="236">
        <v>17.25</v>
      </c>
    </row>
    <row r="1168" spans="1:7" ht="30">
      <c r="A1168" s="190"/>
      <c r="B1168" s="168">
        <f t="shared" si="34"/>
        <v>1065</v>
      </c>
      <c r="C1168" s="103" t="s">
        <v>426</v>
      </c>
      <c r="D1168" s="167" t="s">
        <v>124</v>
      </c>
      <c r="E1168" s="103" t="s">
        <v>1340</v>
      </c>
      <c r="F1168" s="167" t="s">
        <v>66</v>
      </c>
      <c r="G1168" s="236">
        <v>23.333333333333336</v>
      </c>
    </row>
    <row r="1169" spans="1:7" ht="30">
      <c r="A1169" s="190"/>
      <c r="B1169" s="168">
        <f t="shared" si="34"/>
        <v>1066</v>
      </c>
      <c r="C1169" s="103" t="s">
        <v>426</v>
      </c>
      <c r="D1169" s="167" t="s">
        <v>124</v>
      </c>
      <c r="E1169" s="103" t="s">
        <v>639</v>
      </c>
      <c r="F1169" s="167" t="s">
        <v>66</v>
      </c>
      <c r="G1169" s="236">
        <v>38.333333333333336</v>
      </c>
    </row>
    <row r="1170" spans="1:7" ht="30">
      <c r="A1170" s="190"/>
      <c r="B1170" s="168">
        <f t="shared" si="34"/>
        <v>1067</v>
      </c>
      <c r="C1170" s="103" t="s">
        <v>426</v>
      </c>
      <c r="D1170" s="167" t="s">
        <v>124</v>
      </c>
      <c r="E1170" s="103" t="s">
        <v>1195</v>
      </c>
      <c r="F1170" s="167" t="s">
        <v>66</v>
      </c>
      <c r="G1170" s="236">
        <v>59.166666666666671</v>
      </c>
    </row>
    <row r="1171" spans="1:7" ht="15">
      <c r="A1171" s="189" t="s">
        <v>2054</v>
      </c>
      <c r="B1171" s="238"/>
      <c r="C1171" s="107" t="s">
        <v>640</v>
      </c>
      <c r="D1171" s="107"/>
      <c r="E1171" s="108"/>
      <c r="F1171" s="164"/>
      <c r="G1171" s="236"/>
    </row>
    <row r="1172" spans="1:7" ht="15">
      <c r="B1172" s="168">
        <f>B1170+1</f>
        <v>1068</v>
      </c>
      <c r="C1172" s="103" t="s">
        <v>641</v>
      </c>
      <c r="D1172" s="167" t="s">
        <v>119</v>
      </c>
      <c r="E1172" s="103" t="s">
        <v>1196</v>
      </c>
      <c r="F1172" s="167" t="s">
        <v>66</v>
      </c>
      <c r="G1172" s="236">
        <v>0.35</v>
      </c>
    </row>
    <row r="1173" spans="1:7" ht="15">
      <c r="A1173" s="190"/>
      <c r="B1173" s="168">
        <f>B1172+1</f>
        <v>1069</v>
      </c>
      <c r="C1173" s="103" t="s">
        <v>641</v>
      </c>
      <c r="D1173" s="167" t="s">
        <v>119</v>
      </c>
      <c r="E1173" s="103" t="s">
        <v>1197</v>
      </c>
      <c r="F1173" s="167" t="s">
        <v>66</v>
      </c>
      <c r="G1173" s="236">
        <v>0.47499999999999998</v>
      </c>
    </row>
    <row r="1174" spans="1:7" ht="15">
      <c r="A1174" s="190"/>
      <c r="B1174" s="168">
        <f>B1173+1</f>
        <v>1070</v>
      </c>
      <c r="C1174" s="103" t="s">
        <v>641</v>
      </c>
      <c r="D1174" s="167" t="s">
        <v>119</v>
      </c>
      <c r="E1174" s="103" t="s">
        <v>1198</v>
      </c>
      <c r="F1174" s="167" t="s">
        <v>66</v>
      </c>
      <c r="G1174" s="236">
        <v>0.90416666666666656</v>
      </c>
    </row>
    <row r="1175" spans="1:7" ht="15">
      <c r="A1175" s="189" t="s">
        <v>2055</v>
      </c>
      <c r="B1175" s="238"/>
      <c r="C1175" s="107" t="s">
        <v>642</v>
      </c>
      <c r="D1175" s="107"/>
      <c r="E1175" s="108"/>
      <c r="F1175" s="164"/>
      <c r="G1175" s="236"/>
    </row>
    <row r="1176" spans="1:7" ht="15">
      <c r="B1176" s="168">
        <f>B1174+1</f>
        <v>1071</v>
      </c>
      <c r="C1176" s="103" t="s">
        <v>426</v>
      </c>
      <c r="D1176" s="167" t="s">
        <v>124</v>
      </c>
      <c r="E1176" s="108" t="s">
        <v>643</v>
      </c>
      <c r="F1176" s="167" t="s">
        <v>66</v>
      </c>
      <c r="G1176" s="236">
        <v>0.53333333333333333</v>
      </c>
    </row>
    <row r="1177" spans="1:7" ht="15">
      <c r="A1177" s="190"/>
      <c r="B1177" s="168">
        <f>B1176+1</f>
        <v>1072</v>
      </c>
      <c r="C1177" s="103" t="s">
        <v>426</v>
      </c>
      <c r="D1177" s="167" t="s">
        <v>124</v>
      </c>
      <c r="E1177" s="108" t="s">
        <v>1341</v>
      </c>
      <c r="F1177" s="167" t="s">
        <v>66</v>
      </c>
      <c r="G1177" s="236">
        <v>0.8</v>
      </c>
    </row>
    <row r="1178" spans="1:7" ht="15">
      <c r="A1178" s="190"/>
      <c r="B1178" s="168">
        <f>B1177+1</f>
        <v>1073</v>
      </c>
      <c r="C1178" s="107" t="s">
        <v>426</v>
      </c>
      <c r="D1178" s="111" t="s">
        <v>124</v>
      </c>
      <c r="E1178" s="108" t="s">
        <v>1199</v>
      </c>
      <c r="F1178" s="167" t="s">
        <v>66</v>
      </c>
      <c r="G1178" s="236">
        <v>1.1000000000000001</v>
      </c>
    </row>
    <row r="1179" spans="1:7" ht="15">
      <c r="A1179" s="190"/>
      <c r="B1179" s="168">
        <f t="shared" ref="B1179:B1187" si="35">B1178+1</f>
        <v>1074</v>
      </c>
      <c r="C1179" s="103" t="s">
        <v>426</v>
      </c>
      <c r="D1179" s="167" t="s">
        <v>124</v>
      </c>
      <c r="E1179" s="103" t="s">
        <v>1200</v>
      </c>
      <c r="F1179" s="167" t="s">
        <v>66</v>
      </c>
      <c r="G1179" s="236">
        <v>2.2500000000000004</v>
      </c>
    </row>
    <row r="1180" spans="1:7" ht="15">
      <c r="A1180" s="190"/>
      <c r="B1180" s="168">
        <f t="shared" si="35"/>
        <v>1075</v>
      </c>
      <c r="C1180" s="107" t="s">
        <v>426</v>
      </c>
      <c r="D1180" s="111" t="s">
        <v>124</v>
      </c>
      <c r="E1180" s="108" t="s">
        <v>1342</v>
      </c>
      <c r="F1180" s="167" t="s">
        <v>66</v>
      </c>
      <c r="G1180" s="236">
        <v>3.4166666666666665</v>
      </c>
    </row>
    <row r="1181" spans="1:7" ht="15">
      <c r="A1181" s="190"/>
      <c r="B1181" s="168">
        <f t="shared" si="35"/>
        <v>1076</v>
      </c>
      <c r="C1181" s="103" t="s">
        <v>426</v>
      </c>
      <c r="D1181" s="167" t="s">
        <v>124</v>
      </c>
      <c r="E1181" s="103" t="s">
        <v>1201</v>
      </c>
      <c r="F1181" s="167" t="s">
        <v>66</v>
      </c>
      <c r="G1181" s="236">
        <v>5.791666666666667</v>
      </c>
    </row>
    <row r="1182" spans="1:7" ht="30">
      <c r="A1182" s="190"/>
      <c r="B1182" s="168">
        <f t="shared" si="35"/>
        <v>1077</v>
      </c>
      <c r="C1182" s="103" t="s">
        <v>426</v>
      </c>
      <c r="D1182" s="167" t="s">
        <v>124</v>
      </c>
      <c r="E1182" s="108" t="s">
        <v>1202</v>
      </c>
      <c r="F1182" s="167" t="s">
        <v>66</v>
      </c>
      <c r="G1182" s="236">
        <v>0.6</v>
      </c>
    </row>
    <row r="1183" spans="1:7" ht="30">
      <c r="A1183" s="190"/>
      <c r="B1183" s="168">
        <f t="shared" si="35"/>
        <v>1078</v>
      </c>
      <c r="C1183" s="103" t="s">
        <v>426</v>
      </c>
      <c r="D1183" s="167" t="s">
        <v>124</v>
      </c>
      <c r="E1183" s="108" t="s">
        <v>1203</v>
      </c>
      <c r="F1183" s="167" t="s">
        <v>66</v>
      </c>
      <c r="G1183" s="236">
        <v>0.74399999999999999</v>
      </c>
    </row>
    <row r="1184" spans="1:7" ht="30">
      <c r="A1184" s="190"/>
      <c r="B1184" s="168">
        <f t="shared" si="35"/>
        <v>1079</v>
      </c>
      <c r="C1184" s="107" t="s">
        <v>426</v>
      </c>
      <c r="D1184" s="111" t="s">
        <v>124</v>
      </c>
      <c r="E1184" s="108" t="s">
        <v>1204</v>
      </c>
      <c r="F1184" s="167" t="s">
        <v>66</v>
      </c>
      <c r="G1184" s="236">
        <v>1.1599999999999999</v>
      </c>
    </row>
    <row r="1185" spans="1:7" ht="30">
      <c r="A1185" s="190"/>
      <c r="B1185" s="168">
        <f t="shared" si="35"/>
        <v>1080</v>
      </c>
      <c r="C1185" s="103" t="s">
        <v>426</v>
      </c>
      <c r="D1185" s="167" t="s">
        <v>124</v>
      </c>
      <c r="E1185" s="103" t="s">
        <v>1205</v>
      </c>
      <c r="F1185" s="167" t="s">
        <v>66</v>
      </c>
      <c r="G1185" s="236">
        <v>2.3199999999999998</v>
      </c>
    </row>
    <row r="1186" spans="1:7" ht="30">
      <c r="A1186" s="190"/>
      <c r="B1186" s="168">
        <f t="shared" si="35"/>
        <v>1081</v>
      </c>
      <c r="C1186" s="107" t="s">
        <v>426</v>
      </c>
      <c r="D1186" s="111" t="s">
        <v>124</v>
      </c>
      <c r="E1186" s="108" t="s">
        <v>1206</v>
      </c>
      <c r="F1186" s="167" t="s">
        <v>66</v>
      </c>
      <c r="G1186" s="236">
        <v>3.28</v>
      </c>
    </row>
    <row r="1187" spans="1:7" ht="15">
      <c r="A1187" s="190"/>
      <c r="B1187" s="168">
        <f t="shared" si="35"/>
        <v>1082</v>
      </c>
      <c r="C1187" s="107" t="s">
        <v>644</v>
      </c>
      <c r="D1187" s="107"/>
      <c r="E1187" s="108"/>
      <c r="F1187" s="164"/>
      <c r="G1187" s="236"/>
    </row>
    <row r="1188" spans="1:7" ht="15">
      <c r="A1188" s="189" t="s">
        <v>2056</v>
      </c>
      <c r="B1188" s="168"/>
      <c r="C1188" s="107" t="s">
        <v>426</v>
      </c>
      <c r="D1188" s="111" t="s">
        <v>124</v>
      </c>
      <c r="E1188" s="108" t="s">
        <v>1873</v>
      </c>
      <c r="F1188" s="167" t="s">
        <v>66</v>
      </c>
      <c r="G1188" s="236">
        <v>0.34166666666666667</v>
      </c>
    </row>
    <row r="1189" spans="1:7" ht="15">
      <c r="A1189" s="190"/>
      <c r="B1189" s="168">
        <f>B1187+1</f>
        <v>1083</v>
      </c>
      <c r="C1189" s="103" t="s">
        <v>426</v>
      </c>
      <c r="D1189" s="167" t="s">
        <v>124</v>
      </c>
      <c r="E1189" s="103" t="s">
        <v>1874</v>
      </c>
      <c r="F1189" s="167" t="s">
        <v>66</v>
      </c>
      <c r="G1189" s="236">
        <v>0.54166666666666674</v>
      </c>
    </row>
    <row r="1190" spans="1:7" ht="15">
      <c r="A1190" s="190"/>
      <c r="B1190" s="168">
        <f>B1189+1</f>
        <v>1084</v>
      </c>
      <c r="C1190" s="103" t="s">
        <v>426</v>
      </c>
      <c r="D1190" s="167" t="s">
        <v>124</v>
      </c>
      <c r="E1190" s="103" t="s">
        <v>1875</v>
      </c>
      <c r="F1190" s="167" t="s">
        <v>66</v>
      </c>
      <c r="G1190" s="236">
        <v>0.97499999999999998</v>
      </c>
    </row>
    <row r="1191" spans="1:7" ht="15">
      <c r="A1191" s="190"/>
      <c r="B1191" s="168">
        <f t="shared" ref="B1191:B1196" si="36">B1190+1</f>
        <v>1085</v>
      </c>
      <c r="C1191" s="103" t="s">
        <v>426</v>
      </c>
      <c r="D1191" s="167" t="s">
        <v>124</v>
      </c>
      <c r="E1191" s="103" t="s">
        <v>1876</v>
      </c>
      <c r="F1191" s="167" t="s">
        <v>66</v>
      </c>
      <c r="G1191" s="236">
        <v>1.7666666666666668</v>
      </c>
    </row>
    <row r="1192" spans="1:7" ht="15">
      <c r="A1192" s="190"/>
      <c r="B1192" s="168">
        <f t="shared" si="36"/>
        <v>1086</v>
      </c>
      <c r="C1192" s="103" t="s">
        <v>426</v>
      </c>
      <c r="D1192" s="167" t="s">
        <v>124</v>
      </c>
      <c r="E1192" s="103" t="s">
        <v>1877</v>
      </c>
      <c r="F1192" s="167" t="s">
        <v>66</v>
      </c>
      <c r="G1192" s="236">
        <v>2.6583333333333332</v>
      </c>
    </row>
    <row r="1193" spans="1:7" ht="15">
      <c r="A1193" s="190"/>
      <c r="B1193" s="168">
        <f t="shared" si="36"/>
        <v>1087</v>
      </c>
      <c r="C1193" s="107" t="s">
        <v>426</v>
      </c>
      <c r="D1193" s="111" t="s">
        <v>124</v>
      </c>
      <c r="E1193" s="108" t="s">
        <v>1878</v>
      </c>
      <c r="F1193" s="167" t="s">
        <v>66</v>
      </c>
      <c r="G1193" s="236">
        <v>4.291666666666667</v>
      </c>
    </row>
    <row r="1194" spans="1:7" ht="15">
      <c r="A1194" s="190"/>
      <c r="B1194" s="168">
        <f t="shared" si="36"/>
        <v>1088</v>
      </c>
      <c r="C1194" s="103" t="s">
        <v>426</v>
      </c>
      <c r="D1194" s="167" t="s">
        <v>124</v>
      </c>
      <c r="E1194" s="103" t="s">
        <v>1786</v>
      </c>
      <c r="F1194" s="167" t="s">
        <v>66</v>
      </c>
      <c r="G1194" s="236">
        <v>0.155</v>
      </c>
    </row>
    <row r="1195" spans="1:7" ht="15">
      <c r="A1195" s="190"/>
      <c r="B1195" s="168">
        <f t="shared" si="36"/>
        <v>1089</v>
      </c>
      <c r="C1195" s="103" t="s">
        <v>426</v>
      </c>
      <c r="D1195" s="167" t="s">
        <v>124</v>
      </c>
      <c r="E1195" s="103" t="s">
        <v>1787</v>
      </c>
      <c r="F1195" s="167" t="s">
        <v>66</v>
      </c>
      <c r="G1195" s="236">
        <v>0.22916666666666669</v>
      </c>
    </row>
    <row r="1196" spans="1:7" ht="15">
      <c r="A1196" s="190"/>
      <c r="B1196" s="168">
        <f t="shared" si="36"/>
        <v>1090</v>
      </c>
      <c r="C1196" s="103" t="s">
        <v>426</v>
      </c>
      <c r="D1196" s="167" t="s">
        <v>124</v>
      </c>
      <c r="E1196" s="103" t="s">
        <v>1788</v>
      </c>
      <c r="F1196" s="167" t="s">
        <v>66</v>
      </c>
      <c r="G1196" s="236">
        <v>0.3691666666666667</v>
      </c>
    </row>
    <row r="1197" spans="1:7" ht="15">
      <c r="A1197" s="189" t="s">
        <v>2057</v>
      </c>
      <c r="B1197" s="238"/>
      <c r="C1197" s="107" t="s">
        <v>645</v>
      </c>
      <c r="D1197" s="107"/>
      <c r="E1197" s="108"/>
      <c r="F1197" s="167"/>
      <c r="G1197" s="236"/>
    </row>
    <row r="1198" spans="1:7" ht="30">
      <c r="B1198" s="168">
        <f>B1196+1</f>
        <v>1091</v>
      </c>
      <c r="C1198" s="103" t="s">
        <v>426</v>
      </c>
      <c r="D1198" s="167" t="s">
        <v>124</v>
      </c>
      <c r="E1198" s="103" t="s">
        <v>1603</v>
      </c>
      <c r="F1198" s="167" t="s">
        <v>66</v>
      </c>
      <c r="G1198" s="236">
        <v>0.54166666666666674</v>
      </c>
    </row>
    <row r="1199" spans="1:7" ht="15">
      <c r="A1199" s="189" t="s">
        <v>2058</v>
      </c>
      <c r="B1199" s="168"/>
      <c r="C1199" s="107" t="s">
        <v>646</v>
      </c>
      <c r="D1199" s="107"/>
      <c r="E1199" s="108"/>
      <c r="F1199" s="164"/>
      <c r="G1199" s="236"/>
    </row>
    <row r="1200" spans="1:7" ht="15">
      <c r="B1200" s="168">
        <f>B1198+1</f>
        <v>1092</v>
      </c>
      <c r="C1200" s="241" t="s">
        <v>647</v>
      </c>
      <c r="D1200" s="167" t="s">
        <v>119</v>
      </c>
      <c r="E1200" s="110" t="s">
        <v>1207</v>
      </c>
      <c r="F1200" s="167" t="s">
        <v>66</v>
      </c>
      <c r="G1200" s="236">
        <v>3.9166666666666669E-2</v>
      </c>
    </row>
    <row r="1201" spans="1:7" ht="15">
      <c r="A1201" s="190"/>
      <c r="B1201" s="168">
        <f>B1200+1</f>
        <v>1093</v>
      </c>
      <c r="C1201" s="241" t="s">
        <v>647</v>
      </c>
      <c r="D1201" s="167" t="s">
        <v>119</v>
      </c>
      <c r="E1201" s="110" t="s">
        <v>1208</v>
      </c>
      <c r="F1201" s="167" t="s">
        <v>66</v>
      </c>
      <c r="G1201" s="236">
        <v>6.083333333333333E-2</v>
      </c>
    </row>
    <row r="1202" spans="1:7" ht="15">
      <c r="A1202" s="190"/>
      <c r="B1202" s="168">
        <f>B1201+1</f>
        <v>1094</v>
      </c>
      <c r="C1202" s="241" t="s">
        <v>647</v>
      </c>
      <c r="D1202" s="167" t="s">
        <v>119</v>
      </c>
      <c r="E1202" s="110" t="s">
        <v>1209</v>
      </c>
      <c r="F1202" s="167" t="s">
        <v>66</v>
      </c>
      <c r="G1202" s="236">
        <v>5.4166666666666669E-2</v>
      </c>
    </row>
    <row r="1203" spans="1:7" ht="15">
      <c r="A1203" s="190"/>
      <c r="B1203" s="168">
        <f t="shared" ref="B1203:B1266" si="37">B1202+1</f>
        <v>1095</v>
      </c>
      <c r="C1203" s="241" t="s">
        <v>647</v>
      </c>
      <c r="D1203" s="167" t="s">
        <v>119</v>
      </c>
      <c r="E1203" s="110" t="s">
        <v>1210</v>
      </c>
      <c r="F1203" s="167" t="s">
        <v>66</v>
      </c>
      <c r="G1203" s="236">
        <v>0.11833333333333333</v>
      </c>
    </row>
    <row r="1204" spans="1:7" ht="15">
      <c r="A1204" s="190"/>
      <c r="B1204" s="168">
        <f t="shared" si="37"/>
        <v>1096</v>
      </c>
      <c r="C1204" s="241" t="s">
        <v>647</v>
      </c>
      <c r="D1204" s="167" t="s">
        <v>119</v>
      </c>
      <c r="E1204" s="110" t="s">
        <v>1211</v>
      </c>
      <c r="F1204" s="167" t="s">
        <v>66</v>
      </c>
      <c r="G1204" s="236">
        <v>0.14083333333333334</v>
      </c>
    </row>
    <row r="1205" spans="1:7" ht="15">
      <c r="A1205" s="190"/>
      <c r="B1205" s="168">
        <f t="shared" si="37"/>
        <v>1097</v>
      </c>
      <c r="C1205" s="241" t="s">
        <v>647</v>
      </c>
      <c r="D1205" s="167" t="s">
        <v>119</v>
      </c>
      <c r="E1205" s="110" t="s">
        <v>1212</v>
      </c>
      <c r="F1205" s="167" t="s">
        <v>66</v>
      </c>
      <c r="G1205" s="236">
        <v>0.17416666666666666</v>
      </c>
    </row>
    <row r="1206" spans="1:7" ht="15">
      <c r="A1206" s="190"/>
      <c r="B1206" s="168">
        <f t="shared" si="37"/>
        <v>1098</v>
      </c>
      <c r="C1206" s="241" t="s">
        <v>647</v>
      </c>
      <c r="D1206" s="167" t="s">
        <v>119</v>
      </c>
      <c r="E1206" s="110" t="s">
        <v>1213</v>
      </c>
      <c r="F1206" s="167" t="s">
        <v>66</v>
      </c>
      <c r="G1206" s="236">
        <v>0.21500000000000002</v>
      </c>
    </row>
    <row r="1207" spans="1:7" ht="15">
      <c r="A1207" s="190"/>
      <c r="B1207" s="168">
        <f t="shared" si="37"/>
        <v>1099</v>
      </c>
      <c r="C1207" s="241" t="s">
        <v>647</v>
      </c>
      <c r="D1207" s="167" t="s">
        <v>119</v>
      </c>
      <c r="E1207" s="110" t="s">
        <v>1214</v>
      </c>
      <c r="F1207" s="167" t="s">
        <v>66</v>
      </c>
      <c r="G1207" s="236">
        <v>0.20083333333333334</v>
      </c>
    </row>
    <row r="1208" spans="1:7" ht="15">
      <c r="A1208" s="190"/>
      <c r="B1208" s="168">
        <f t="shared" si="37"/>
        <v>1100</v>
      </c>
      <c r="C1208" s="241" t="s">
        <v>647</v>
      </c>
      <c r="D1208" s="167" t="s">
        <v>119</v>
      </c>
      <c r="E1208" s="110" t="s">
        <v>1215</v>
      </c>
      <c r="F1208" s="167" t="s">
        <v>66</v>
      </c>
      <c r="G1208" s="236">
        <v>0.33916666666666667</v>
      </c>
    </row>
    <row r="1209" spans="1:7" ht="15">
      <c r="A1209" s="190"/>
      <c r="B1209" s="168">
        <f t="shared" si="37"/>
        <v>1101</v>
      </c>
      <c r="C1209" s="241" t="s">
        <v>647</v>
      </c>
      <c r="D1209" s="167" t="s">
        <v>119</v>
      </c>
      <c r="E1209" s="124" t="s">
        <v>1216</v>
      </c>
      <c r="F1209" s="167" t="s">
        <v>66</v>
      </c>
      <c r="G1209" s="236">
        <v>0.37083333333333335</v>
      </c>
    </row>
    <row r="1210" spans="1:7" ht="15">
      <c r="A1210" s="190"/>
      <c r="B1210" s="168">
        <f t="shared" si="37"/>
        <v>1102</v>
      </c>
      <c r="C1210" s="124" t="s">
        <v>648</v>
      </c>
      <c r="D1210" s="167" t="s">
        <v>119</v>
      </c>
      <c r="E1210" s="124" t="s">
        <v>649</v>
      </c>
      <c r="F1210" s="167" t="s">
        <v>66</v>
      </c>
      <c r="G1210" s="236">
        <v>0.10500000000000001</v>
      </c>
    </row>
    <row r="1211" spans="1:7" ht="15">
      <c r="A1211" s="190"/>
      <c r="B1211" s="168">
        <f t="shared" si="37"/>
        <v>1103</v>
      </c>
      <c r="C1211" s="124" t="s">
        <v>648</v>
      </c>
      <c r="D1211" s="167" t="s">
        <v>119</v>
      </c>
      <c r="E1211" s="124" t="s">
        <v>650</v>
      </c>
      <c r="F1211" s="167" t="s">
        <v>66</v>
      </c>
      <c r="G1211" s="236">
        <v>0.1275</v>
      </c>
    </row>
    <row r="1212" spans="1:7" ht="15">
      <c r="A1212" s="190"/>
      <c r="B1212" s="168">
        <f t="shared" si="37"/>
        <v>1104</v>
      </c>
      <c r="C1212" s="124" t="s">
        <v>648</v>
      </c>
      <c r="D1212" s="167" t="s">
        <v>119</v>
      </c>
      <c r="E1212" s="124" t="s">
        <v>651</v>
      </c>
      <c r="F1212" s="167" t="s">
        <v>66</v>
      </c>
      <c r="G1212" s="236">
        <v>0.18333333333333335</v>
      </c>
    </row>
    <row r="1213" spans="1:7" ht="15">
      <c r="A1213" s="190"/>
      <c r="B1213" s="168">
        <f t="shared" si="37"/>
        <v>1105</v>
      </c>
      <c r="C1213" s="110" t="s">
        <v>564</v>
      </c>
      <c r="D1213" s="167" t="s">
        <v>119</v>
      </c>
      <c r="E1213" s="110" t="s">
        <v>652</v>
      </c>
      <c r="F1213" s="167" t="s">
        <v>66</v>
      </c>
      <c r="G1213" s="236">
        <v>3.1666666666666669E-2</v>
      </c>
    </row>
    <row r="1214" spans="1:7" ht="15">
      <c r="A1214" s="190"/>
      <c r="B1214" s="168">
        <f t="shared" si="37"/>
        <v>1106</v>
      </c>
      <c r="C1214" s="110" t="s">
        <v>564</v>
      </c>
      <c r="D1214" s="167" t="s">
        <v>119</v>
      </c>
      <c r="E1214" s="110" t="s">
        <v>653</v>
      </c>
      <c r="F1214" s="167" t="s">
        <v>66</v>
      </c>
      <c r="G1214" s="236">
        <v>5.3333333333333337E-2</v>
      </c>
    </row>
    <row r="1215" spans="1:7" ht="15">
      <c r="A1215" s="190"/>
      <c r="B1215" s="168">
        <f t="shared" si="37"/>
        <v>1107</v>
      </c>
      <c r="C1215" s="110" t="s">
        <v>564</v>
      </c>
      <c r="D1215" s="167" t="s">
        <v>119</v>
      </c>
      <c r="E1215" s="110" t="s">
        <v>654</v>
      </c>
      <c r="F1215" s="167" t="s">
        <v>66</v>
      </c>
      <c r="G1215" s="236">
        <v>0.11000000000000001</v>
      </c>
    </row>
    <row r="1216" spans="1:7" ht="15">
      <c r="A1216" s="190"/>
      <c r="B1216" s="168">
        <f t="shared" si="37"/>
        <v>1108</v>
      </c>
      <c r="C1216" s="110" t="s">
        <v>564</v>
      </c>
      <c r="D1216" s="167" t="s">
        <v>119</v>
      </c>
      <c r="E1216" s="110" t="s">
        <v>655</v>
      </c>
      <c r="F1216" s="167" t="s">
        <v>66</v>
      </c>
      <c r="G1216" s="236">
        <v>0.23916666666666667</v>
      </c>
    </row>
    <row r="1217" spans="1:7" ht="15">
      <c r="A1217" s="190"/>
      <c r="B1217" s="168">
        <f t="shared" si="37"/>
        <v>1109</v>
      </c>
      <c r="C1217" s="110" t="s">
        <v>564</v>
      </c>
      <c r="D1217" s="167" t="s">
        <v>119</v>
      </c>
      <c r="E1217" s="110" t="s">
        <v>656</v>
      </c>
      <c r="F1217" s="167" t="s">
        <v>66</v>
      </c>
      <c r="G1217" s="236">
        <v>0.46833333333333338</v>
      </c>
    </row>
    <row r="1218" spans="1:7" ht="15">
      <c r="A1218" s="190"/>
      <c r="B1218" s="168">
        <f t="shared" si="37"/>
        <v>1110</v>
      </c>
      <c r="C1218" s="110" t="s">
        <v>564</v>
      </c>
      <c r="D1218" s="167" t="s">
        <v>119</v>
      </c>
      <c r="E1218" s="110" t="s">
        <v>657</v>
      </c>
      <c r="F1218" s="167" t="s">
        <v>66</v>
      </c>
      <c r="G1218" s="236">
        <v>0.68833333333333335</v>
      </c>
    </row>
    <row r="1219" spans="1:7" ht="15">
      <c r="A1219" s="190"/>
      <c r="B1219" s="168">
        <f t="shared" si="37"/>
        <v>1111</v>
      </c>
      <c r="C1219" s="110" t="s">
        <v>564</v>
      </c>
      <c r="D1219" s="167" t="s">
        <v>119</v>
      </c>
      <c r="E1219" s="110" t="s">
        <v>658</v>
      </c>
      <c r="F1219" s="167" t="s">
        <v>66</v>
      </c>
      <c r="G1219" s="236">
        <v>3.1666666666666669E-2</v>
      </c>
    </row>
    <row r="1220" spans="1:7" ht="15">
      <c r="A1220" s="190"/>
      <c r="B1220" s="168">
        <f t="shared" si="37"/>
        <v>1112</v>
      </c>
      <c r="C1220" s="110" t="s">
        <v>564</v>
      </c>
      <c r="D1220" s="167" t="s">
        <v>119</v>
      </c>
      <c r="E1220" s="110" t="s">
        <v>659</v>
      </c>
      <c r="F1220" s="167" t="s">
        <v>66</v>
      </c>
      <c r="G1220" s="236">
        <v>5.3333333333333337E-2</v>
      </c>
    </row>
    <row r="1221" spans="1:7" ht="15">
      <c r="A1221" s="190"/>
      <c r="B1221" s="168">
        <f t="shared" si="37"/>
        <v>1113</v>
      </c>
      <c r="C1221" s="110" t="s">
        <v>564</v>
      </c>
      <c r="D1221" s="167" t="s">
        <v>119</v>
      </c>
      <c r="E1221" s="110" t="s">
        <v>660</v>
      </c>
      <c r="F1221" s="167" t="s">
        <v>66</v>
      </c>
      <c r="G1221" s="236">
        <v>0.11000000000000001</v>
      </c>
    </row>
    <row r="1222" spans="1:7" ht="15">
      <c r="A1222" s="190"/>
      <c r="B1222" s="168">
        <f t="shared" si="37"/>
        <v>1114</v>
      </c>
      <c r="C1222" s="110" t="s">
        <v>564</v>
      </c>
      <c r="D1222" s="167" t="s">
        <v>119</v>
      </c>
      <c r="E1222" s="110" t="s">
        <v>661</v>
      </c>
      <c r="F1222" s="167" t="s">
        <v>66</v>
      </c>
      <c r="G1222" s="236">
        <v>0.28916666666666668</v>
      </c>
    </row>
    <row r="1223" spans="1:7" ht="15">
      <c r="A1223" s="190"/>
      <c r="B1223" s="168">
        <f t="shared" si="37"/>
        <v>1115</v>
      </c>
      <c r="C1223" s="110" t="s">
        <v>564</v>
      </c>
      <c r="D1223" s="167" t="s">
        <v>119</v>
      </c>
      <c r="E1223" s="110" t="s">
        <v>662</v>
      </c>
      <c r="F1223" s="167" t="s">
        <v>66</v>
      </c>
      <c r="G1223" s="236">
        <v>0.51750000000000007</v>
      </c>
    </row>
    <row r="1224" spans="1:7" ht="15">
      <c r="A1224" s="190"/>
      <c r="B1224" s="168">
        <f t="shared" si="37"/>
        <v>1116</v>
      </c>
      <c r="C1224" s="110" t="s">
        <v>564</v>
      </c>
      <c r="D1224" s="167" t="s">
        <v>119</v>
      </c>
      <c r="E1224" s="110" t="s">
        <v>663</v>
      </c>
      <c r="F1224" s="167" t="s">
        <v>66</v>
      </c>
      <c r="G1224" s="236">
        <v>0.75833333333333341</v>
      </c>
    </row>
    <row r="1225" spans="1:7" ht="15">
      <c r="A1225" s="190"/>
      <c r="B1225" s="168">
        <f t="shared" si="37"/>
        <v>1117</v>
      </c>
      <c r="C1225" s="110" t="s">
        <v>566</v>
      </c>
      <c r="D1225" s="167" t="s">
        <v>119</v>
      </c>
      <c r="E1225" s="110" t="s">
        <v>664</v>
      </c>
      <c r="F1225" s="167" t="s">
        <v>66</v>
      </c>
      <c r="G1225" s="236">
        <v>4.083333333333334E-2</v>
      </c>
    </row>
    <row r="1226" spans="1:7" ht="15">
      <c r="A1226" s="190"/>
      <c r="B1226" s="168">
        <f t="shared" si="37"/>
        <v>1118</v>
      </c>
      <c r="C1226" s="110" t="s">
        <v>566</v>
      </c>
      <c r="D1226" s="167" t="s">
        <v>119</v>
      </c>
      <c r="E1226" s="110" t="s">
        <v>665</v>
      </c>
      <c r="F1226" s="167" t="s">
        <v>66</v>
      </c>
      <c r="G1226" s="236">
        <v>0.11250000000000002</v>
      </c>
    </row>
    <row r="1227" spans="1:7" ht="15">
      <c r="A1227" s="190"/>
      <c r="B1227" s="168">
        <f t="shared" si="37"/>
        <v>1119</v>
      </c>
      <c r="C1227" s="110" t="s">
        <v>566</v>
      </c>
      <c r="D1227" s="167" t="s">
        <v>119</v>
      </c>
      <c r="E1227" s="110" t="s">
        <v>1217</v>
      </c>
      <c r="F1227" s="167" t="s">
        <v>66</v>
      </c>
      <c r="G1227" s="236">
        <v>0.155</v>
      </c>
    </row>
    <row r="1228" spans="1:7" ht="15">
      <c r="A1228" s="190"/>
      <c r="B1228" s="168">
        <f t="shared" si="37"/>
        <v>1120</v>
      </c>
      <c r="C1228" s="110" t="s">
        <v>566</v>
      </c>
      <c r="D1228" s="167" t="s">
        <v>119</v>
      </c>
      <c r="E1228" s="110" t="s">
        <v>1218</v>
      </c>
      <c r="F1228" s="167" t="s">
        <v>66</v>
      </c>
      <c r="G1228" s="236">
        <v>0.36749999999999999</v>
      </c>
    </row>
    <row r="1229" spans="1:7" ht="15">
      <c r="A1229" s="190"/>
      <c r="B1229" s="168">
        <f t="shared" si="37"/>
        <v>1121</v>
      </c>
      <c r="C1229" s="110" t="s">
        <v>566</v>
      </c>
      <c r="D1229" s="167" t="s">
        <v>119</v>
      </c>
      <c r="E1229" s="110" t="s">
        <v>1219</v>
      </c>
      <c r="F1229" s="167" t="s">
        <v>66</v>
      </c>
      <c r="G1229" s="236">
        <v>0.57999999999999996</v>
      </c>
    </row>
    <row r="1230" spans="1:7" ht="15">
      <c r="A1230" s="190"/>
      <c r="B1230" s="168">
        <f t="shared" si="37"/>
        <v>1122</v>
      </c>
      <c r="C1230" s="110" t="s">
        <v>566</v>
      </c>
      <c r="D1230" s="167" t="s">
        <v>119</v>
      </c>
      <c r="E1230" s="110" t="s">
        <v>1220</v>
      </c>
      <c r="F1230" s="167" t="s">
        <v>66</v>
      </c>
      <c r="G1230" s="236">
        <v>1.0516666666666667</v>
      </c>
    </row>
    <row r="1231" spans="1:7" ht="15">
      <c r="A1231" s="190"/>
      <c r="B1231" s="168">
        <f t="shared" si="37"/>
        <v>1123</v>
      </c>
      <c r="C1231" s="110" t="s">
        <v>566</v>
      </c>
      <c r="D1231" s="167" t="s">
        <v>119</v>
      </c>
      <c r="E1231" s="110" t="s">
        <v>1221</v>
      </c>
      <c r="F1231" s="167" t="s">
        <v>66</v>
      </c>
      <c r="G1231" s="236" t="s">
        <v>1902</v>
      </c>
    </row>
    <row r="1232" spans="1:7" ht="15">
      <c r="A1232" s="190"/>
      <c r="B1232" s="168">
        <f t="shared" si="37"/>
        <v>1124</v>
      </c>
      <c r="C1232" s="110" t="s">
        <v>566</v>
      </c>
      <c r="D1232" s="167" t="s">
        <v>119</v>
      </c>
      <c r="E1232" s="110" t="s">
        <v>1222</v>
      </c>
      <c r="F1232" s="167" t="s">
        <v>66</v>
      </c>
      <c r="G1232" s="236">
        <v>0.13</v>
      </c>
    </row>
    <row r="1233" spans="1:7" ht="15">
      <c r="A1233" s="190"/>
      <c r="B1233" s="168">
        <f t="shared" si="37"/>
        <v>1125</v>
      </c>
      <c r="C1233" s="110" t="s">
        <v>566</v>
      </c>
      <c r="D1233" s="167" t="s">
        <v>119</v>
      </c>
      <c r="E1233" s="110" t="s">
        <v>1223</v>
      </c>
      <c r="F1233" s="167" t="s">
        <v>66</v>
      </c>
      <c r="G1233" s="236">
        <v>7.0833333333333345E-2</v>
      </c>
    </row>
    <row r="1234" spans="1:7" ht="15">
      <c r="A1234" s="190"/>
      <c r="B1234" s="168">
        <f t="shared" si="37"/>
        <v>1126</v>
      </c>
      <c r="C1234" s="110" t="s">
        <v>566</v>
      </c>
      <c r="D1234" s="167" t="s">
        <v>119</v>
      </c>
      <c r="E1234" s="110" t="s">
        <v>1224</v>
      </c>
      <c r="F1234" s="167" t="s">
        <v>66</v>
      </c>
      <c r="G1234" s="236">
        <v>0.16500000000000001</v>
      </c>
    </row>
    <row r="1235" spans="1:7" ht="15">
      <c r="A1235" s="190"/>
      <c r="B1235" s="168">
        <f t="shared" si="37"/>
        <v>1127</v>
      </c>
      <c r="C1235" s="110" t="s">
        <v>566</v>
      </c>
      <c r="D1235" s="167" t="s">
        <v>119</v>
      </c>
      <c r="E1235" s="110" t="s">
        <v>1225</v>
      </c>
      <c r="F1235" s="167" t="s">
        <v>66</v>
      </c>
      <c r="G1235" s="236">
        <v>0.11416666666666668</v>
      </c>
    </row>
    <row r="1236" spans="1:7" ht="15">
      <c r="A1236" s="190"/>
      <c r="B1236" s="168">
        <f t="shared" si="37"/>
        <v>1128</v>
      </c>
      <c r="C1236" s="110" t="s">
        <v>566</v>
      </c>
      <c r="D1236" s="167" t="s">
        <v>119</v>
      </c>
      <c r="E1236" s="110" t="s">
        <v>1226</v>
      </c>
      <c r="F1236" s="167" t="s">
        <v>66</v>
      </c>
      <c r="G1236" s="236">
        <v>0.11500000000000002</v>
      </c>
    </row>
    <row r="1237" spans="1:7" ht="15">
      <c r="A1237" s="190"/>
      <c r="B1237" s="168">
        <f t="shared" si="37"/>
        <v>1129</v>
      </c>
      <c r="C1237" s="110" t="s">
        <v>566</v>
      </c>
      <c r="D1237" s="167" t="s">
        <v>119</v>
      </c>
      <c r="E1237" s="110" t="s">
        <v>1227</v>
      </c>
      <c r="F1237" s="167" t="s">
        <v>66</v>
      </c>
      <c r="G1237" s="236">
        <v>0.53583333333333338</v>
      </c>
    </row>
    <row r="1238" spans="1:7" ht="15">
      <c r="A1238" s="190"/>
      <c r="B1238" s="168">
        <f t="shared" si="37"/>
        <v>1130</v>
      </c>
      <c r="C1238" s="110" t="s">
        <v>566</v>
      </c>
      <c r="D1238" s="167" t="s">
        <v>119</v>
      </c>
      <c r="E1238" s="110" t="s">
        <v>1228</v>
      </c>
      <c r="F1238" s="167" t="s">
        <v>66</v>
      </c>
      <c r="G1238" s="236">
        <v>0.24416666666666667</v>
      </c>
    </row>
    <row r="1239" spans="1:7" ht="15">
      <c r="A1239" s="190"/>
      <c r="B1239" s="168">
        <f t="shared" si="37"/>
        <v>1131</v>
      </c>
      <c r="C1239" s="110" t="s">
        <v>566</v>
      </c>
      <c r="D1239" s="167" t="s">
        <v>119</v>
      </c>
      <c r="E1239" s="110" t="s">
        <v>1229</v>
      </c>
      <c r="F1239" s="167" t="s">
        <v>66</v>
      </c>
      <c r="G1239" s="236">
        <v>0.25750000000000001</v>
      </c>
    </row>
    <row r="1240" spans="1:7" ht="15">
      <c r="A1240" s="190"/>
      <c r="B1240" s="168">
        <f t="shared" si="37"/>
        <v>1132</v>
      </c>
      <c r="C1240" s="110" t="s">
        <v>566</v>
      </c>
      <c r="D1240" s="167" t="s">
        <v>119</v>
      </c>
      <c r="E1240" s="110" t="s">
        <v>1230</v>
      </c>
      <c r="F1240" s="167" t="s">
        <v>66</v>
      </c>
      <c r="G1240" s="236">
        <v>0.49916666666666665</v>
      </c>
    </row>
    <row r="1241" spans="1:7" ht="15">
      <c r="A1241" s="190"/>
      <c r="B1241" s="168">
        <f t="shared" si="37"/>
        <v>1133</v>
      </c>
      <c r="C1241" s="110" t="s">
        <v>566</v>
      </c>
      <c r="D1241" s="167" t="s">
        <v>119</v>
      </c>
      <c r="E1241" s="110" t="s">
        <v>1231</v>
      </c>
      <c r="F1241" s="167" t="s">
        <v>66</v>
      </c>
      <c r="G1241" s="236">
        <v>0.68333333333333335</v>
      </c>
    </row>
    <row r="1242" spans="1:7" ht="15">
      <c r="A1242" s="190"/>
      <c r="B1242" s="168">
        <f t="shared" si="37"/>
        <v>1134</v>
      </c>
      <c r="C1242" s="110" t="s">
        <v>566</v>
      </c>
      <c r="D1242" s="167" t="s">
        <v>119</v>
      </c>
      <c r="E1242" s="110" t="s">
        <v>1232</v>
      </c>
      <c r="F1242" s="167" t="s">
        <v>66</v>
      </c>
      <c r="G1242" s="236">
        <v>1.0333333333333334</v>
      </c>
    </row>
    <row r="1243" spans="1:7" ht="15">
      <c r="A1243" s="190"/>
      <c r="B1243" s="168">
        <f t="shared" si="37"/>
        <v>1135</v>
      </c>
      <c r="C1243" s="110" t="s">
        <v>566</v>
      </c>
      <c r="D1243" s="167" t="s">
        <v>119</v>
      </c>
      <c r="E1243" s="110" t="s">
        <v>1233</v>
      </c>
      <c r="F1243" s="167" t="s">
        <v>66</v>
      </c>
      <c r="G1243" s="236">
        <v>0.99833333333333329</v>
      </c>
    </row>
    <row r="1244" spans="1:7" ht="15">
      <c r="A1244" s="190"/>
      <c r="B1244" s="168">
        <f t="shared" si="37"/>
        <v>1136</v>
      </c>
      <c r="C1244" s="242" t="s">
        <v>666</v>
      </c>
      <c r="D1244" s="167" t="s">
        <v>119</v>
      </c>
      <c r="E1244" s="124" t="s">
        <v>665</v>
      </c>
      <c r="F1244" s="167" t="s">
        <v>66</v>
      </c>
      <c r="G1244" s="236">
        <v>0.26916666666666667</v>
      </c>
    </row>
    <row r="1245" spans="1:7" ht="15">
      <c r="A1245" s="190"/>
      <c r="B1245" s="168">
        <f t="shared" si="37"/>
        <v>1137</v>
      </c>
      <c r="C1245" s="242" t="s">
        <v>666</v>
      </c>
      <c r="D1245" s="167" t="s">
        <v>119</v>
      </c>
      <c r="E1245" s="124" t="s">
        <v>1217</v>
      </c>
      <c r="F1245" s="167" t="s">
        <v>66</v>
      </c>
      <c r="G1245" s="236">
        <v>0.38666666666666671</v>
      </c>
    </row>
    <row r="1246" spans="1:7" ht="15">
      <c r="A1246" s="190"/>
      <c r="B1246" s="168">
        <f t="shared" si="37"/>
        <v>1138</v>
      </c>
      <c r="C1246" s="110" t="s">
        <v>667</v>
      </c>
      <c r="D1246" s="167" t="s">
        <v>119</v>
      </c>
      <c r="E1246" s="110" t="s">
        <v>664</v>
      </c>
      <c r="F1246" s="167" t="s">
        <v>66</v>
      </c>
      <c r="G1246" s="236">
        <v>1.4041666666666668</v>
      </c>
    </row>
    <row r="1247" spans="1:7" ht="15">
      <c r="A1247" s="190"/>
      <c r="B1247" s="168">
        <f t="shared" si="37"/>
        <v>1139</v>
      </c>
      <c r="C1247" s="110" t="s">
        <v>667</v>
      </c>
      <c r="D1247" s="167" t="s">
        <v>119</v>
      </c>
      <c r="E1247" s="110" t="s">
        <v>665</v>
      </c>
      <c r="F1247" s="167" t="s">
        <v>66</v>
      </c>
      <c r="G1247" s="236">
        <v>1.5508333333333333</v>
      </c>
    </row>
    <row r="1248" spans="1:7" ht="15">
      <c r="A1248" s="190"/>
      <c r="B1248" s="168">
        <f t="shared" si="37"/>
        <v>1140</v>
      </c>
      <c r="C1248" s="110" t="s">
        <v>667</v>
      </c>
      <c r="D1248" s="167" t="s">
        <v>119</v>
      </c>
      <c r="E1248" s="110" t="s">
        <v>1217</v>
      </c>
      <c r="F1248" s="167" t="s">
        <v>66</v>
      </c>
      <c r="G1248" s="236">
        <v>1.3016666666666667</v>
      </c>
    </row>
    <row r="1249" spans="1:7" ht="15">
      <c r="A1249" s="190"/>
      <c r="B1249" s="168">
        <f t="shared" si="37"/>
        <v>1141</v>
      </c>
      <c r="C1249" s="110" t="s">
        <v>668</v>
      </c>
      <c r="D1249" s="167" t="s">
        <v>119</v>
      </c>
      <c r="E1249" s="110" t="s">
        <v>664</v>
      </c>
      <c r="F1249" s="167" t="s">
        <v>66</v>
      </c>
      <c r="G1249" s="236">
        <v>2.1666666666666667E-2</v>
      </c>
    </row>
    <row r="1250" spans="1:7" ht="15">
      <c r="A1250" s="190"/>
      <c r="B1250" s="168">
        <f t="shared" si="37"/>
        <v>1142</v>
      </c>
      <c r="C1250" s="110" t="s">
        <v>668</v>
      </c>
      <c r="D1250" s="167" t="s">
        <v>119</v>
      </c>
      <c r="E1250" s="110" t="s">
        <v>665</v>
      </c>
      <c r="F1250" s="167" t="s">
        <v>66</v>
      </c>
      <c r="G1250" s="236">
        <v>3.3333333333333333E-2</v>
      </c>
    </row>
    <row r="1251" spans="1:7" ht="15">
      <c r="A1251" s="190"/>
      <c r="B1251" s="168">
        <f t="shared" si="37"/>
        <v>1143</v>
      </c>
      <c r="C1251" s="110" t="s">
        <v>668</v>
      </c>
      <c r="D1251" s="167" t="s">
        <v>119</v>
      </c>
      <c r="E1251" s="110" t="s">
        <v>1217</v>
      </c>
      <c r="F1251" s="167" t="s">
        <v>66</v>
      </c>
      <c r="G1251" s="236">
        <v>6.083333333333333E-2</v>
      </c>
    </row>
    <row r="1252" spans="1:7" ht="15">
      <c r="A1252" s="190"/>
      <c r="B1252" s="168">
        <f t="shared" si="37"/>
        <v>1144</v>
      </c>
      <c r="C1252" s="110" t="s">
        <v>668</v>
      </c>
      <c r="D1252" s="167" t="s">
        <v>119</v>
      </c>
      <c r="E1252" s="110" t="s">
        <v>1218</v>
      </c>
      <c r="F1252" s="167" t="s">
        <v>66</v>
      </c>
      <c r="G1252" s="236">
        <v>0.16916666666666669</v>
      </c>
    </row>
    <row r="1253" spans="1:7" ht="15">
      <c r="A1253" s="190"/>
      <c r="B1253" s="168">
        <f t="shared" si="37"/>
        <v>1145</v>
      </c>
      <c r="C1253" s="110" t="s">
        <v>668</v>
      </c>
      <c r="D1253" s="167" t="s">
        <v>119</v>
      </c>
      <c r="E1253" s="110" t="s">
        <v>1219</v>
      </c>
      <c r="F1253" s="167" t="s">
        <v>66</v>
      </c>
      <c r="G1253" s="236">
        <v>0.14399999999999999</v>
      </c>
    </row>
    <row r="1254" spans="1:7" ht="15">
      <c r="A1254" s="190"/>
      <c r="B1254" s="168">
        <f t="shared" si="37"/>
        <v>1146</v>
      </c>
      <c r="C1254" s="110" t="s">
        <v>668</v>
      </c>
      <c r="D1254" s="167" t="s">
        <v>119</v>
      </c>
      <c r="E1254" s="110" t="s">
        <v>1220</v>
      </c>
      <c r="F1254" s="167" t="s">
        <v>66</v>
      </c>
      <c r="G1254" s="236">
        <v>0.24</v>
      </c>
    </row>
    <row r="1255" spans="1:7" ht="15">
      <c r="A1255" s="190"/>
      <c r="B1255" s="168">
        <f t="shared" si="37"/>
        <v>1147</v>
      </c>
      <c r="C1255" s="110" t="s">
        <v>669</v>
      </c>
      <c r="D1255" s="167" t="s">
        <v>119</v>
      </c>
      <c r="E1255" s="110" t="s">
        <v>664</v>
      </c>
      <c r="F1255" s="167" t="s">
        <v>66</v>
      </c>
      <c r="G1255" s="236">
        <v>0.46416666666666673</v>
      </c>
    </row>
    <row r="1256" spans="1:7" ht="15">
      <c r="A1256" s="190"/>
      <c r="B1256" s="168">
        <f t="shared" si="37"/>
        <v>1148</v>
      </c>
      <c r="C1256" s="110" t="s">
        <v>669</v>
      </c>
      <c r="D1256" s="167" t="s">
        <v>119</v>
      </c>
      <c r="E1256" s="110" t="s">
        <v>665</v>
      </c>
      <c r="F1256" s="167" t="s">
        <v>66</v>
      </c>
      <c r="G1256" s="236">
        <v>0.56333333333333335</v>
      </c>
    </row>
    <row r="1257" spans="1:7" ht="15">
      <c r="A1257" s="190"/>
      <c r="B1257" s="168">
        <f t="shared" si="37"/>
        <v>1149</v>
      </c>
      <c r="C1257" s="110" t="s">
        <v>669</v>
      </c>
      <c r="D1257" s="167" t="s">
        <v>119</v>
      </c>
      <c r="E1257" s="110" t="s">
        <v>1217</v>
      </c>
      <c r="F1257" s="167" t="s">
        <v>66</v>
      </c>
      <c r="G1257" s="236">
        <v>0.75583333333333336</v>
      </c>
    </row>
    <row r="1258" spans="1:7" ht="15">
      <c r="A1258" s="190"/>
      <c r="B1258" s="168">
        <f t="shared" si="37"/>
        <v>1150</v>
      </c>
      <c r="C1258" s="110" t="s">
        <v>669</v>
      </c>
      <c r="D1258" s="167" t="s">
        <v>119</v>
      </c>
      <c r="E1258" s="110" t="s">
        <v>1218</v>
      </c>
      <c r="F1258" s="167" t="s">
        <v>66</v>
      </c>
      <c r="G1258" s="236">
        <v>2.1708333333333334</v>
      </c>
    </row>
    <row r="1259" spans="1:7" ht="15">
      <c r="A1259" s="190"/>
      <c r="B1259" s="168">
        <f t="shared" si="37"/>
        <v>1151</v>
      </c>
      <c r="C1259" s="110" t="s">
        <v>669</v>
      </c>
      <c r="D1259" s="167" t="s">
        <v>119</v>
      </c>
      <c r="E1259" s="110" t="s">
        <v>1219</v>
      </c>
      <c r="F1259" s="167" t="s">
        <v>66</v>
      </c>
      <c r="G1259" s="236">
        <v>3.0308333333333333</v>
      </c>
    </row>
    <row r="1260" spans="1:7" ht="15">
      <c r="A1260" s="190"/>
      <c r="B1260" s="168">
        <f t="shared" si="37"/>
        <v>1152</v>
      </c>
      <c r="C1260" s="110" t="s">
        <v>669</v>
      </c>
      <c r="D1260" s="167" t="s">
        <v>119</v>
      </c>
      <c r="E1260" s="110" t="s">
        <v>1220</v>
      </c>
      <c r="F1260" s="167" t="s">
        <v>66</v>
      </c>
      <c r="G1260" s="236">
        <v>5.065833333333333</v>
      </c>
    </row>
    <row r="1261" spans="1:7" ht="15">
      <c r="A1261" s="190"/>
      <c r="B1261" s="168">
        <f t="shared" si="37"/>
        <v>1153</v>
      </c>
      <c r="C1261" s="110" t="s">
        <v>504</v>
      </c>
      <c r="D1261" s="167" t="s">
        <v>119</v>
      </c>
      <c r="E1261" s="110" t="s">
        <v>664</v>
      </c>
      <c r="F1261" s="167" t="s">
        <v>66</v>
      </c>
      <c r="G1261" s="236">
        <v>2.5833333333333333E-2</v>
      </c>
    </row>
    <row r="1262" spans="1:7" ht="15">
      <c r="A1262" s="190"/>
      <c r="B1262" s="168">
        <f t="shared" si="37"/>
        <v>1154</v>
      </c>
      <c r="C1262" s="110" t="s">
        <v>504</v>
      </c>
      <c r="D1262" s="167" t="s">
        <v>119</v>
      </c>
      <c r="E1262" s="110" t="s">
        <v>665</v>
      </c>
      <c r="F1262" s="167" t="s">
        <v>66</v>
      </c>
      <c r="G1262" s="236">
        <v>3.9166666666666669E-2</v>
      </c>
    </row>
    <row r="1263" spans="1:7" ht="15">
      <c r="A1263" s="190"/>
      <c r="B1263" s="168">
        <f t="shared" si="37"/>
        <v>1155</v>
      </c>
      <c r="C1263" s="110" t="s">
        <v>504</v>
      </c>
      <c r="D1263" s="167" t="s">
        <v>119</v>
      </c>
      <c r="E1263" s="110" t="s">
        <v>1217</v>
      </c>
      <c r="F1263" s="167" t="s">
        <v>66</v>
      </c>
      <c r="G1263" s="236">
        <v>6.9166666666666668E-2</v>
      </c>
    </row>
    <row r="1264" spans="1:7" ht="15">
      <c r="A1264" s="190"/>
      <c r="B1264" s="168">
        <f t="shared" si="37"/>
        <v>1156</v>
      </c>
      <c r="C1264" s="110" t="s">
        <v>504</v>
      </c>
      <c r="D1264" s="167" t="s">
        <v>119</v>
      </c>
      <c r="E1264" s="110" t="s">
        <v>1218</v>
      </c>
      <c r="F1264" s="167" t="s">
        <v>66</v>
      </c>
      <c r="G1264" s="236">
        <v>0.16750000000000001</v>
      </c>
    </row>
    <row r="1265" spans="1:7" ht="15">
      <c r="A1265" s="190"/>
      <c r="B1265" s="168">
        <f t="shared" si="37"/>
        <v>1157</v>
      </c>
      <c r="C1265" s="110" t="s">
        <v>504</v>
      </c>
      <c r="D1265" s="167" t="s">
        <v>119</v>
      </c>
      <c r="E1265" s="110" t="s">
        <v>1219</v>
      </c>
      <c r="F1265" s="167" t="s">
        <v>66</v>
      </c>
      <c r="G1265" s="236">
        <v>0.35833333333333334</v>
      </c>
    </row>
    <row r="1266" spans="1:7" ht="15">
      <c r="A1266" s="190"/>
      <c r="B1266" s="168">
        <f t="shared" si="37"/>
        <v>1158</v>
      </c>
      <c r="C1266" s="110" t="s">
        <v>504</v>
      </c>
      <c r="D1266" s="167" t="s">
        <v>119</v>
      </c>
      <c r="E1266" s="110" t="s">
        <v>1220</v>
      </c>
      <c r="F1266" s="167" t="s">
        <v>66</v>
      </c>
      <c r="G1266" s="236">
        <v>0.45916666666666672</v>
      </c>
    </row>
    <row r="1267" spans="1:7" ht="15">
      <c r="A1267" s="190"/>
      <c r="B1267" s="168">
        <f t="shared" ref="B1267:B1305" si="38">B1266+1</f>
        <v>1159</v>
      </c>
      <c r="C1267" s="241" t="s">
        <v>647</v>
      </c>
      <c r="D1267" s="167" t="s">
        <v>119</v>
      </c>
      <c r="E1267" s="110" t="s">
        <v>1207</v>
      </c>
      <c r="F1267" s="167" t="s">
        <v>66</v>
      </c>
      <c r="G1267" s="236">
        <v>7.1999999999999995E-2</v>
      </c>
    </row>
    <row r="1268" spans="1:7" ht="15">
      <c r="A1268" s="190"/>
      <c r="B1268" s="168">
        <f t="shared" si="38"/>
        <v>1160</v>
      </c>
      <c r="C1268" s="241" t="s">
        <v>647</v>
      </c>
      <c r="D1268" s="167" t="s">
        <v>119</v>
      </c>
      <c r="E1268" s="110" t="s">
        <v>1208</v>
      </c>
      <c r="F1268" s="167" t="s">
        <v>66</v>
      </c>
      <c r="G1268" s="236">
        <v>7.1999999999999995E-2</v>
      </c>
    </row>
    <row r="1269" spans="1:7" ht="15">
      <c r="A1269" s="190"/>
      <c r="B1269" s="168">
        <f t="shared" si="38"/>
        <v>1161</v>
      </c>
      <c r="C1269" s="241" t="s">
        <v>647</v>
      </c>
      <c r="D1269" s="167" t="s">
        <v>119</v>
      </c>
      <c r="E1269" s="110" t="s">
        <v>1209</v>
      </c>
      <c r="F1269" s="167" t="s">
        <v>66</v>
      </c>
      <c r="G1269" s="236">
        <v>7.1999999999999995E-2</v>
      </c>
    </row>
    <row r="1270" spans="1:7" ht="15">
      <c r="A1270" s="190"/>
      <c r="B1270" s="168">
        <f t="shared" si="38"/>
        <v>1162</v>
      </c>
      <c r="C1270" s="241" t="s">
        <v>647</v>
      </c>
      <c r="D1270" s="167" t="s">
        <v>119</v>
      </c>
      <c r="E1270" s="110" t="s">
        <v>1210</v>
      </c>
      <c r="F1270" s="167" t="s">
        <v>66</v>
      </c>
      <c r="G1270" s="236">
        <v>0.24</v>
      </c>
    </row>
    <row r="1271" spans="1:7" ht="15">
      <c r="A1271" s="190"/>
      <c r="B1271" s="168">
        <f t="shared" si="38"/>
        <v>1163</v>
      </c>
      <c r="C1271" s="241" t="s">
        <v>647</v>
      </c>
      <c r="D1271" s="167" t="s">
        <v>119</v>
      </c>
      <c r="E1271" s="110" t="s">
        <v>1213</v>
      </c>
      <c r="F1271" s="167" t="s">
        <v>66</v>
      </c>
      <c r="G1271" s="236">
        <v>0.16</v>
      </c>
    </row>
    <row r="1272" spans="1:7" ht="15">
      <c r="A1272" s="190"/>
      <c r="B1272" s="168">
        <f t="shared" si="38"/>
        <v>1164</v>
      </c>
      <c r="C1272" s="241" t="s">
        <v>647</v>
      </c>
      <c r="D1272" s="167" t="s">
        <v>119</v>
      </c>
      <c r="E1272" s="110" t="s">
        <v>1682</v>
      </c>
      <c r="F1272" s="167" t="s">
        <v>66</v>
      </c>
      <c r="G1272" s="236">
        <v>0.16999999999999998</v>
      </c>
    </row>
    <row r="1273" spans="1:7" ht="15">
      <c r="A1273" s="190"/>
      <c r="B1273" s="168">
        <f t="shared" si="38"/>
        <v>1165</v>
      </c>
      <c r="C1273" s="241" t="s">
        <v>647</v>
      </c>
      <c r="D1273" s="167" t="s">
        <v>119</v>
      </c>
      <c r="E1273" s="110" t="s">
        <v>1215</v>
      </c>
      <c r="F1273" s="167" t="s">
        <v>66</v>
      </c>
      <c r="G1273" s="236">
        <v>0.34399999999999997</v>
      </c>
    </row>
    <row r="1274" spans="1:7" ht="15">
      <c r="A1274" s="190"/>
      <c r="B1274" s="168">
        <f t="shared" si="38"/>
        <v>1166</v>
      </c>
      <c r="C1274" s="241" t="s">
        <v>647</v>
      </c>
      <c r="D1274" s="167" t="s">
        <v>119</v>
      </c>
      <c r="E1274" s="124" t="s">
        <v>1216</v>
      </c>
      <c r="F1274" s="167" t="s">
        <v>66</v>
      </c>
      <c r="G1274" s="236">
        <v>0.29599999999999999</v>
      </c>
    </row>
    <row r="1275" spans="1:7" ht="15">
      <c r="A1275" s="190"/>
      <c r="B1275" s="168">
        <f t="shared" si="38"/>
        <v>1167</v>
      </c>
      <c r="C1275" s="110" t="s">
        <v>564</v>
      </c>
      <c r="D1275" s="167" t="s">
        <v>119</v>
      </c>
      <c r="E1275" s="110" t="s">
        <v>652</v>
      </c>
      <c r="F1275" s="167" t="s">
        <v>66</v>
      </c>
      <c r="G1275" s="236">
        <v>5.6000000000000001E-2</v>
      </c>
    </row>
    <row r="1276" spans="1:7" ht="15">
      <c r="A1276" s="190"/>
      <c r="B1276" s="168">
        <f t="shared" si="38"/>
        <v>1168</v>
      </c>
      <c r="C1276" s="110" t="s">
        <v>564</v>
      </c>
      <c r="D1276" s="167" t="s">
        <v>119</v>
      </c>
      <c r="E1276" s="110" t="s">
        <v>653</v>
      </c>
      <c r="F1276" s="167" t="s">
        <v>66</v>
      </c>
      <c r="G1276" s="236">
        <v>0.112</v>
      </c>
    </row>
    <row r="1277" spans="1:7" ht="15">
      <c r="A1277" s="190"/>
      <c r="B1277" s="168">
        <f t="shared" si="38"/>
        <v>1169</v>
      </c>
      <c r="C1277" s="110" t="s">
        <v>564</v>
      </c>
      <c r="D1277" s="167" t="s">
        <v>119</v>
      </c>
      <c r="E1277" s="110" t="s">
        <v>654</v>
      </c>
      <c r="F1277" s="167" t="s">
        <v>66</v>
      </c>
      <c r="G1277" s="236">
        <v>0.16800000000000001</v>
      </c>
    </row>
    <row r="1278" spans="1:7" ht="15">
      <c r="A1278" s="190"/>
      <c r="B1278" s="168">
        <f t="shared" si="38"/>
        <v>1170</v>
      </c>
      <c r="C1278" s="110" t="s">
        <v>564</v>
      </c>
      <c r="D1278" s="167" t="s">
        <v>119</v>
      </c>
      <c r="E1278" s="110" t="s">
        <v>655</v>
      </c>
      <c r="F1278" s="167" t="s">
        <v>66</v>
      </c>
      <c r="G1278" s="236">
        <v>0.44</v>
      </c>
    </row>
    <row r="1279" spans="1:7" ht="15">
      <c r="A1279" s="190"/>
      <c r="B1279" s="168">
        <f t="shared" si="38"/>
        <v>1171</v>
      </c>
      <c r="C1279" s="110" t="s">
        <v>564</v>
      </c>
      <c r="D1279" s="167" t="s">
        <v>119</v>
      </c>
      <c r="E1279" s="110" t="s">
        <v>656</v>
      </c>
      <c r="F1279" s="167" t="s">
        <v>66</v>
      </c>
      <c r="G1279" s="236">
        <v>0.312</v>
      </c>
    </row>
    <row r="1280" spans="1:7" ht="15">
      <c r="A1280" s="190"/>
      <c r="B1280" s="168">
        <f t="shared" si="38"/>
        <v>1172</v>
      </c>
      <c r="C1280" s="110" t="s">
        <v>564</v>
      </c>
      <c r="D1280" s="167" t="s">
        <v>119</v>
      </c>
      <c r="E1280" s="110" t="s">
        <v>657</v>
      </c>
      <c r="F1280" s="167" t="s">
        <v>66</v>
      </c>
      <c r="G1280" s="236">
        <v>0.84</v>
      </c>
    </row>
    <row r="1281" spans="1:7" ht="15">
      <c r="A1281" s="190"/>
      <c r="B1281" s="168">
        <f t="shared" si="38"/>
        <v>1173</v>
      </c>
      <c r="C1281" s="110" t="s">
        <v>564</v>
      </c>
      <c r="D1281" s="167" t="s">
        <v>119</v>
      </c>
      <c r="E1281" s="110" t="s">
        <v>658</v>
      </c>
      <c r="F1281" s="167" t="s">
        <v>66</v>
      </c>
      <c r="G1281" s="236">
        <v>5.6000000000000001E-2</v>
      </c>
    </row>
    <row r="1282" spans="1:7" ht="15">
      <c r="A1282" s="190"/>
      <c r="B1282" s="168">
        <f t="shared" si="38"/>
        <v>1174</v>
      </c>
      <c r="C1282" s="110" t="s">
        <v>564</v>
      </c>
      <c r="D1282" s="167" t="s">
        <v>119</v>
      </c>
      <c r="E1282" s="110" t="s">
        <v>659</v>
      </c>
      <c r="F1282" s="167" t="s">
        <v>66</v>
      </c>
      <c r="G1282" s="236">
        <v>0.96</v>
      </c>
    </row>
    <row r="1283" spans="1:7" ht="15">
      <c r="A1283" s="190"/>
      <c r="B1283" s="168">
        <f t="shared" si="38"/>
        <v>1175</v>
      </c>
      <c r="C1283" s="110" t="s">
        <v>564</v>
      </c>
      <c r="D1283" s="167" t="s">
        <v>119</v>
      </c>
      <c r="E1283" s="110" t="s">
        <v>660</v>
      </c>
      <c r="F1283" s="167" t="s">
        <v>66</v>
      </c>
      <c r="G1283" s="236">
        <v>0.17599999999999999</v>
      </c>
    </row>
    <row r="1284" spans="1:7" ht="15">
      <c r="A1284" s="190"/>
      <c r="B1284" s="168">
        <f t="shared" si="38"/>
        <v>1176</v>
      </c>
      <c r="C1284" s="110" t="s">
        <v>564</v>
      </c>
      <c r="D1284" s="167" t="s">
        <v>119</v>
      </c>
      <c r="E1284" s="110" t="s">
        <v>661</v>
      </c>
      <c r="F1284" s="167" t="s">
        <v>66</v>
      </c>
      <c r="G1284" s="236">
        <v>0.52</v>
      </c>
    </row>
    <row r="1285" spans="1:7" ht="15">
      <c r="A1285" s="190"/>
      <c r="B1285" s="168">
        <f t="shared" si="38"/>
        <v>1177</v>
      </c>
      <c r="C1285" s="110" t="s">
        <v>564</v>
      </c>
      <c r="D1285" s="167" t="s">
        <v>119</v>
      </c>
      <c r="E1285" s="110" t="s">
        <v>662</v>
      </c>
      <c r="F1285" s="167" t="s">
        <v>66</v>
      </c>
      <c r="G1285" s="236">
        <v>0.76</v>
      </c>
    </row>
    <row r="1286" spans="1:7" ht="15">
      <c r="A1286" s="190"/>
      <c r="B1286" s="168">
        <f t="shared" si="38"/>
        <v>1178</v>
      </c>
      <c r="C1286" s="110" t="s">
        <v>564</v>
      </c>
      <c r="D1286" s="167" t="s">
        <v>119</v>
      </c>
      <c r="E1286" s="110" t="s">
        <v>663</v>
      </c>
      <c r="F1286" s="167" t="s">
        <v>66</v>
      </c>
      <c r="G1286" s="236">
        <v>1.28</v>
      </c>
    </row>
    <row r="1287" spans="1:7" ht="15">
      <c r="A1287" s="190"/>
      <c r="B1287" s="168">
        <f t="shared" si="38"/>
        <v>1179</v>
      </c>
      <c r="C1287" s="110" t="s">
        <v>566</v>
      </c>
      <c r="D1287" s="167" t="s">
        <v>119</v>
      </c>
      <c r="E1287" s="110" t="s">
        <v>664</v>
      </c>
      <c r="F1287" s="167" t="s">
        <v>66</v>
      </c>
      <c r="G1287" s="236">
        <v>8.7999999999999995E-2</v>
      </c>
    </row>
    <row r="1288" spans="1:7" ht="15">
      <c r="A1288" s="190"/>
      <c r="B1288" s="168">
        <f t="shared" si="38"/>
        <v>1180</v>
      </c>
      <c r="C1288" s="110" t="s">
        <v>566</v>
      </c>
      <c r="D1288" s="167" t="s">
        <v>119</v>
      </c>
      <c r="E1288" s="110" t="s">
        <v>665</v>
      </c>
      <c r="F1288" s="167" t="s">
        <v>66</v>
      </c>
      <c r="G1288" s="236">
        <v>0.152</v>
      </c>
    </row>
    <row r="1289" spans="1:7" ht="15">
      <c r="A1289" s="190"/>
      <c r="B1289" s="168">
        <f t="shared" si="38"/>
        <v>1181</v>
      </c>
      <c r="C1289" s="110" t="s">
        <v>566</v>
      </c>
      <c r="D1289" s="167" t="s">
        <v>119</v>
      </c>
      <c r="E1289" s="110" t="s">
        <v>1217</v>
      </c>
      <c r="F1289" s="167" t="s">
        <v>66</v>
      </c>
      <c r="G1289" s="236">
        <v>0.17599999999999999</v>
      </c>
    </row>
    <row r="1290" spans="1:7" ht="15">
      <c r="A1290" s="190"/>
      <c r="B1290" s="168">
        <f t="shared" si="38"/>
        <v>1182</v>
      </c>
      <c r="C1290" s="110" t="s">
        <v>566</v>
      </c>
      <c r="D1290" s="167" t="s">
        <v>119</v>
      </c>
      <c r="E1290" s="110" t="s">
        <v>1219</v>
      </c>
      <c r="F1290" s="167" t="s">
        <v>66</v>
      </c>
      <c r="G1290" s="236">
        <v>0.48799999999999999</v>
      </c>
    </row>
    <row r="1291" spans="1:7" ht="15">
      <c r="A1291" s="190"/>
      <c r="B1291" s="168">
        <f>B1290+1</f>
        <v>1183</v>
      </c>
      <c r="C1291" s="110" t="s">
        <v>566</v>
      </c>
      <c r="D1291" s="167" t="s">
        <v>119</v>
      </c>
      <c r="E1291" s="110" t="s">
        <v>1220</v>
      </c>
      <c r="F1291" s="167" t="s">
        <v>66</v>
      </c>
      <c r="G1291" s="236">
        <v>0.8</v>
      </c>
    </row>
    <row r="1292" spans="1:7" ht="15">
      <c r="A1292" s="190"/>
      <c r="B1292" s="168">
        <f t="shared" si="38"/>
        <v>1184</v>
      </c>
      <c r="C1292" s="110" t="s">
        <v>566</v>
      </c>
      <c r="D1292" s="167" t="s">
        <v>119</v>
      </c>
      <c r="E1292" s="110" t="s">
        <v>1221</v>
      </c>
      <c r="F1292" s="167" t="s">
        <v>66</v>
      </c>
      <c r="G1292" s="236">
        <v>0.14399999999999999</v>
      </c>
    </row>
    <row r="1293" spans="1:7" ht="15">
      <c r="A1293" s="190"/>
      <c r="B1293" s="168">
        <f t="shared" si="38"/>
        <v>1185</v>
      </c>
      <c r="C1293" s="110" t="s">
        <v>566</v>
      </c>
      <c r="D1293" s="167" t="s">
        <v>119</v>
      </c>
      <c r="E1293" s="110" t="s">
        <v>1222</v>
      </c>
      <c r="F1293" s="167" t="s">
        <v>66</v>
      </c>
      <c r="G1293" s="236">
        <v>0.112</v>
      </c>
    </row>
    <row r="1294" spans="1:7" ht="15">
      <c r="A1294" s="190"/>
      <c r="B1294" s="168">
        <f t="shared" si="38"/>
        <v>1186</v>
      </c>
      <c r="C1294" s="110" t="s">
        <v>566</v>
      </c>
      <c r="D1294" s="167" t="s">
        <v>119</v>
      </c>
      <c r="E1294" s="110" t="s">
        <v>1223</v>
      </c>
      <c r="F1294" s="167" t="s">
        <v>66</v>
      </c>
      <c r="G1294" s="236">
        <v>0.192</v>
      </c>
    </row>
    <row r="1295" spans="1:7" ht="15">
      <c r="A1295" s="190"/>
      <c r="B1295" s="168">
        <f t="shared" si="38"/>
        <v>1187</v>
      </c>
      <c r="C1295" s="110" t="s">
        <v>566</v>
      </c>
      <c r="D1295" s="167" t="s">
        <v>119</v>
      </c>
      <c r="E1295" s="110" t="s">
        <v>1224</v>
      </c>
      <c r="F1295" s="167" t="s">
        <v>66</v>
      </c>
      <c r="G1295" s="236">
        <v>0.2</v>
      </c>
    </row>
    <row r="1296" spans="1:7" ht="15">
      <c r="A1296" s="190"/>
      <c r="B1296" s="168">
        <f t="shared" si="38"/>
        <v>1188</v>
      </c>
      <c r="C1296" s="110" t="s">
        <v>566</v>
      </c>
      <c r="D1296" s="167" t="s">
        <v>119</v>
      </c>
      <c r="E1296" s="110" t="s">
        <v>1225</v>
      </c>
      <c r="F1296" s="167" t="s">
        <v>66</v>
      </c>
      <c r="G1296" s="236">
        <v>0.16800000000000001</v>
      </c>
    </row>
    <row r="1297" spans="1:7" ht="15">
      <c r="A1297" s="190"/>
      <c r="B1297" s="168">
        <f t="shared" si="38"/>
        <v>1189</v>
      </c>
      <c r="C1297" s="110" t="s">
        <v>566</v>
      </c>
      <c r="D1297" s="167" t="s">
        <v>119</v>
      </c>
      <c r="E1297" s="110" t="s">
        <v>1227</v>
      </c>
      <c r="F1297" s="167" t="s">
        <v>66</v>
      </c>
      <c r="G1297" s="236">
        <v>0.496</v>
      </c>
    </row>
    <row r="1298" spans="1:7" ht="15">
      <c r="A1298" s="190"/>
      <c r="B1298" s="168">
        <f t="shared" si="38"/>
        <v>1190</v>
      </c>
      <c r="C1298" s="110" t="s">
        <v>566</v>
      </c>
      <c r="D1298" s="167" t="s">
        <v>119</v>
      </c>
      <c r="E1298" s="110" t="s">
        <v>1229</v>
      </c>
      <c r="F1298" s="167" t="s">
        <v>66</v>
      </c>
      <c r="G1298" s="236">
        <v>0.496</v>
      </c>
    </row>
    <row r="1299" spans="1:7" ht="15">
      <c r="A1299" s="190"/>
      <c r="B1299" s="168">
        <f t="shared" si="38"/>
        <v>1191</v>
      </c>
      <c r="C1299" s="110" t="s">
        <v>566</v>
      </c>
      <c r="D1299" s="167" t="s">
        <v>119</v>
      </c>
      <c r="E1299" s="110" t="s">
        <v>1232</v>
      </c>
      <c r="F1299" s="167" t="s">
        <v>66</v>
      </c>
      <c r="G1299" s="236">
        <v>0.56000000000000005</v>
      </c>
    </row>
    <row r="1300" spans="1:7" ht="15">
      <c r="A1300" s="190"/>
      <c r="B1300" s="168">
        <f t="shared" si="38"/>
        <v>1192</v>
      </c>
      <c r="C1300" s="110" t="s">
        <v>566</v>
      </c>
      <c r="D1300" s="167" t="s">
        <v>119</v>
      </c>
      <c r="E1300" s="110" t="s">
        <v>1233</v>
      </c>
      <c r="F1300" s="167" t="s">
        <v>66</v>
      </c>
      <c r="G1300" s="236">
        <v>0.71199999999999997</v>
      </c>
    </row>
    <row r="1301" spans="1:7" ht="15">
      <c r="A1301" s="190"/>
      <c r="B1301" s="168">
        <f t="shared" si="38"/>
        <v>1193</v>
      </c>
      <c r="C1301" s="110" t="s">
        <v>1680</v>
      </c>
      <c r="D1301" s="167" t="s">
        <v>119</v>
      </c>
      <c r="E1301" s="110" t="s">
        <v>1683</v>
      </c>
      <c r="F1301" s="167" t="s">
        <v>252</v>
      </c>
      <c r="G1301" s="236">
        <v>0.52083333333333337</v>
      </c>
    </row>
    <row r="1302" spans="1:7" ht="15">
      <c r="A1302" s="190"/>
      <c r="B1302" s="168">
        <f t="shared" si="38"/>
        <v>1194</v>
      </c>
      <c r="C1302" s="110" t="s">
        <v>1680</v>
      </c>
      <c r="D1302" s="167" t="s">
        <v>119</v>
      </c>
      <c r="E1302" s="110" t="s">
        <v>1789</v>
      </c>
      <c r="F1302" s="167" t="s">
        <v>252</v>
      </c>
      <c r="G1302" s="236">
        <v>1.4583333333333335</v>
      </c>
    </row>
    <row r="1303" spans="1:7" ht="15">
      <c r="A1303" s="190"/>
      <c r="B1303" s="168">
        <f t="shared" si="38"/>
        <v>1195</v>
      </c>
      <c r="C1303" s="110" t="s">
        <v>1680</v>
      </c>
      <c r="D1303" s="167" t="s">
        <v>119</v>
      </c>
      <c r="E1303" s="110" t="s">
        <v>1684</v>
      </c>
      <c r="F1303" s="167" t="s">
        <v>252</v>
      </c>
      <c r="G1303" s="236">
        <v>1.25</v>
      </c>
    </row>
    <row r="1304" spans="1:7" ht="15">
      <c r="A1304" s="190"/>
      <c r="B1304" s="168">
        <f t="shared" si="38"/>
        <v>1196</v>
      </c>
      <c r="C1304" s="110" t="s">
        <v>668</v>
      </c>
      <c r="D1304" s="167" t="s">
        <v>119</v>
      </c>
      <c r="E1304" s="110" t="s">
        <v>1219</v>
      </c>
      <c r="F1304" s="167" t="s">
        <v>252</v>
      </c>
      <c r="G1304" s="236">
        <v>6.8333333333333343E-2</v>
      </c>
    </row>
    <row r="1305" spans="1:7" ht="15">
      <c r="A1305" s="190"/>
      <c r="B1305" s="168">
        <f t="shared" si="38"/>
        <v>1197</v>
      </c>
      <c r="C1305" s="110" t="s">
        <v>668</v>
      </c>
      <c r="D1305" s="167" t="s">
        <v>119</v>
      </c>
      <c r="E1305" s="110" t="s">
        <v>1685</v>
      </c>
      <c r="F1305" s="167" t="s">
        <v>252</v>
      </c>
      <c r="G1305" s="236">
        <v>0.15583333333333335</v>
      </c>
    </row>
    <row r="1306" spans="1:7" ht="18">
      <c r="A1306" s="190"/>
      <c r="B1306" s="238"/>
      <c r="C1306" s="199" t="s">
        <v>670</v>
      </c>
      <c r="D1306" s="210"/>
      <c r="E1306" s="210"/>
      <c r="F1306" s="210"/>
      <c r="G1306" s="206"/>
    </row>
    <row r="1307" spans="1:7" ht="15">
      <c r="A1307" s="189" t="s">
        <v>2059</v>
      </c>
      <c r="B1307" s="157"/>
      <c r="C1307" s="402" t="s">
        <v>671</v>
      </c>
      <c r="D1307" s="403"/>
      <c r="E1307" s="404"/>
      <c r="F1307" s="210"/>
      <c r="G1307" s="214"/>
    </row>
    <row r="1308" spans="1:7" ht="15">
      <c r="B1308" s="168">
        <f>B1305+1</f>
        <v>1198</v>
      </c>
      <c r="C1308" s="123" t="s">
        <v>672</v>
      </c>
      <c r="D1308" s="111" t="s">
        <v>119</v>
      </c>
      <c r="E1308" s="103" t="s">
        <v>2311</v>
      </c>
      <c r="F1308" s="243" t="s">
        <v>318</v>
      </c>
      <c r="G1308" s="214">
        <v>358.33333333333337</v>
      </c>
    </row>
    <row r="1309" spans="1:7" ht="15">
      <c r="A1309" s="190"/>
      <c r="B1309" s="168">
        <f>B1308+1</f>
        <v>1199</v>
      </c>
      <c r="C1309" s="123" t="s">
        <v>672</v>
      </c>
      <c r="D1309" s="111" t="s">
        <v>119</v>
      </c>
      <c r="E1309" s="103" t="s">
        <v>2312</v>
      </c>
      <c r="F1309" s="243" t="s">
        <v>318</v>
      </c>
      <c r="G1309" s="214">
        <v>345.83333333333337</v>
      </c>
    </row>
    <row r="1310" spans="1:7" ht="15">
      <c r="A1310" s="190"/>
      <c r="B1310" s="168">
        <f t="shared" ref="B1310:B1317" si="39">B1309+1</f>
        <v>1200</v>
      </c>
      <c r="C1310" s="123" t="s">
        <v>672</v>
      </c>
      <c r="D1310" s="111" t="s">
        <v>119</v>
      </c>
      <c r="E1310" s="103" t="s">
        <v>2254</v>
      </c>
      <c r="F1310" s="243" t="s">
        <v>552</v>
      </c>
      <c r="G1310" s="214">
        <v>354.16666666666669</v>
      </c>
    </row>
    <row r="1311" spans="1:7" ht="15">
      <c r="A1311" s="190"/>
      <c r="B1311" s="168">
        <f t="shared" si="39"/>
        <v>1201</v>
      </c>
      <c r="C1311" s="123" t="s">
        <v>672</v>
      </c>
      <c r="D1311" s="111" t="s">
        <v>119</v>
      </c>
      <c r="E1311" s="103" t="s">
        <v>2229</v>
      </c>
      <c r="F1311" s="243" t="s">
        <v>552</v>
      </c>
      <c r="G1311" s="214">
        <v>529.16666666666674</v>
      </c>
    </row>
    <row r="1312" spans="1:7" ht="15">
      <c r="A1312" s="190"/>
      <c r="B1312" s="168">
        <f t="shared" si="39"/>
        <v>1202</v>
      </c>
      <c r="C1312" s="103" t="s">
        <v>672</v>
      </c>
      <c r="D1312" s="167" t="s">
        <v>119</v>
      </c>
      <c r="E1312" s="103" t="s">
        <v>2313</v>
      </c>
      <c r="F1312" s="243" t="s">
        <v>552</v>
      </c>
      <c r="G1312" s="214">
        <v>437.5</v>
      </c>
    </row>
    <row r="1313" spans="1:7" ht="15">
      <c r="A1313" s="190"/>
      <c r="B1313" s="168">
        <f t="shared" si="39"/>
        <v>1203</v>
      </c>
      <c r="C1313" s="108" t="s">
        <v>672</v>
      </c>
      <c r="D1313" s="109" t="s">
        <v>119</v>
      </c>
      <c r="E1313" s="108" t="s">
        <v>2255</v>
      </c>
      <c r="F1313" s="243" t="s">
        <v>318</v>
      </c>
      <c r="G1313" s="214">
        <v>190.83333333333334</v>
      </c>
    </row>
    <row r="1314" spans="1:7" ht="30">
      <c r="A1314" s="190"/>
      <c r="B1314" s="168">
        <f t="shared" si="39"/>
        <v>1204</v>
      </c>
      <c r="C1314" s="123" t="s">
        <v>672</v>
      </c>
      <c r="D1314" s="111" t="s">
        <v>119</v>
      </c>
      <c r="E1314" s="103" t="s">
        <v>1600</v>
      </c>
      <c r="F1314" s="243" t="s">
        <v>1959</v>
      </c>
      <c r="G1314" s="214">
        <v>410.4</v>
      </c>
    </row>
    <row r="1315" spans="1:7" ht="30">
      <c r="A1315" s="190"/>
      <c r="B1315" s="168">
        <f t="shared" si="39"/>
        <v>1205</v>
      </c>
      <c r="C1315" s="123" t="s">
        <v>672</v>
      </c>
      <c r="D1315" s="111" t="s">
        <v>119</v>
      </c>
      <c r="E1315" s="103" t="s">
        <v>1573</v>
      </c>
      <c r="F1315" s="243" t="s">
        <v>1959</v>
      </c>
      <c r="G1315" s="214">
        <v>576</v>
      </c>
    </row>
    <row r="1316" spans="1:7" ht="30">
      <c r="A1316" s="190"/>
      <c r="B1316" s="168">
        <f t="shared" si="39"/>
        <v>1206</v>
      </c>
      <c r="C1316" s="123" t="s">
        <v>672</v>
      </c>
      <c r="D1316" s="111" t="s">
        <v>119</v>
      </c>
      <c r="E1316" s="140" t="s">
        <v>1470</v>
      </c>
      <c r="F1316" s="244" t="s">
        <v>1234</v>
      </c>
      <c r="G1316" s="214">
        <v>292</v>
      </c>
    </row>
    <row r="1317" spans="1:7" ht="30">
      <c r="A1317" s="190"/>
      <c r="B1317" s="168">
        <f t="shared" si="39"/>
        <v>1207</v>
      </c>
      <c r="C1317" s="123" t="s">
        <v>672</v>
      </c>
      <c r="D1317" s="111" t="s">
        <v>119</v>
      </c>
      <c r="E1317" s="140" t="s">
        <v>1574</v>
      </c>
      <c r="F1317" s="244" t="s">
        <v>1234</v>
      </c>
      <c r="G1317" s="214">
        <v>356</v>
      </c>
    </row>
    <row r="1318" spans="1:7" ht="15">
      <c r="A1318" s="189" t="s">
        <v>2060</v>
      </c>
      <c r="B1318" s="238"/>
      <c r="C1318" s="107" t="s">
        <v>673</v>
      </c>
      <c r="D1318" s="107"/>
      <c r="E1318" s="107"/>
      <c r="F1318" s="215"/>
      <c r="G1318" s="214"/>
    </row>
    <row r="1319" spans="1:7" ht="15">
      <c r="B1319" s="168">
        <f>B1317+1</f>
        <v>1208</v>
      </c>
      <c r="C1319" s="108" t="s">
        <v>674</v>
      </c>
      <c r="D1319" s="167" t="s">
        <v>119</v>
      </c>
      <c r="E1319" s="108" t="s">
        <v>1343</v>
      </c>
      <c r="F1319" s="178" t="s">
        <v>675</v>
      </c>
      <c r="G1319" s="214">
        <v>42.833333333333336</v>
      </c>
    </row>
    <row r="1320" spans="1:7" ht="15">
      <c r="A1320" s="190"/>
      <c r="B1320" s="168">
        <f>B1319+1</f>
        <v>1209</v>
      </c>
      <c r="C1320" s="108" t="s">
        <v>674</v>
      </c>
      <c r="D1320" s="167" t="s">
        <v>119</v>
      </c>
      <c r="E1320" s="108" t="s">
        <v>1344</v>
      </c>
      <c r="F1320" s="178" t="s">
        <v>675</v>
      </c>
      <c r="G1320" s="214">
        <v>47.416666666666664</v>
      </c>
    </row>
    <row r="1321" spans="1:7" ht="15">
      <c r="A1321" s="190"/>
      <c r="B1321" s="168">
        <f>B1320+1</f>
        <v>1210</v>
      </c>
      <c r="C1321" s="108" t="s">
        <v>674</v>
      </c>
      <c r="D1321" s="167" t="s">
        <v>119</v>
      </c>
      <c r="E1321" s="108" t="s">
        <v>1345</v>
      </c>
      <c r="F1321" s="178" t="s">
        <v>675</v>
      </c>
      <c r="G1321" s="214">
        <v>42.833333333333336</v>
      </c>
    </row>
    <row r="1322" spans="1:7" ht="15">
      <c r="A1322" s="190"/>
      <c r="B1322" s="168">
        <f t="shared" ref="B1322:B1343" si="40">B1321+1</f>
        <v>1211</v>
      </c>
      <c r="C1322" s="108" t="s">
        <v>674</v>
      </c>
      <c r="D1322" s="167" t="s">
        <v>119</v>
      </c>
      <c r="E1322" s="108" t="s">
        <v>1346</v>
      </c>
      <c r="F1322" s="178" t="s">
        <v>675</v>
      </c>
      <c r="G1322" s="214">
        <v>53.333333333333336</v>
      </c>
    </row>
    <row r="1323" spans="1:7" ht="15">
      <c r="A1323" s="190"/>
      <c r="B1323" s="168">
        <f t="shared" si="40"/>
        <v>1212</v>
      </c>
      <c r="C1323" s="108" t="s">
        <v>674</v>
      </c>
      <c r="D1323" s="167" t="s">
        <v>119</v>
      </c>
      <c r="E1323" s="108" t="s">
        <v>676</v>
      </c>
      <c r="F1323" s="178" t="s">
        <v>675</v>
      </c>
      <c r="G1323" s="214">
        <v>53.333333333333336</v>
      </c>
    </row>
    <row r="1324" spans="1:7" ht="15">
      <c r="A1324" s="190"/>
      <c r="B1324" s="168">
        <f t="shared" si="40"/>
        <v>1213</v>
      </c>
      <c r="C1324" s="108" t="s">
        <v>674</v>
      </c>
      <c r="D1324" s="167" t="s">
        <v>119</v>
      </c>
      <c r="E1324" s="108" t="s">
        <v>1347</v>
      </c>
      <c r="F1324" s="178" t="s">
        <v>675</v>
      </c>
      <c r="G1324" s="214">
        <v>26.583333333333332</v>
      </c>
    </row>
    <row r="1325" spans="1:7" ht="15">
      <c r="A1325" s="190"/>
      <c r="B1325" s="168">
        <f t="shared" si="40"/>
        <v>1214</v>
      </c>
      <c r="C1325" s="108" t="s">
        <v>674</v>
      </c>
      <c r="D1325" s="167" t="s">
        <v>119</v>
      </c>
      <c r="E1325" s="108" t="s">
        <v>1235</v>
      </c>
      <c r="F1325" s="178" t="s">
        <v>675</v>
      </c>
      <c r="G1325" s="214">
        <v>29.916666666666668</v>
      </c>
    </row>
    <row r="1326" spans="1:7" ht="15">
      <c r="A1326" s="190"/>
      <c r="B1326" s="168">
        <f t="shared" si="40"/>
        <v>1215</v>
      </c>
      <c r="C1326" s="108" t="s">
        <v>674</v>
      </c>
      <c r="D1326" s="167" t="s">
        <v>119</v>
      </c>
      <c r="E1326" s="108" t="s">
        <v>1348</v>
      </c>
      <c r="F1326" s="178" t="s">
        <v>675</v>
      </c>
      <c r="G1326" s="214">
        <v>30.416666666666668</v>
      </c>
    </row>
    <row r="1327" spans="1:7" ht="15">
      <c r="A1327" s="190"/>
      <c r="B1327" s="168">
        <f t="shared" si="40"/>
        <v>1216</v>
      </c>
      <c r="C1327" s="108" t="s">
        <v>674</v>
      </c>
      <c r="D1327" s="167" t="s">
        <v>119</v>
      </c>
      <c r="E1327" s="108" t="s">
        <v>1670</v>
      </c>
      <c r="F1327" s="178" t="s">
        <v>675</v>
      </c>
      <c r="G1327" s="214">
        <v>35.25</v>
      </c>
    </row>
    <row r="1328" spans="1:7" ht="15">
      <c r="A1328" s="190"/>
      <c r="B1328" s="168">
        <f t="shared" si="40"/>
        <v>1217</v>
      </c>
      <c r="C1328" s="108" t="s">
        <v>674</v>
      </c>
      <c r="D1328" s="167" t="s">
        <v>119</v>
      </c>
      <c r="E1328" s="108" t="s">
        <v>1349</v>
      </c>
      <c r="F1328" s="178" t="s">
        <v>675</v>
      </c>
      <c r="G1328" s="214">
        <v>36.833333333333336</v>
      </c>
    </row>
    <row r="1329" spans="1:7" ht="15">
      <c r="A1329" s="190"/>
      <c r="B1329" s="168">
        <f t="shared" si="40"/>
        <v>1218</v>
      </c>
      <c r="C1329" s="108" t="s">
        <v>674</v>
      </c>
      <c r="D1329" s="167" t="s">
        <v>119</v>
      </c>
      <c r="E1329" s="108" t="s">
        <v>677</v>
      </c>
      <c r="F1329" s="178" t="s">
        <v>675</v>
      </c>
      <c r="G1329" s="214">
        <v>32.833333333333336</v>
      </c>
    </row>
    <row r="1330" spans="1:7" ht="15">
      <c r="A1330" s="190"/>
      <c r="B1330" s="168">
        <f t="shared" si="40"/>
        <v>1219</v>
      </c>
      <c r="C1330" s="108" t="s">
        <v>674</v>
      </c>
      <c r="D1330" s="167" t="s">
        <v>119</v>
      </c>
      <c r="E1330" s="108" t="s">
        <v>1350</v>
      </c>
      <c r="F1330" s="178" t="s">
        <v>675</v>
      </c>
      <c r="G1330" s="214">
        <v>36.166666666666664</v>
      </c>
    </row>
    <row r="1331" spans="1:7" ht="15">
      <c r="A1331" s="190"/>
      <c r="B1331" s="168">
        <f t="shared" si="40"/>
        <v>1220</v>
      </c>
      <c r="C1331" s="108" t="s">
        <v>674</v>
      </c>
      <c r="D1331" s="167" t="s">
        <v>119</v>
      </c>
      <c r="E1331" s="108" t="s">
        <v>1351</v>
      </c>
      <c r="F1331" s="178" t="s">
        <v>675</v>
      </c>
      <c r="G1331" s="214">
        <v>30.083333333333336</v>
      </c>
    </row>
    <row r="1332" spans="1:7" ht="15">
      <c r="A1332" s="190"/>
      <c r="B1332" s="168">
        <f t="shared" si="40"/>
        <v>1221</v>
      </c>
      <c r="C1332" s="123" t="s">
        <v>678</v>
      </c>
      <c r="D1332" s="111" t="s">
        <v>119</v>
      </c>
      <c r="E1332" s="108" t="s">
        <v>1352</v>
      </c>
      <c r="F1332" s="178" t="s">
        <v>675</v>
      </c>
      <c r="G1332" s="214">
        <v>29.166666666666668</v>
      </c>
    </row>
    <row r="1333" spans="1:7" ht="15">
      <c r="A1333" s="190"/>
      <c r="B1333" s="168">
        <f t="shared" si="40"/>
        <v>1222</v>
      </c>
      <c r="C1333" s="123" t="s">
        <v>678</v>
      </c>
      <c r="D1333" s="111" t="s">
        <v>119</v>
      </c>
      <c r="E1333" s="108" t="s">
        <v>679</v>
      </c>
      <c r="F1333" s="178" t="s">
        <v>675</v>
      </c>
      <c r="G1333" s="214">
        <v>27.416666666666668</v>
      </c>
    </row>
    <row r="1334" spans="1:7" ht="15">
      <c r="A1334" s="190"/>
      <c r="B1334" s="168">
        <f t="shared" si="40"/>
        <v>1223</v>
      </c>
      <c r="C1334" s="123" t="s">
        <v>678</v>
      </c>
      <c r="D1334" s="111" t="s">
        <v>119</v>
      </c>
      <c r="E1334" s="108" t="s">
        <v>680</v>
      </c>
      <c r="F1334" s="178" t="s">
        <v>675</v>
      </c>
      <c r="G1334" s="214">
        <v>33.25</v>
      </c>
    </row>
    <row r="1335" spans="1:7" ht="15">
      <c r="A1335" s="190"/>
      <c r="B1335" s="168">
        <f t="shared" si="40"/>
        <v>1224</v>
      </c>
      <c r="C1335" s="123" t="s">
        <v>678</v>
      </c>
      <c r="D1335" s="111" t="s">
        <v>119</v>
      </c>
      <c r="E1335" s="108" t="s">
        <v>681</v>
      </c>
      <c r="F1335" s="178" t="s">
        <v>675</v>
      </c>
      <c r="G1335" s="214">
        <v>34.166666666666671</v>
      </c>
    </row>
    <row r="1336" spans="1:7" ht="15">
      <c r="A1336" s="190"/>
      <c r="B1336" s="168">
        <f t="shared" si="40"/>
        <v>1225</v>
      </c>
      <c r="C1336" s="123" t="s">
        <v>678</v>
      </c>
      <c r="D1336" s="111" t="s">
        <v>119</v>
      </c>
      <c r="E1336" s="108" t="s">
        <v>1353</v>
      </c>
      <c r="F1336" s="178" t="s">
        <v>675</v>
      </c>
      <c r="G1336" s="214">
        <v>26.583333333333332</v>
      </c>
    </row>
    <row r="1337" spans="1:7" ht="15">
      <c r="A1337" s="190"/>
      <c r="B1337" s="168">
        <f t="shared" si="40"/>
        <v>1226</v>
      </c>
      <c r="C1337" s="123" t="s">
        <v>678</v>
      </c>
      <c r="D1337" s="111" t="s">
        <v>119</v>
      </c>
      <c r="E1337" s="108" t="s">
        <v>682</v>
      </c>
      <c r="F1337" s="178" t="s">
        <v>675</v>
      </c>
      <c r="G1337" s="214">
        <v>26.916666666666664</v>
      </c>
    </row>
    <row r="1338" spans="1:7" ht="15">
      <c r="A1338" s="190"/>
      <c r="B1338" s="168">
        <f t="shared" si="40"/>
        <v>1227</v>
      </c>
      <c r="C1338" s="123" t="s">
        <v>678</v>
      </c>
      <c r="D1338" s="111" t="s">
        <v>119</v>
      </c>
      <c r="E1338" s="108" t="s">
        <v>683</v>
      </c>
      <c r="F1338" s="178" t="s">
        <v>675</v>
      </c>
      <c r="G1338" s="214">
        <v>27.583333333333336</v>
      </c>
    </row>
    <row r="1339" spans="1:7" ht="15">
      <c r="A1339" s="190"/>
      <c r="B1339" s="168">
        <f t="shared" si="40"/>
        <v>1228</v>
      </c>
      <c r="C1339" s="123" t="s">
        <v>678</v>
      </c>
      <c r="D1339" s="111" t="s">
        <v>119</v>
      </c>
      <c r="E1339" s="108" t="s">
        <v>684</v>
      </c>
      <c r="F1339" s="178" t="s">
        <v>675</v>
      </c>
      <c r="G1339" s="214">
        <v>30.416666666666668</v>
      </c>
    </row>
    <row r="1340" spans="1:7" ht="15">
      <c r="A1340" s="190"/>
      <c r="B1340" s="168">
        <f t="shared" si="40"/>
        <v>1229</v>
      </c>
      <c r="C1340" s="123" t="s">
        <v>678</v>
      </c>
      <c r="D1340" s="111" t="s">
        <v>119</v>
      </c>
      <c r="E1340" s="108" t="s">
        <v>1575</v>
      </c>
      <c r="F1340" s="243" t="s">
        <v>318</v>
      </c>
      <c r="G1340" s="214">
        <v>16.541666666666668</v>
      </c>
    </row>
    <row r="1341" spans="1:7" ht="15">
      <c r="A1341" s="190"/>
      <c r="B1341" s="168">
        <f t="shared" si="40"/>
        <v>1230</v>
      </c>
      <c r="C1341" s="123" t="s">
        <v>678</v>
      </c>
      <c r="D1341" s="111" t="s">
        <v>119</v>
      </c>
      <c r="E1341" s="108" t="s">
        <v>1576</v>
      </c>
      <c r="F1341" s="243" t="s">
        <v>318</v>
      </c>
      <c r="G1341" s="214">
        <v>39.166666666666671</v>
      </c>
    </row>
    <row r="1342" spans="1:7" ht="30">
      <c r="A1342" s="190"/>
      <c r="B1342" s="168">
        <f t="shared" si="40"/>
        <v>1231</v>
      </c>
      <c r="C1342" s="123" t="s">
        <v>678</v>
      </c>
      <c r="D1342" s="111" t="s">
        <v>119</v>
      </c>
      <c r="E1342" s="108" t="s">
        <v>2223</v>
      </c>
      <c r="F1342" s="178" t="s">
        <v>1960</v>
      </c>
      <c r="G1342" s="214">
        <v>123.41666666666667</v>
      </c>
    </row>
    <row r="1343" spans="1:7" ht="30">
      <c r="A1343" s="190"/>
      <c r="B1343" s="168">
        <f t="shared" si="40"/>
        <v>1232</v>
      </c>
      <c r="C1343" s="123" t="s">
        <v>678</v>
      </c>
      <c r="D1343" s="111" t="s">
        <v>119</v>
      </c>
      <c r="E1343" s="108" t="s">
        <v>2224</v>
      </c>
      <c r="F1343" s="178" t="s">
        <v>1960</v>
      </c>
      <c r="G1343" s="214">
        <v>18.916666666666668</v>
      </c>
    </row>
    <row r="1344" spans="1:7" ht="15">
      <c r="A1344" s="189" t="s">
        <v>2061</v>
      </c>
      <c r="B1344" s="238"/>
      <c r="C1344" s="107" t="s">
        <v>685</v>
      </c>
      <c r="D1344" s="107"/>
      <c r="E1344" s="107"/>
      <c r="F1344" s="245"/>
      <c r="G1344" s="214"/>
    </row>
    <row r="1345" spans="1:7" ht="15">
      <c r="B1345" s="168">
        <f>B1343+1</f>
        <v>1233</v>
      </c>
      <c r="C1345" s="103" t="s">
        <v>686</v>
      </c>
      <c r="D1345" s="167" t="s">
        <v>119</v>
      </c>
      <c r="E1345" s="103" t="s">
        <v>1236</v>
      </c>
      <c r="F1345" s="243" t="s">
        <v>552</v>
      </c>
      <c r="G1345" s="214">
        <v>4</v>
      </c>
    </row>
    <row r="1346" spans="1:7" ht="15">
      <c r="A1346" s="190"/>
      <c r="B1346" s="168">
        <f>B1345+1</f>
        <v>1234</v>
      </c>
      <c r="C1346" s="103" t="s">
        <v>686</v>
      </c>
      <c r="D1346" s="167" t="s">
        <v>119</v>
      </c>
      <c r="E1346" s="103" t="s">
        <v>1827</v>
      </c>
      <c r="F1346" s="243" t="s">
        <v>318</v>
      </c>
      <c r="G1346" s="214">
        <v>4.1458333333333339</v>
      </c>
    </row>
    <row r="1347" spans="1:7" ht="15">
      <c r="A1347" s="190"/>
      <c r="B1347" s="168">
        <f>B1346+1</f>
        <v>1235</v>
      </c>
      <c r="C1347" s="103" t="s">
        <v>686</v>
      </c>
      <c r="D1347" s="167" t="s">
        <v>119</v>
      </c>
      <c r="E1347" s="103" t="s">
        <v>1236</v>
      </c>
      <c r="F1347" s="243" t="s">
        <v>318</v>
      </c>
      <c r="G1347" s="214">
        <v>4</v>
      </c>
    </row>
    <row r="1348" spans="1:7" ht="15">
      <c r="A1348" s="189" t="s">
        <v>2062</v>
      </c>
      <c r="B1348" s="238"/>
      <c r="C1348" s="107" t="s">
        <v>687</v>
      </c>
      <c r="D1348" s="107"/>
      <c r="E1348" s="107"/>
      <c r="F1348" s="215"/>
      <c r="G1348" s="214"/>
    </row>
    <row r="1349" spans="1:7" ht="30">
      <c r="B1349" s="168">
        <f>B1347+1</f>
        <v>1236</v>
      </c>
      <c r="C1349" s="108" t="s">
        <v>669</v>
      </c>
      <c r="D1349" s="167" t="s">
        <v>119</v>
      </c>
      <c r="E1349" s="108" t="s">
        <v>688</v>
      </c>
      <c r="F1349" s="178" t="s">
        <v>1577</v>
      </c>
      <c r="G1349" s="214">
        <v>2.08</v>
      </c>
    </row>
    <row r="1350" spans="1:7" ht="30">
      <c r="A1350" s="190"/>
      <c r="B1350" s="168">
        <f t="shared" ref="B1350:B1355" si="41">B1349+1</f>
        <v>1237</v>
      </c>
      <c r="C1350" s="108" t="s">
        <v>669</v>
      </c>
      <c r="D1350" s="167" t="s">
        <v>119</v>
      </c>
      <c r="E1350" s="108" t="s">
        <v>1471</v>
      </c>
      <c r="F1350" s="178" t="s">
        <v>1577</v>
      </c>
      <c r="G1350" s="214">
        <v>2.08</v>
      </c>
    </row>
    <row r="1351" spans="1:7" ht="30">
      <c r="A1351" s="190"/>
      <c r="B1351" s="168">
        <f t="shared" si="41"/>
        <v>1238</v>
      </c>
      <c r="C1351" s="108" t="s">
        <v>669</v>
      </c>
      <c r="D1351" s="167" t="s">
        <v>119</v>
      </c>
      <c r="E1351" s="108" t="s">
        <v>1472</v>
      </c>
      <c r="F1351" s="178" t="s">
        <v>1577</v>
      </c>
      <c r="G1351" s="214">
        <v>2.72</v>
      </c>
    </row>
    <row r="1352" spans="1:7" ht="30">
      <c r="A1352" s="190"/>
      <c r="B1352" s="168">
        <f t="shared" si="41"/>
        <v>1239</v>
      </c>
      <c r="C1352" s="103" t="s">
        <v>669</v>
      </c>
      <c r="D1352" s="167" t="s">
        <v>119</v>
      </c>
      <c r="E1352" s="103" t="s">
        <v>1801</v>
      </c>
      <c r="F1352" s="178" t="s">
        <v>2314</v>
      </c>
      <c r="G1352" s="214">
        <v>0.45833333333333337</v>
      </c>
    </row>
    <row r="1353" spans="1:7" ht="30">
      <c r="A1353" s="190"/>
      <c r="B1353" s="168">
        <f t="shared" si="41"/>
        <v>1240</v>
      </c>
      <c r="C1353" s="108" t="s">
        <v>669</v>
      </c>
      <c r="D1353" s="167" t="s">
        <v>119</v>
      </c>
      <c r="E1353" s="108" t="s">
        <v>688</v>
      </c>
      <c r="F1353" s="178" t="s">
        <v>2315</v>
      </c>
      <c r="G1353" s="214">
        <v>3.75</v>
      </c>
    </row>
    <row r="1354" spans="1:7" ht="30">
      <c r="A1354" s="190"/>
      <c r="B1354" s="168">
        <f t="shared" si="41"/>
        <v>1241</v>
      </c>
      <c r="C1354" s="108" t="s">
        <v>669</v>
      </c>
      <c r="D1354" s="167" t="s">
        <v>119</v>
      </c>
      <c r="E1354" s="108" t="s">
        <v>1802</v>
      </c>
      <c r="F1354" s="178" t="s">
        <v>2315</v>
      </c>
      <c r="G1354" s="214">
        <v>6.25</v>
      </c>
    </row>
    <row r="1355" spans="1:7" ht="30">
      <c r="A1355" s="190"/>
      <c r="B1355" s="168">
        <f t="shared" si="41"/>
        <v>1242</v>
      </c>
      <c r="C1355" s="108" t="s">
        <v>1803</v>
      </c>
      <c r="D1355" s="167" t="s">
        <v>119</v>
      </c>
      <c r="E1355" s="108" t="s">
        <v>1804</v>
      </c>
      <c r="F1355" s="178" t="s">
        <v>2315</v>
      </c>
      <c r="G1355" s="214">
        <v>3.5000000000000004</v>
      </c>
    </row>
    <row r="1356" spans="1:7" ht="15">
      <c r="A1356" s="189" t="s">
        <v>2063</v>
      </c>
      <c r="B1356" s="238"/>
      <c r="C1356" s="107" t="s">
        <v>689</v>
      </c>
      <c r="D1356" s="107"/>
      <c r="E1356" s="107"/>
      <c r="F1356" s="215"/>
      <c r="G1356" s="214"/>
    </row>
    <row r="1357" spans="1:7" ht="30">
      <c r="B1357" s="168">
        <f>B1355+1</f>
        <v>1243</v>
      </c>
      <c r="C1357" s="108" t="s">
        <v>1805</v>
      </c>
      <c r="D1357" s="167" t="s">
        <v>124</v>
      </c>
      <c r="E1357" s="108" t="s">
        <v>1806</v>
      </c>
      <c r="F1357" s="178" t="s">
        <v>2316</v>
      </c>
      <c r="G1357" s="214">
        <v>1.0833333333333335</v>
      </c>
    </row>
    <row r="1358" spans="1:7" ht="30">
      <c r="A1358" s="190"/>
      <c r="B1358" s="168">
        <f t="shared" ref="B1358:B1363" si="42">B1357+1</f>
        <v>1244</v>
      </c>
      <c r="C1358" s="108" t="s">
        <v>1807</v>
      </c>
      <c r="D1358" s="167" t="s">
        <v>124</v>
      </c>
      <c r="E1358" s="108" t="s">
        <v>1808</v>
      </c>
      <c r="F1358" s="178" t="s">
        <v>2317</v>
      </c>
      <c r="G1358" s="214">
        <v>1.0833333333333335</v>
      </c>
    </row>
    <row r="1359" spans="1:7" ht="30">
      <c r="A1359" s="190"/>
      <c r="B1359" s="168">
        <f t="shared" si="42"/>
        <v>1245</v>
      </c>
      <c r="C1359" s="108" t="s">
        <v>1807</v>
      </c>
      <c r="D1359" s="167" t="s">
        <v>124</v>
      </c>
      <c r="E1359" s="108" t="s">
        <v>1809</v>
      </c>
      <c r="F1359" s="178" t="s">
        <v>2317</v>
      </c>
      <c r="G1359" s="214">
        <v>1.7500000000000002</v>
      </c>
    </row>
    <row r="1360" spans="1:7" ht="30">
      <c r="A1360" s="190"/>
      <c r="B1360" s="168">
        <f t="shared" si="42"/>
        <v>1246</v>
      </c>
      <c r="C1360" s="108" t="s">
        <v>1807</v>
      </c>
      <c r="D1360" s="167" t="s">
        <v>124</v>
      </c>
      <c r="E1360" s="108" t="s">
        <v>1810</v>
      </c>
      <c r="F1360" s="178" t="s">
        <v>2317</v>
      </c>
      <c r="G1360" s="214">
        <v>1.7500000000000002</v>
      </c>
    </row>
    <row r="1361" spans="1:7" ht="30">
      <c r="A1361" s="190"/>
      <c r="B1361" s="168">
        <f t="shared" si="42"/>
        <v>1247</v>
      </c>
      <c r="C1361" s="108" t="s">
        <v>1807</v>
      </c>
      <c r="D1361" s="167" t="s">
        <v>124</v>
      </c>
      <c r="E1361" s="108" t="s">
        <v>1811</v>
      </c>
      <c r="F1361" s="178" t="s">
        <v>2317</v>
      </c>
      <c r="G1361" s="214">
        <v>2.3333333333333335</v>
      </c>
    </row>
    <row r="1362" spans="1:7" ht="30">
      <c r="A1362" s="190"/>
      <c r="B1362" s="168">
        <f t="shared" si="42"/>
        <v>1248</v>
      </c>
      <c r="C1362" s="108" t="s">
        <v>1807</v>
      </c>
      <c r="D1362" s="167" t="s">
        <v>124</v>
      </c>
      <c r="E1362" s="108" t="s">
        <v>1812</v>
      </c>
      <c r="F1362" s="178" t="s">
        <v>2317</v>
      </c>
      <c r="G1362" s="214">
        <v>2.916666666666667</v>
      </c>
    </row>
    <row r="1363" spans="1:7" ht="30">
      <c r="A1363" s="190"/>
      <c r="B1363" s="168">
        <f t="shared" si="42"/>
        <v>1249</v>
      </c>
      <c r="C1363" s="108" t="s">
        <v>1807</v>
      </c>
      <c r="D1363" s="167" t="s">
        <v>124</v>
      </c>
      <c r="E1363" s="108" t="s">
        <v>1813</v>
      </c>
      <c r="F1363" s="178" t="s">
        <v>2317</v>
      </c>
      <c r="G1363" s="214">
        <v>2.4166666666666665</v>
      </c>
    </row>
    <row r="1364" spans="1:7" ht="15">
      <c r="A1364" s="189" t="s">
        <v>2064</v>
      </c>
      <c r="B1364" s="238"/>
      <c r="C1364" s="107" t="s">
        <v>690</v>
      </c>
      <c r="D1364" s="107"/>
      <c r="E1364" s="107"/>
      <c r="F1364" s="215"/>
      <c r="G1364" s="214"/>
    </row>
    <row r="1365" spans="1:7" ht="15">
      <c r="B1365" s="168">
        <f>B1363+1</f>
        <v>1250</v>
      </c>
      <c r="C1365" s="103" t="s">
        <v>669</v>
      </c>
      <c r="D1365" s="167" t="s">
        <v>119</v>
      </c>
      <c r="E1365" s="103" t="s">
        <v>691</v>
      </c>
      <c r="F1365" s="178" t="s">
        <v>552</v>
      </c>
      <c r="G1365" s="214">
        <v>1.5</v>
      </c>
    </row>
    <row r="1366" spans="1:7" ht="15">
      <c r="A1366" s="190"/>
      <c r="B1366" s="233">
        <f>B1365+1</f>
        <v>1251</v>
      </c>
      <c r="C1366" s="103" t="s">
        <v>669</v>
      </c>
      <c r="D1366" s="167" t="s">
        <v>119</v>
      </c>
      <c r="E1366" s="103" t="s">
        <v>692</v>
      </c>
      <c r="F1366" s="178" t="s">
        <v>552</v>
      </c>
      <c r="G1366" s="214">
        <v>2</v>
      </c>
    </row>
    <row r="1367" spans="1:7" ht="15">
      <c r="A1367" s="190"/>
      <c r="B1367" s="168">
        <f>B1366+1</f>
        <v>1252</v>
      </c>
      <c r="C1367" s="103" t="s">
        <v>669</v>
      </c>
      <c r="D1367" s="167" t="s">
        <v>119</v>
      </c>
      <c r="E1367" s="103" t="s">
        <v>693</v>
      </c>
      <c r="F1367" s="178" t="s">
        <v>552</v>
      </c>
      <c r="G1367" s="214">
        <v>2.916666666666667</v>
      </c>
    </row>
    <row r="1368" spans="1:7" ht="15">
      <c r="A1368" s="190"/>
      <c r="B1368" s="168">
        <f t="shared" ref="B1368:B1379" si="43">B1367+1</f>
        <v>1253</v>
      </c>
      <c r="C1368" s="103" t="s">
        <v>669</v>
      </c>
      <c r="D1368" s="167" t="s">
        <v>119</v>
      </c>
      <c r="E1368" s="103" t="s">
        <v>694</v>
      </c>
      <c r="F1368" s="178" t="s">
        <v>552</v>
      </c>
      <c r="G1368" s="214">
        <v>1.5833333333333333</v>
      </c>
    </row>
    <row r="1369" spans="1:7" ht="15">
      <c r="A1369" s="190"/>
      <c r="B1369" s="168">
        <f t="shared" si="43"/>
        <v>1254</v>
      </c>
      <c r="C1369" s="103" t="s">
        <v>669</v>
      </c>
      <c r="D1369" s="167" t="s">
        <v>119</v>
      </c>
      <c r="E1369" s="103" t="s">
        <v>695</v>
      </c>
      <c r="F1369" s="178" t="s">
        <v>552</v>
      </c>
      <c r="G1369" s="214">
        <v>2.0833333333333335</v>
      </c>
    </row>
    <row r="1370" spans="1:7" ht="15">
      <c r="A1370" s="190"/>
      <c r="B1370" s="168">
        <f t="shared" si="43"/>
        <v>1255</v>
      </c>
      <c r="C1370" s="103" t="s">
        <v>669</v>
      </c>
      <c r="D1370" s="167" t="s">
        <v>119</v>
      </c>
      <c r="E1370" s="103" t="s">
        <v>696</v>
      </c>
      <c r="F1370" s="178" t="s">
        <v>552</v>
      </c>
      <c r="G1370" s="214">
        <v>3.0833333333333335</v>
      </c>
    </row>
    <row r="1371" spans="1:7" ht="30">
      <c r="A1371" s="190"/>
      <c r="B1371" s="168">
        <f t="shared" si="43"/>
        <v>1256</v>
      </c>
      <c r="C1371" s="103" t="s">
        <v>669</v>
      </c>
      <c r="D1371" s="167" t="s">
        <v>119</v>
      </c>
      <c r="E1371" s="103" t="s">
        <v>1814</v>
      </c>
      <c r="F1371" s="178" t="s">
        <v>2314</v>
      </c>
      <c r="G1371" s="214">
        <v>2.2500000000000004</v>
      </c>
    </row>
    <row r="1372" spans="1:7" ht="30">
      <c r="A1372" s="190"/>
      <c r="B1372" s="168">
        <f t="shared" si="43"/>
        <v>1257</v>
      </c>
      <c r="C1372" s="103" t="s">
        <v>669</v>
      </c>
      <c r="D1372" s="167" t="s">
        <v>119</v>
      </c>
      <c r="E1372" s="103" t="s">
        <v>692</v>
      </c>
      <c r="F1372" s="178" t="s">
        <v>2314</v>
      </c>
      <c r="G1372" s="214">
        <v>3.5833333333333335</v>
      </c>
    </row>
    <row r="1373" spans="1:7" ht="30">
      <c r="A1373" s="190"/>
      <c r="B1373" s="168">
        <f t="shared" si="43"/>
        <v>1258</v>
      </c>
      <c r="C1373" s="103" t="s">
        <v>669</v>
      </c>
      <c r="D1373" s="167" t="s">
        <v>119</v>
      </c>
      <c r="E1373" s="103" t="s">
        <v>1815</v>
      </c>
      <c r="F1373" s="178" t="s">
        <v>2314</v>
      </c>
      <c r="G1373" s="214">
        <v>4.916666666666667</v>
      </c>
    </row>
    <row r="1374" spans="1:7" ht="30">
      <c r="A1374" s="190"/>
      <c r="B1374" s="168">
        <f t="shared" si="43"/>
        <v>1259</v>
      </c>
      <c r="C1374" s="103" t="s">
        <v>669</v>
      </c>
      <c r="D1374" s="167" t="s">
        <v>119</v>
      </c>
      <c r="E1374" s="103" t="s">
        <v>1816</v>
      </c>
      <c r="F1374" s="178" t="s">
        <v>2314</v>
      </c>
      <c r="G1374" s="214">
        <v>2.2500000000000004</v>
      </c>
    </row>
    <row r="1375" spans="1:7" ht="30">
      <c r="A1375" s="190"/>
      <c r="B1375" s="168">
        <f t="shared" si="43"/>
        <v>1260</v>
      </c>
      <c r="C1375" s="103" t="s">
        <v>669</v>
      </c>
      <c r="D1375" s="167" t="s">
        <v>119</v>
      </c>
      <c r="E1375" s="103" t="s">
        <v>1817</v>
      </c>
      <c r="F1375" s="178" t="s">
        <v>2314</v>
      </c>
      <c r="G1375" s="214">
        <v>3.5833333333333335</v>
      </c>
    </row>
    <row r="1376" spans="1:7" ht="30">
      <c r="A1376" s="190"/>
      <c r="B1376" s="168">
        <f t="shared" si="43"/>
        <v>1261</v>
      </c>
      <c r="C1376" s="103" t="s">
        <v>669</v>
      </c>
      <c r="D1376" s="167" t="s">
        <v>119</v>
      </c>
      <c r="E1376" s="103" t="s">
        <v>1818</v>
      </c>
      <c r="F1376" s="178" t="s">
        <v>2314</v>
      </c>
      <c r="G1376" s="214">
        <v>5.083333333333333</v>
      </c>
    </row>
    <row r="1377" spans="1:7" ht="30">
      <c r="A1377" s="190"/>
      <c r="B1377" s="168">
        <f t="shared" si="43"/>
        <v>1262</v>
      </c>
      <c r="C1377" s="103" t="s">
        <v>669</v>
      </c>
      <c r="D1377" s="167" t="s">
        <v>119</v>
      </c>
      <c r="E1377" s="103" t="s">
        <v>694</v>
      </c>
      <c r="F1377" s="178" t="s">
        <v>2314</v>
      </c>
      <c r="G1377" s="214">
        <v>2.4166666666666665</v>
      </c>
    </row>
    <row r="1378" spans="1:7" ht="30">
      <c r="A1378" s="190"/>
      <c r="B1378" s="168">
        <f t="shared" si="43"/>
        <v>1263</v>
      </c>
      <c r="C1378" s="103" t="s">
        <v>669</v>
      </c>
      <c r="D1378" s="167" t="s">
        <v>119</v>
      </c>
      <c r="E1378" s="103" t="s">
        <v>695</v>
      </c>
      <c r="F1378" s="178" t="s">
        <v>2314</v>
      </c>
      <c r="G1378" s="214">
        <v>3.75</v>
      </c>
    </row>
    <row r="1379" spans="1:7" ht="30">
      <c r="A1379" s="190"/>
      <c r="B1379" s="168">
        <f t="shared" si="43"/>
        <v>1264</v>
      </c>
      <c r="C1379" s="103" t="s">
        <v>669</v>
      </c>
      <c r="D1379" s="167" t="s">
        <v>119</v>
      </c>
      <c r="E1379" s="103" t="s">
        <v>1819</v>
      </c>
      <c r="F1379" s="178" t="s">
        <v>2314</v>
      </c>
      <c r="G1379" s="214">
        <v>4.916666666666667</v>
      </c>
    </row>
    <row r="1380" spans="1:7" ht="15">
      <c r="A1380" s="189" t="s">
        <v>2065</v>
      </c>
      <c r="B1380" s="238"/>
      <c r="C1380" s="107" t="s">
        <v>697</v>
      </c>
      <c r="D1380" s="107"/>
      <c r="E1380" s="107"/>
      <c r="F1380" s="215"/>
      <c r="G1380" s="214"/>
    </row>
    <row r="1381" spans="1:7" ht="15">
      <c r="B1381" s="168">
        <f>B1379+1</f>
        <v>1265</v>
      </c>
      <c r="C1381" s="103" t="s">
        <v>698</v>
      </c>
      <c r="D1381" s="167" t="s">
        <v>119</v>
      </c>
      <c r="E1381" s="103" t="s">
        <v>699</v>
      </c>
      <c r="F1381" s="178" t="s">
        <v>552</v>
      </c>
      <c r="G1381" s="214">
        <v>1.2083333333333333</v>
      </c>
    </row>
    <row r="1382" spans="1:7" ht="15">
      <c r="A1382" s="190"/>
      <c r="B1382" s="168">
        <f>B1381+1</f>
        <v>1266</v>
      </c>
      <c r="C1382" s="103" t="s">
        <v>698</v>
      </c>
      <c r="D1382" s="167" t="s">
        <v>119</v>
      </c>
      <c r="E1382" s="103" t="s">
        <v>700</v>
      </c>
      <c r="F1382" s="178" t="s">
        <v>552</v>
      </c>
      <c r="G1382" s="214">
        <v>1.7500000000000002</v>
      </c>
    </row>
    <row r="1383" spans="1:7" ht="15">
      <c r="A1383" s="190"/>
      <c r="B1383" s="168">
        <f>B1382+1</f>
        <v>1267</v>
      </c>
      <c r="C1383" s="103" t="s">
        <v>698</v>
      </c>
      <c r="D1383" s="167" t="s">
        <v>119</v>
      </c>
      <c r="E1383" s="103" t="s">
        <v>701</v>
      </c>
      <c r="F1383" s="178" t="s">
        <v>552</v>
      </c>
      <c r="G1383" s="214">
        <v>2.291666666666667</v>
      </c>
    </row>
    <row r="1384" spans="1:7" ht="30">
      <c r="A1384" s="190"/>
      <c r="B1384" s="168">
        <f>B1383+1</f>
        <v>1268</v>
      </c>
      <c r="C1384" s="103" t="s">
        <v>698</v>
      </c>
      <c r="D1384" s="167" t="s">
        <v>119</v>
      </c>
      <c r="E1384" s="103" t="s">
        <v>699</v>
      </c>
      <c r="F1384" s="178" t="s">
        <v>2318</v>
      </c>
      <c r="G1384" s="214">
        <v>3.916666666666667</v>
      </c>
    </row>
    <row r="1385" spans="1:7" ht="30">
      <c r="A1385" s="190"/>
      <c r="B1385" s="168">
        <f>B1384+1</f>
        <v>1269</v>
      </c>
      <c r="C1385" s="103" t="s">
        <v>698</v>
      </c>
      <c r="D1385" s="167" t="s">
        <v>119</v>
      </c>
      <c r="E1385" s="103" t="s">
        <v>700</v>
      </c>
      <c r="F1385" s="178" t="s">
        <v>2318</v>
      </c>
      <c r="G1385" s="214">
        <v>5.166666666666667</v>
      </c>
    </row>
    <row r="1386" spans="1:7" ht="30">
      <c r="A1386" s="190"/>
      <c r="B1386" s="168">
        <f>B1385+1</f>
        <v>1270</v>
      </c>
      <c r="C1386" s="103" t="s">
        <v>698</v>
      </c>
      <c r="D1386" s="167" t="s">
        <v>119</v>
      </c>
      <c r="E1386" s="103" t="s">
        <v>701</v>
      </c>
      <c r="F1386" s="178" t="s">
        <v>2318</v>
      </c>
      <c r="G1386" s="214">
        <v>7.416666666666667</v>
      </c>
    </row>
    <row r="1387" spans="1:7" ht="15">
      <c r="A1387" s="189" t="s">
        <v>2066</v>
      </c>
      <c r="B1387" s="238"/>
      <c r="C1387" s="107" t="s">
        <v>702</v>
      </c>
      <c r="D1387" s="107"/>
      <c r="E1387" s="107"/>
      <c r="F1387" s="215"/>
      <c r="G1387" s="214"/>
    </row>
    <row r="1388" spans="1:7" ht="15">
      <c r="B1388" s="168">
        <f>B1386+1</f>
        <v>1271</v>
      </c>
      <c r="C1388" s="108" t="s">
        <v>667</v>
      </c>
      <c r="D1388" s="167" t="s">
        <v>119</v>
      </c>
      <c r="E1388" s="108" t="s">
        <v>2319</v>
      </c>
      <c r="F1388" s="177" t="s">
        <v>505</v>
      </c>
      <c r="G1388" s="214">
        <v>3.666666666666667</v>
      </c>
    </row>
    <row r="1389" spans="1:7" ht="15">
      <c r="A1389" s="189" t="s">
        <v>2067</v>
      </c>
      <c r="B1389" s="238"/>
      <c r="C1389" s="107" t="s">
        <v>703</v>
      </c>
      <c r="D1389" s="107"/>
      <c r="E1389" s="107"/>
      <c r="F1389" s="215"/>
      <c r="G1389" s="214" t="s">
        <v>1902</v>
      </c>
    </row>
    <row r="1390" spans="1:7" ht="22.5" customHeight="1">
      <c r="B1390" s="168">
        <f>B1388+1</f>
        <v>1272</v>
      </c>
      <c r="C1390" s="141" t="s">
        <v>530</v>
      </c>
      <c r="D1390" s="244" t="s">
        <v>119</v>
      </c>
      <c r="E1390" s="141" t="s">
        <v>2320</v>
      </c>
      <c r="F1390" s="246" t="s">
        <v>252</v>
      </c>
      <c r="G1390" s="214">
        <v>0.5</v>
      </c>
    </row>
    <row r="1391" spans="1:7" ht="18">
      <c r="A1391" s="190"/>
      <c r="B1391" s="238"/>
      <c r="C1391" s="199" t="s">
        <v>704</v>
      </c>
      <c r="D1391" s="210"/>
      <c r="E1391" s="210"/>
      <c r="F1391" s="230"/>
      <c r="G1391" s="223"/>
    </row>
    <row r="1392" spans="1:7" ht="15">
      <c r="A1392" s="224" t="s">
        <v>2068</v>
      </c>
      <c r="B1392" s="112"/>
      <c r="C1392" s="131" t="s">
        <v>705</v>
      </c>
      <c r="D1392" s="129"/>
      <c r="E1392" s="134"/>
      <c r="F1392" s="151"/>
      <c r="G1392" s="214"/>
    </row>
    <row r="1393" spans="1:7" ht="30">
      <c r="B1393" s="168">
        <f>B1390+1</f>
        <v>1273</v>
      </c>
      <c r="C1393" s="247" t="s">
        <v>706</v>
      </c>
      <c r="D1393" s="125" t="s">
        <v>119</v>
      </c>
      <c r="E1393" s="247" t="s">
        <v>1473</v>
      </c>
      <c r="F1393" s="178" t="s">
        <v>384</v>
      </c>
      <c r="G1393" s="214">
        <v>15</v>
      </c>
    </row>
    <row r="1394" spans="1:7" ht="30">
      <c r="A1394" s="226"/>
      <c r="B1394" s="248">
        <f>B1393+1</f>
        <v>1274</v>
      </c>
      <c r="C1394" s="247" t="s">
        <v>706</v>
      </c>
      <c r="D1394" s="125" t="s">
        <v>119</v>
      </c>
      <c r="E1394" s="247" t="s">
        <v>1354</v>
      </c>
      <c r="F1394" s="178" t="s">
        <v>384</v>
      </c>
      <c r="G1394" s="214">
        <v>20.833333333333336</v>
      </c>
    </row>
    <row r="1395" spans="1:7" ht="30">
      <c r="A1395" s="226"/>
      <c r="B1395" s="248">
        <f>B1394+1</f>
        <v>1275</v>
      </c>
      <c r="C1395" s="247" t="s">
        <v>706</v>
      </c>
      <c r="D1395" s="125" t="s">
        <v>119</v>
      </c>
      <c r="E1395" s="247" t="s">
        <v>1355</v>
      </c>
      <c r="F1395" s="178" t="s">
        <v>384</v>
      </c>
      <c r="G1395" s="214">
        <v>29.166666666666668</v>
      </c>
    </row>
    <row r="1396" spans="1:7" ht="30">
      <c r="A1396" s="226"/>
      <c r="B1396" s="248">
        <f t="shared" ref="B1396:B1403" si="44">B1395+1</f>
        <v>1276</v>
      </c>
      <c r="C1396" s="247" t="s">
        <v>706</v>
      </c>
      <c r="D1396" s="125" t="s">
        <v>119</v>
      </c>
      <c r="E1396" s="247" t="s">
        <v>1356</v>
      </c>
      <c r="F1396" s="178" t="s">
        <v>384</v>
      </c>
      <c r="G1396" s="214">
        <v>83.333333333333343</v>
      </c>
    </row>
    <row r="1397" spans="1:7" ht="30">
      <c r="A1397" s="226"/>
      <c r="B1397" s="248">
        <f t="shared" si="44"/>
        <v>1277</v>
      </c>
      <c r="C1397" s="247" t="s">
        <v>706</v>
      </c>
      <c r="D1397" s="125" t="s">
        <v>119</v>
      </c>
      <c r="E1397" s="247" t="s">
        <v>1357</v>
      </c>
      <c r="F1397" s="178" t="s">
        <v>384</v>
      </c>
      <c r="G1397" s="214">
        <v>91.666666666666671</v>
      </c>
    </row>
    <row r="1398" spans="1:7" ht="30">
      <c r="A1398" s="226"/>
      <c r="B1398" s="248">
        <f t="shared" si="44"/>
        <v>1278</v>
      </c>
      <c r="C1398" s="247" t="s">
        <v>706</v>
      </c>
      <c r="D1398" s="125" t="s">
        <v>119</v>
      </c>
      <c r="E1398" s="247" t="s">
        <v>1358</v>
      </c>
      <c r="F1398" s="178" t="s">
        <v>384</v>
      </c>
      <c r="G1398" s="214">
        <v>166.66666666666669</v>
      </c>
    </row>
    <row r="1399" spans="1:7" ht="45">
      <c r="A1399" s="226"/>
      <c r="B1399" s="248">
        <f t="shared" si="44"/>
        <v>1279</v>
      </c>
      <c r="C1399" s="247" t="s">
        <v>706</v>
      </c>
      <c r="D1399" s="125" t="s">
        <v>119</v>
      </c>
      <c r="E1399" s="247" t="s">
        <v>1237</v>
      </c>
      <c r="F1399" s="178" t="s">
        <v>384</v>
      </c>
      <c r="G1399" s="214">
        <v>233.33333333333334</v>
      </c>
    </row>
    <row r="1400" spans="1:7" ht="30">
      <c r="A1400" s="226"/>
      <c r="B1400" s="248">
        <f t="shared" si="44"/>
        <v>1280</v>
      </c>
      <c r="C1400" s="247" t="s">
        <v>706</v>
      </c>
      <c r="D1400" s="125" t="s">
        <v>119</v>
      </c>
      <c r="E1400" s="247" t="s">
        <v>1238</v>
      </c>
      <c r="F1400" s="178" t="s">
        <v>384</v>
      </c>
      <c r="G1400" s="214">
        <v>333.33333333333337</v>
      </c>
    </row>
    <row r="1401" spans="1:7" ht="30">
      <c r="A1401" s="226"/>
      <c r="B1401" s="248">
        <f t="shared" si="44"/>
        <v>1281</v>
      </c>
      <c r="C1401" s="247" t="s">
        <v>706</v>
      </c>
      <c r="D1401" s="125" t="s">
        <v>119</v>
      </c>
      <c r="E1401" s="247" t="s">
        <v>1239</v>
      </c>
      <c r="F1401" s="178" t="s">
        <v>384</v>
      </c>
      <c r="G1401" s="214">
        <v>366.66666666666669</v>
      </c>
    </row>
    <row r="1402" spans="1:7" ht="30">
      <c r="A1402" s="226"/>
      <c r="B1402" s="248">
        <f t="shared" si="44"/>
        <v>1282</v>
      </c>
      <c r="C1402" s="247" t="s">
        <v>706</v>
      </c>
      <c r="D1402" s="125" t="s">
        <v>119</v>
      </c>
      <c r="E1402" s="247" t="s">
        <v>1240</v>
      </c>
      <c r="F1402" s="178" t="s">
        <v>384</v>
      </c>
      <c r="G1402" s="214">
        <v>425</v>
      </c>
    </row>
    <row r="1403" spans="1:7" ht="30">
      <c r="A1403" s="226"/>
      <c r="B1403" s="248">
        <f t="shared" si="44"/>
        <v>1283</v>
      </c>
      <c r="C1403" s="247" t="s">
        <v>706</v>
      </c>
      <c r="D1403" s="125" t="s">
        <v>119</v>
      </c>
      <c r="E1403" s="247" t="s">
        <v>1241</v>
      </c>
      <c r="F1403" s="178" t="s">
        <v>384</v>
      </c>
      <c r="G1403" s="214">
        <v>458.33333333333337</v>
      </c>
    </row>
    <row r="1404" spans="1:7" ht="15">
      <c r="A1404" s="224" t="s">
        <v>2069</v>
      </c>
      <c r="B1404" s="238"/>
      <c r="C1404" s="402" t="s">
        <v>1474</v>
      </c>
      <c r="D1404" s="404"/>
      <c r="E1404" s="107"/>
      <c r="F1404" s="215"/>
      <c r="G1404" s="214"/>
    </row>
    <row r="1405" spans="1:7" ht="15">
      <c r="B1405" s="248">
        <f>B1403+1</f>
        <v>1284</v>
      </c>
      <c r="C1405" s="247" t="s">
        <v>707</v>
      </c>
      <c r="D1405" s="125" t="s">
        <v>119</v>
      </c>
      <c r="E1405" s="249" t="s">
        <v>1242</v>
      </c>
      <c r="F1405" s="178" t="s">
        <v>384</v>
      </c>
      <c r="G1405" s="214">
        <v>7.0833333333333339</v>
      </c>
    </row>
    <row r="1406" spans="1:7" ht="15">
      <c r="A1406" s="226"/>
      <c r="B1406" s="248">
        <f>B1405+1</f>
        <v>1285</v>
      </c>
      <c r="C1406" s="247" t="s">
        <v>707</v>
      </c>
      <c r="D1406" s="125" t="s">
        <v>119</v>
      </c>
      <c r="E1406" s="249" t="s">
        <v>1243</v>
      </c>
      <c r="F1406" s="178" t="s">
        <v>384</v>
      </c>
      <c r="G1406" s="214">
        <v>11.666666666666668</v>
      </c>
    </row>
    <row r="1407" spans="1:7" ht="15">
      <c r="A1407" s="226"/>
      <c r="B1407" s="248">
        <f>B1406+1</f>
        <v>1286</v>
      </c>
      <c r="C1407" s="247" t="s">
        <v>707</v>
      </c>
      <c r="D1407" s="125" t="s">
        <v>119</v>
      </c>
      <c r="E1407" s="249" t="s">
        <v>1359</v>
      </c>
      <c r="F1407" s="178" t="s">
        <v>384</v>
      </c>
      <c r="G1407" s="214" t="s">
        <v>1902</v>
      </c>
    </row>
    <row r="1408" spans="1:7" ht="15">
      <c r="A1408" s="224" t="s">
        <v>2070</v>
      </c>
      <c r="B1408" s="238"/>
      <c r="C1408" s="107" t="s">
        <v>708</v>
      </c>
      <c r="D1408" s="107"/>
      <c r="E1408" s="107"/>
      <c r="F1408" s="215"/>
      <c r="G1408" s="214"/>
    </row>
    <row r="1409" spans="1:7" ht="15">
      <c r="B1409" s="248">
        <f>B1407+1</f>
        <v>1287</v>
      </c>
      <c r="C1409" s="247" t="s">
        <v>709</v>
      </c>
      <c r="D1409" s="125" t="s">
        <v>119</v>
      </c>
      <c r="E1409" s="247" t="s">
        <v>1244</v>
      </c>
      <c r="F1409" s="178" t="s">
        <v>384</v>
      </c>
      <c r="G1409" s="214">
        <v>458.33333333333337</v>
      </c>
    </row>
    <row r="1410" spans="1:7" ht="15">
      <c r="A1410" s="226"/>
      <c r="B1410" s="248">
        <f>B1409+1</f>
        <v>1288</v>
      </c>
      <c r="C1410" s="247" t="s">
        <v>709</v>
      </c>
      <c r="D1410" s="125" t="s">
        <v>119</v>
      </c>
      <c r="E1410" s="249" t="s">
        <v>1245</v>
      </c>
      <c r="F1410" s="178" t="s">
        <v>384</v>
      </c>
      <c r="G1410" s="214">
        <v>658.33333333333337</v>
      </c>
    </row>
    <row r="1411" spans="1:7" ht="15">
      <c r="A1411" s="226"/>
      <c r="B1411" s="248">
        <f>B1410+1</f>
        <v>1289</v>
      </c>
      <c r="C1411" s="247" t="s">
        <v>709</v>
      </c>
      <c r="D1411" s="125" t="s">
        <v>119</v>
      </c>
      <c r="E1411" s="247" t="s">
        <v>1246</v>
      </c>
      <c r="F1411" s="178" t="s">
        <v>384</v>
      </c>
      <c r="G1411" s="214">
        <v>916.66666666666674</v>
      </c>
    </row>
    <row r="1412" spans="1:7" ht="15">
      <c r="A1412" s="226"/>
      <c r="B1412" s="248">
        <f t="shared" ref="B1412:B1432" si="45">B1411+1</f>
        <v>1290</v>
      </c>
      <c r="C1412" s="247" t="s">
        <v>709</v>
      </c>
      <c r="D1412" s="125" t="s">
        <v>119</v>
      </c>
      <c r="E1412" s="247" t="s">
        <v>1247</v>
      </c>
      <c r="F1412" s="178" t="s">
        <v>384</v>
      </c>
      <c r="G1412" s="214">
        <v>1350</v>
      </c>
    </row>
    <row r="1413" spans="1:7" ht="30">
      <c r="A1413" s="226"/>
      <c r="B1413" s="248">
        <f t="shared" si="45"/>
        <v>1291</v>
      </c>
      <c r="C1413" s="247" t="s">
        <v>709</v>
      </c>
      <c r="D1413" s="125" t="s">
        <v>119</v>
      </c>
      <c r="E1413" s="247" t="s">
        <v>1248</v>
      </c>
      <c r="F1413" s="178" t="s">
        <v>384</v>
      </c>
      <c r="G1413" s="214">
        <v>20.833333333333336</v>
      </c>
    </row>
    <row r="1414" spans="1:7" ht="30">
      <c r="A1414" s="226"/>
      <c r="B1414" s="248">
        <f t="shared" si="45"/>
        <v>1292</v>
      </c>
      <c r="C1414" s="247" t="s">
        <v>709</v>
      </c>
      <c r="D1414" s="125" t="s">
        <v>119</v>
      </c>
      <c r="E1414" s="247" t="s">
        <v>1249</v>
      </c>
      <c r="F1414" s="178" t="s">
        <v>384</v>
      </c>
      <c r="G1414" s="214">
        <v>75</v>
      </c>
    </row>
    <row r="1415" spans="1:7" ht="30">
      <c r="A1415" s="226"/>
      <c r="B1415" s="248">
        <f t="shared" si="45"/>
        <v>1293</v>
      </c>
      <c r="C1415" s="247" t="s">
        <v>709</v>
      </c>
      <c r="D1415" s="125" t="s">
        <v>119</v>
      </c>
      <c r="E1415" s="247" t="s">
        <v>1250</v>
      </c>
      <c r="F1415" s="178" t="s">
        <v>384</v>
      </c>
      <c r="G1415" s="214">
        <v>20</v>
      </c>
    </row>
    <row r="1416" spans="1:7" ht="30">
      <c r="A1416" s="226"/>
      <c r="B1416" s="248">
        <f t="shared" si="45"/>
        <v>1294</v>
      </c>
      <c r="C1416" s="247" t="s">
        <v>709</v>
      </c>
      <c r="D1416" s="125" t="s">
        <v>119</v>
      </c>
      <c r="E1416" s="247" t="s">
        <v>1251</v>
      </c>
      <c r="F1416" s="178" t="s">
        <v>384</v>
      </c>
      <c r="G1416" s="214">
        <v>21.666666666666668</v>
      </c>
    </row>
    <row r="1417" spans="1:7" ht="30">
      <c r="A1417" s="226"/>
      <c r="B1417" s="248">
        <f t="shared" si="45"/>
        <v>1295</v>
      </c>
      <c r="C1417" s="247" t="s">
        <v>709</v>
      </c>
      <c r="D1417" s="125" t="s">
        <v>119</v>
      </c>
      <c r="E1417" s="247" t="s">
        <v>1252</v>
      </c>
      <c r="F1417" s="178" t="s">
        <v>384</v>
      </c>
      <c r="G1417" s="214">
        <v>23.333333333333336</v>
      </c>
    </row>
    <row r="1418" spans="1:7" ht="30">
      <c r="A1418" s="226"/>
      <c r="B1418" s="248">
        <f t="shared" si="45"/>
        <v>1296</v>
      </c>
      <c r="C1418" s="247" t="s">
        <v>709</v>
      </c>
      <c r="D1418" s="125" t="s">
        <v>119</v>
      </c>
      <c r="E1418" s="247" t="s">
        <v>1253</v>
      </c>
      <c r="F1418" s="178" t="s">
        <v>384</v>
      </c>
      <c r="G1418" s="214">
        <v>58.333333333333336</v>
      </c>
    </row>
    <row r="1419" spans="1:7" ht="30">
      <c r="A1419" s="226"/>
      <c r="B1419" s="248">
        <f t="shared" si="45"/>
        <v>1297</v>
      </c>
      <c r="C1419" s="247" t="s">
        <v>709</v>
      </c>
      <c r="D1419" s="125" t="s">
        <v>119</v>
      </c>
      <c r="E1419" s="247" t="s">
        <v>1254</v>
      </c>
      <c r="F1419" s="178" t="s">
        <v>384</v>
      </c>
      <c r="G1419" s="214">
        <v>66.666666666666671</v>
      </c>
    </row>
    <row r="1420" spans="1:7" ht="30">
      <c r="A1420" s="226"/>
      <c r="B1420" s="248">
        <f t="shared" si="45"/>
        <v>1298</v>
      </c>
      <c r="C1420" s="247" t="s">
        <v>709</v>
      </c>
      <c r="D1420" s="125" t="s">
        <v>119</v>
      </c>
      <c r="E1420" s="247" t="s">
        <v>1255</v>
      </c>
      <c r="F1420" s="178" t="s">
        <v>384</v>
      </c>
      <c r="G1420" s="214">
        <v>91.666666666666671</v>
      </c>
    </row>
    <row r="1421" spans="1:7" ht="30">
      <c r="A1421" s="226"/>
      <c r="B1421" s="248">
        <f t="shared" si="45"/>
        <v>1299</v>
      </c>
      <c r="C1421" s="247" t="s">
        <v>709</v>
      </c>
      <c r="D1421" s="125" t="s">
        <v>119</v>
      </c>
      <c r="E1421" s="247" t="s">
        <v>1256</v>
      </c>
      <c r="F1421" s="178" t="s">
        <v>384</v>
      </c>
      <c r="G1421" s="214">
        <v>112.5</v>
      </c>
    </row>
    <row r="1422" spans="1:7" ht="30">
      <c r="A1422" s="226"/>
      <c r="B1422" s="248">
        <f t="shared" si="45"/>
        <v>1300</v>
      </c>
      <c r="C1422" s="247" t="s">
        <v>709</v>
      </c>
      <c r="D1422" s="125" t="s">
        <v>119</v>
      </c>
      <c r="E1422" s="247" t="s">
        <v>1257</v>
      </c>
      <c r="F1422" s="178" t="s">
        <v>384</v>
      </c>
      <c r="G1422" s="214">
        <v>125</v>
      </c>
    </row>
    <row r="1423" spans="1:7" ht="15">
      <c r="A1423" s="226"/>
      <c r="B1423" s="248">
        <f t="shared" si="45"/>
        <v>1301</v>
      </c>
      <c r="C1423" s="247" t="s">
        <v>709</v>
      </c>
      <c r="D1423" s="125" t="s">
        <v>119</v>
      </c>
      <c r="E1423" s="247" t="s">
        <v>1258</v>
      </c>
      <c r="F1423" s="178" t="s">
        <v>384</v>
      </c>
      <c r="G1423" s="214">
        <v>83.333333333333343</v>
      </c>
    </row>
    <row r="1424" spans="1:7" ht="15">
      <c r="A1424" s="226"/>
      <c r="B1424" s="248">
        <f t="shared" si="45"/>
        <v>1302</v>
      </c>
      <c r="C1424" s="247" t="s">
        <v>709</v>
      </c>
      <c r="D1424" s="125" t="s">
        <v>119</v>
      </c>
      <c r="E1424" s="247" t="s">
        <v>1259</v>
      </c>
      <c r="F1424" s="178" t="s">
        <v>384</v>
      </c>
      <c r="G1424" s="214">
        <v>100</v>
      </c>
    </row>
    <row r="1425" spans="1:7" ht="15">
      <c r="A1425" s="226"/>
      <c r="B1425" s="248">
        <f t="shared" si="45"/>
        <v>1303</v>
      </c>
      <c r="C1425" s="247" t="s">
        <v>709</v>
      </c>
      <c r="D1425" s="125" t="s">
        <v>119</v>
      </c>
      <c r="E1425" s="247" t="s">
        <v>1260</v>
      </c>
      <c r="F1425" s="178" t="s">
        <v>384</v>
      </c>
      <c r="G1425" s="214">
        <v>145.83333333333334</v>
      </c>
    </row>
    <row r="1426" spans="1:7" ht="15">
      <c r="A1426" s="226"/>
      <c r="B1426" s="248">
        <f t="shared" si="45"/>
        <v>1304</v>
      </c>
      <c r="C1426" s="247" t="s">
        <v>709</v>
      </c>
      <c r="D1426" s="125" t="s">
        <v>119</v>
      </c>
      <c r="E1426" s="247" t="s">
        <v>1261</v>
      </c>
      <c r="F1426" s="178" t="s">
        <v>384</v>
      </c>
      <c r="G1426" s="214">
        <v>158.33333333333334</v>
      </c>
    </row>
    <row r="1427" spans="1:7" ht="15">
      <c r="A1427" s="226"/>
      <c r="B1427" s="248">
        <f t="shared" si="45"/>
        <v>1305</v>
      </c>
      <c r="C1427" s="247" t="s">
        <v>709</v>
      </c>
      <c r="D1427" s="125" t="s">
        <v>119</v>
      </c>
      <c r="E1427" s="247" t="s">
        <v>1262</v>
      </c>
      <c r="F1427" s="178" t="s">
        <v>384</v>
      </c>
      <c r="G1427" s="214">
        <v>191.66666666666669</v>
      </c>
    </row>
    <row r="1428" spans="1:7" ht="30">
      <c r="A1428" s="226"/>
      <c r="B1428" s="248">
        <f t="shared" si="45"/>
        <v>1306</v>
      </c>
      <c r="C1428" s="247" t="s">
        <v>709</v>
      </c>
      <c r="D1428" s="125" t="s">
        <v>119</v>
      </c>
      <c r="E1428" s="249" t="s">
        <v>1263</v>
      </c>
      <c r="F1428" s="178" t="s">
        <v>384</v>
      </c>
      <c r="G1428" s="214">
        <v>291.66666666666669</v>
      </c>
    </row>
    <row r="1429" spans="1:7" ht="30">
      <c r="A1429" s="226"/>
      <c r="B1429" s="248">
        <f t="shared" si="45"/>
        <v>1307</v>
      </c>
      <c r="C1429" s="247" t="s">
        <v>709</v>
      </c>
      <c r="D1429" s="125" t="s">
        <v>119</v>
      </c>
      <c r="E1429" s="249" t="s">
        <v>1264</v>
      </c>
      <c r="F1429" s="178" t="s">
        <v>384</v>
      </c>
      <c r="G1429" s="214">
        <v>108.33333333333334</v>
      </c>
    </row>
    <row r="1430" spans="1:7" ht="30">
      <c r="A1430" s="226"/>
      <c r="B1430" s="248">
        <f t="shared" si="45"/>
        <v>1308</v>
      </c>
      <c r="C1430" s="247" t="s">
        <v>709</v>
      </c>
      <c r="D1430" s="125" t="s">
        <v>119</v>
      </c>
      <c r="E1430" s="249" t="s">
        <v>1265</v>
      </c>
      <c r="F1430" s="178" t="s">
        <v>384</v>
      </c>
      <c r="G1430" s="214">
        <v>125</v>
      </c>
    </row>
    <row r="1431" spans="1:7" ht="30">
      <c r="A1431" s="226"/>
      <c r="B1431" s="248">
        <f t="shared" si="45"/>
        <v>1309</v>
      </c>
      <c r="C1431" s="247" t="s">
        <v>709</v>
      </c>
      <c r="D1431" s="125" t="s">
        <v>119</v>
      </c>
      <c r="E1431" s="249" t="s">
        <v>1266</v>
      </c>
      <c r="F1431" s="178" t="s">
        <v>384</v>
      </c>
      <c r="G1431" s="214">
        <v>425</v>
      </c>
    </row>
    <row r="1432" spans="1:7" ht="30">
      <c r="A1432" s="226"/>
      <c r="B1432" s="248">
        <f t="shared" si="45"/>
        <v>1310</v>
      </c>
      <c r="C1432" s="247" t="s">
        <v>709</v>
      </c>
      <c r="D1432" s="125" t="s">
        <v>119</v>
      </c>
      <c r="E1432" s="249" t="s">
        <v>1267</v>
      </c>
      <c r="F1432" s="178" t="s">
        <v>384</v>
      </c>
      <c r="G1432" s="214">
        <v>191.66666666666669</v>
      </c>
    </row>
    <row r="1433" spans="1:7" ht="15">
      <c r="A1433" s="224" t="s">
        <v>2071</v>
      </c>
      <c r="B1433" s="238"/>
      <c r="C1433" s="107" t="s">
        <v>710</v>
      </c>
      <c r="D1433" s="107"/>
      <c r="E1433" s="107"/>
      <c r="F1433" s="213"/>
      <c r="G1433" s="214"/>
    </row>
    <row r="1434" spans="1:7" ht="15">
      <c r="B1434" s="248">
        <f>B1432+1</f>
        <v>1311</v>
      </c>
      <c r="C1434" s="106" t="s">
        <v>669</v>
      </c>
      <c r="D1434" s="105" t="s">
        <v>119</v>
      </c>
      <c r="E1434" s="106" t="s">
        <v>1268</v>
      </c>
      <c r="F1434" s="178" t="s">
        <v>384</v>
      </c>
      <c r="G1434" s="214">
        <v>2.5</v>
      </c>
    </row>
    <row r="1435" spans="1:7" ht="15">
      <c r="A1435" s="226"/>
      <c r="B1435" s="168">
        <f>B1434+1</f>
        <v>1312</v>
      </c>
      <c r="C1435" s="106" t="s">
        <v>669</v>
      </c>
      <c r="D1435" s="105" t="s">
        <v>119</v>
      </c>
      <c r="E1435" s="106" t="s">
        <v>1269</v>
      </c>
      <c r="F1435" s="178" t="s">
        <v>384</v>
      </c>
      <c r="G1435" s="214">
        <v>3.3333333333333335</v>
      </c>
    </row>
    <row r="1436" spans="1:7" ht="15">
      <c r="A1436" s="226"/>
      <c r="B1436" s="168">
        <f>B1435+1</f>
        <v>1313</v>
      </c>
      <c r="C1436" s="106" t="s">
        <v>669</v>
      </c>
      <c r="D1436" s="105" t="s">
        <v>119</v>
      </c>
      <c r="E1436" s="106" t="s">
        <v>711</v>
      </c>
      <c r="F1436" s="178" t="s">
        <v>384</v>
      </c>
      <c r="G1436" s="214">
        <v>5.8333333333333339</v>
      </c>
    </row>
    <row r="1437" spans="1:7" ht="15">
      <c r="A1437" s="226"/>
      <c r="B1437" s="168">
        <f>B1436+1</f>
        <v>1314</v>
      </c>
      <c r="C1437" s="106" t="s">
        <v>669</v>
      </c>
      <c r="D1437" s="105" t="s">
        <v>119</v>
      </c>
      <c r="E1437" s="106" t="s">
        <v>712</v>
      </c>
      <c r="F1437" s="178" t="s">
        <v>384</v>
      </c>
      <c r="G1437" s="214">
        <v>7.5</v>
      </c>
    </row>
    <row r="1438" spans="1:7" ht="15">
      <c r="A1438" s="226"/>
      <c r="B1438" s="168">
        <f>B1437+1</f>
        <v>1315</v>
      </c>
      <c r="C1438" s="106" t="s">
        <v>669</v>
      </c>
      <c r="D1438" s="105" t="s">
        <v>119</v>
      </c>
      <c r="E1438" s="106" t="s">
        <v>713</v>
      </c>
      <c r="F1438" s="178" t="s">
        <v>384</v>
      </c>
      <c r="G1438" s="214">
        <v>9.1666666666666679</v>
      </c>
    </row>
    <row r="1439" spans="1:7" ht="15">
      <c r="A1439" s="226"/>
      <c r="B1439" s="168">
        <f>B1438+1</f>
        <v>1316</v>
      </c>
      <c r="C1439" s="106" t="s">
        <v>669</v>
      </c>
      <c r="D1439" s="105" t="s">
        <v>119</v>
      </c>
      <c r="E1439" s="106" t="s">
        <v>714</v>
      </c>
      <c r="F1439" s="178" t="s">
        <v>384</v>
      </c>
      <c r="G1439" s="214">
        <v>12.5</v>
      </c>
    </row>
    <row r="1440" spans="1:7" ht="15">
      <c r="A1440" s="224" t="s">
        <v>2072</v>
      </c>
      <c r="B1440" s="238"/>
      <c r="C1440" s="107" t="s">
        <v>715</v>
      </c>
      <c r="D1440" s="107"/>
      <c r="E1440" s="107"/>
      <c r="F1440" s="213"/>
      <c r="G1440" s="214"/>
    </row>
    <row r="1441" spans="1:7" ht="15">
      <c r="B1441" s="168">
        <f>B1439+1</f>
        <v>1317</v>
      </c>
      <c r="C1441" s="106" t="s">
        <v>716</v>
      </c>
      <c r="D1441" s="105" t="s">
        <v>119</v>
      </c>
      <c r="E1441" s="106" t="s">
        <v>2256</v>
      </c>
      <c r="F1441" s="178" t="s">
        <v>384</v>
      </c>
      <c r="G1441" s="214">
        <v>5</v>
      </c>
    </row>
    <row r="1442" spans="1:7" ht="15">
      <c r="A1442" s="226"/>
      <c r="B1442" s="168">
        <f>B1441+1</f>
        <v>1318</v>
      </c>
      <c r="C1442" s="106" t="s">
        <v>716</v>
      </c>
      <c r="D1442" s="105" t="s">
        <v>119</v>
      </c>
      <c r="E1442" s="106" t="s">
        <v>2257</v>
      </c>
      <c r="F1442" s="178" t="s">
        <v>384</v>
      </c>
      <c r="G1442" s="214">
        <v>8.3333333333333339</v>
      </c>
    </row>
    <row r="1443" spans="1:7" ht="30">
      <c r="A1443" s="226"/>
      <c r="B1443" s="168">
        <f>B1442+1</f>
        <v>1319</v>
      </c>
      <c r="C1443" s="106" t="s">
        <v>716</v>
      </c>
      <c r="D1443" s="105" t="s">
        <v>119</v>
      </c>
      <c r="E1443" s="106" t="s">
        <v>2258</v>
      </c>
      <c r="F1443" s="178" t="s">
        <v>384</v>
      </c>
      <c r="G1443" s="214">
        <v>916.66666666666674</v>
      </c>
    </row>
    <row r="1444" spans="1:7" ht="30">
      <c r="A1444" s="226"/>
      <c r="B1444" s="168">
        <f>B1443+1</f>
        <v>1320</v>
      </c>
      <c r="C1444" s="106" t="s">
        <v>716</v>
      </c>
      <c r="D1444" s="105" t="s">
        <v>119</v>
      </c>
      <c r="E1444" s="106" t="s">
        <v>2259</v>
      </c>
      <c r="F1444" s="178" t="s">
        <v>384</v>
      </c>
      <c r="G1444" s="214">
        <v>1250</v>
      </c>
    </row>
    <row r="1445" spans="1:7" ht="30">
      <c r="A1445" s="226"/>
      <c r="B1445" s="168">
        <f>B1444+1</f>
        <v>1321</v>
      </c>
      <c r="C1445" s="106" t="s">
        <v>716</v>
      </c>
      <c r="D1445" s="105" t="s">
        <v>119</v>
      </c>
      <c r="E1445" s="106" t="s">
        <v>2260</v>
      </c>
      <c r="F1445" s="178" t="s">
        <v>384</v>
      </c>
      <c r="G1445" s="214">
        <v>1416.6666666666667</v>
      </c>
    </row>
    <row r="1446" spans="1:7" ht="15">
      <c r="A1446" s="224" t="s">
        <v>2073</v>
      </c>
      <c r="B1446" s="238"/>
      <c r="C1446" s="107" t="s">
        <v>717</v>
      </c>
      <c r="D1446" s="107"/>
      <c r="E1446" s="107"/>
      <c r="F1446" s="213"/>
      <c r="G1446" s="206"/>
    </row>
    <row r="1447" spans="1:7" ht="30">
      <c r="A1447" s="250"/>
      <c r="B1447" s="168">
        <f>B1445+1</f>
        <v>1322</v>
      </c>
      <c r="C1447" s="106" t="s">
        <v>717</v>
      </c>
      <c r="D1447" s="105" t="s">
        <v>119</v>
      </c>
      <c r="E1447" s="106"/>
      <c r="F1447" s="178" t="s">
        <v>384</v>
      </c>
      <c r="G1447" s="214" t="s">
        <v>1902</v>
      </c>
    </row>
    <row r="1448" spans="1:7" ht="21" customHeight="1">
      <c r="A1448" s="224" t="s">
        <v>2074</v>
      </c>
      <c r="B1448" s="238"/>
      <c r="C1448" s="107" t="s">
        <v>718</v>
      </c>
      <c r="D1448" s="107"/>
      <c r="E1448" s="107"/>
      <c r="F1448" s="215"/>
      <c r="G1448" s="206"/>
    </row>
    <row r="1449" spans="1:7" ht="30">
      <c r="B1449" s="168">
        <f>B1447+1</f>
        <v>1323</v>
      </c>
      <c r="C1449" s="106" t="s">
        <v>719</v>
      </c>
      <c r="D1449" s="105" t="s">
        <v>119</v>
      </c>
      <c r="E1449" s="106" t="s">
        <v>1360</v>
      </c>
      <c r="F1449" s="178" t="s">
        <v>384</v>
      </c>
      <c r="G1449" s="214">
        <v>166.66666666666669</v>
      </c>
    </row>
    <row r="1450" spans="1:7" ht="30">
      <c r="A1450" s="226"/>
      <c r="B1450" s="168">
        <f t="shared" ref="B1450:B1456" si="46">B1449+1</f>
        <v>1324</v>
      </c>
      <c r="C1450" s="106" t="s">
        <v>719</v>
      </c>
      <c r="D1450" s="105" t="s">
        <v>119</v>
      </c>
      <c r="E1450" s="106" t="s">
        <v>1361</v>
      </c>
      <c r="F1450" s="178" t="s">
        <v>384</v>
      </c>
      <c r="G1450" s="214">
        <v>291.66666666666669</v>
      </c>
    </row>
    <row r="1451" spans="1:7" ht="30">
      <c r="A1451" s="226"/>
      <c r="B1451" s="168">
        <f t="shared" si="46"/>
        <v>1325</v>
      </c>
      <c r="C1451" s="106" t="s">
        <v>719</v>
      </c>
      <c r="D1451" s="105" t="s">
        <v>119</v>
      </c>
      <c r="E1451" s="106" t="s">
        <v>1362</v>
      </c>
      <c r="F1451" s="178" t="s">
        <v>384</v>
      </c>
      <c r="G1451" s="214">
        <v>375</v>
      </c>
    </row>
    <row r="1452" spans="1:7" ht="30">
      <c r="A1452" s="226"/>
      <c r="B1452" s="168">
        <f t="shared" si="46"/>
        <v>1326</v>
      </c>
      <c r="C1452" s="106" t="s">
        <v>719</v>
      </c>
      <c r="D1452" s="105" t="s">
        <v>119</v>
      </c>
      <c r="E1452" s="106" t="s">
        <v>1363</v>
      </c>
      <c r="F1452" s="178" t="s">
        <v>384</v>
      </c>
      <c r="G1452" s="214">
        <v>416.66666666666669</v>
      </c>
    </row>
    <row r="1453" spans="1:7" ht="30">
      <c r="A1453" s="226"/>
      <c r="B1453" s="168">
        <f t="shared" si="46"/>
        <v>1327</v>
      </c>
      <c r="C1453" s="106" t="s">
        <v>719</v>
      </c>
      <c r="D1453" s="105" t="s">
        <v>119</v>
      </c>
      <c r="E1453" s="106" t="s">
        <v>1364</v>
      </c>
      <c r="F1453" s="178" t="s">
        <v>384</v>
      </c>
      <c r="G1453" s="214">
        <v>625</v>
      </c>
    </row>
    <row r="1454" spans="1:7" ht="30">
      <c r="A1454" s="226"/>
      <c r="B1454" s="168">
        <f t="shared" si="46"/>
        <v>1328</v>
      </c>
      <c r="C1454" s="106" t="s">
        <v>719</v>
      </c>
      <c r="D1454" s="105" t="s">
        <v>119</v>
      </c>
      <c r="E1454" s="106" t="s">
        <v>1365</v>
      </c>
      <c r="F1454" s="178" t="s">
        <v>384</v>
      </c>
      <c r="G1454" s="214">
        <v>1041.6666666666667</v>
      </c>
    </row>
    <row r="1455" spans="1:7" ht="30">
      <c r="A1455" s="226"/>
      <c r="B1455" s="168">
        <f t="shared" si="46"/>
        <v>1329</v>
      </c>
      <c r="C1455" s="106" t="s">
        <v>719</v>
      </c>
      <c r="D1455" s="105" t="s">
        <v>119</v>
      </c>
      <c r="E1455" s="106" t="s">
        <v>1475</v>
      </c>
      <c r="F1455" s="178" t="s">
        <v>384</v>
      </c>
      <c r="G1455" s="214">
        <v>1250</v>
      </c>
    </row>
    <row r="1456" spans="1:7" ht="30">
      <c r="A1456" s="226"/>
      <c r="B1456" s="168">
        <f t="shared" si="46"/>
        <v>1330</v>
      </c>
      <c r="C1456" s="106" t="s">
        <v>719</v>
      </c>
      <c r="D1456" s="105" t="s">
        <v>119</v>
      </c>
      <c r="E1456" s="106" t="s">
        <v>1366</v>
      </c>
      <c r="F1456" s="178" t="s">
        <v>384</v>
      </c>
      <c r="G1456" s="214">
        <v>1333.3333333333335</v>
      </c>
    </row>
    <row r="1457" spans="1:7" ht="15">
      <c r="A1457" s="224" t="s">
        <v>2075</v>
      </c>
      <c r="B1457" s="238"/>
      <c r="C1457" s="107" t="s">
        <v>720</v>
      </c>
      <c r="D1457" s="107"/>
      <c r="E1457" s="107"/>
      <c r="F1457" s="215"/>
      <c r="G1457" s="214"/>
    </row>
    <row r="1458" spans="1:7" ht="30">
      <c r="B1458" s="168">
        <f>B1456+1</f>
        <v>1331</v>
      </c>
      <c r="C1458" s="106" t="s">
        <v>719</v>
      </c>
      <c r="D1458" s="105" t="s">
        <v>119</v>
      </c>
      <c r="E1458" s="106" t="s">
        <v>721</v>
      </c>
      <c r="F1458" s="178" t="s">
        <v>384</v>
      </c>
      <c r="G1458" s="214">
        <v>58.333333333333336</v>
      </c>
    </row>
    <row r="1459" spans="1:7" ht="30">
      <c r="A1459" s="226"/>
      <c r="B1459" s="168">
        <f t="shared" ref="B1459:B1465" si="47">B1458+1</f>
        <v>1332</v>
      </c>
      <c r="C1459" s="106" t="s">
        <v>719</v>
      </c>
      <c r="D1459" s="105" t="s">
        <v>119</v>
      </c>
      <c r="E1459" s="106" t="s">
        <v>722</v>
      </c>
      <c r="F1459" s="178" t="s">
        <v>384</v>
      </c>
      <c r="G1459" s="214">
        <v>66.666666666666671</v>
      </c>
    </row>
    <row r="1460" spans="1:7" ht="30">
      <c r="A1460" s="226"/>
      <c r="B1460" s="168">
        <f t="shared" si="47"/>
        <v>1333</v>
      </c>
      <c r="C1460" s="106" t="s">
        <v>719</v>
      </c>
      <c r="D1460" s="105" t="s">
        <v>119</v>
      </c>
      <c r="E1460" s="106" t="s">
        <v>723</v>
      </c>
      <c r="F1460" s="178" t="s">
        <v>384</v>
      </c>
      <c r="G1460" s="214">
        <v>83.333333333333343</v>
      </c>
    </row>
    <row r="1461" spans="1:7" ht="30">
      <c r="A1461" s="226"/>
      <c r="B1461" s="168">
        <f t="shared" si="47"/>
        <v>1334</v>
      </c>
      <c r="C1461" s="106" t="s">
        <v>719</v>
      </c>
      <c r="D1461" s="105" t="s">
        <v>119</v>
      </c>
      <c r="E1461" s="106" t="s">
        <v>724</v>
      </c>
      <c r="F1461" s="178" t="s">
        <v>384</v>
      </c>
      <c r="G1461" s="214">
        <v>208.33333333333334</v>
      </c>
    </row>
    <row r="1462" spans="1:7" ht="30">
      <c r="A1462" s="226"/>
      <c r="B1462" s="168">
        <f t="shared" si="47"/>
        <v>1335</v>
      </c>
      <c r="C1462" s="106" t="s">
        <v>719</v>
      </c>
      <c r="D1462" s="105" t="s">
        <v>119</v>
      </c>
      <c r="E1462" s="106" t="s">
        <v>725</v>
      </c>
      <c r="F1462" s="178" t="s">
        <v>384</v>
      </c>
      <c r="G1462" s="214">
        <v>233.33333333333334</v>
      </c>
    </row>
    <row r="1463" spans="1:7" ht="30">
      <c r="A1463" s="226"/>
      <c r="B1463" s="168">
        <f t="shared" si="47"/>
        <v>1336</v>
      </c>
      <c r="C1463" s="106" t="s">
        <v>719</v>
      </c>
      <c r="D1463" s="105" t="s">
        <v>119</v>
      </c>
      <c r="E1463" s="106" t="s">
        <v>726</v>
      </c>
      <c r="F1463" s="178" t="s">
        <v>384</v>
      </c>
      <c r="G1463" s="214">
        <v>258.33333333333337</v>
      </c>
    </row>
    <row r="1464" spans="1:7" ht="30">
      <c r="A1464" s="226"/>
      <c r="B1464" s="168">
        <f t="shared" si="47"/>
        <v>1337</v>
      </c>
      <c r="C1464" s="106" t="s">
        <v>719</v>
      </c>
      <c r="D1464" s="105" t="s">
        <v>119</v>
      </c>
      <c r="E1464" s="106" t="s">
        <v>727</v>
      </c>
      <c r="F1464" s="178" t="s">
        <v>384</v>
      </c>
      <c r="G1464" s="214">
        <v>283.33333333333337</v>
      </c>
    </row>
    <row r="1465" spans="1:7" ht="30">
      <c r="A1465" s="226"/>
      <c r="B1465" s="168">
        <f t="shared" si="47"/>
        <v>1338</v>
      </c>
      <c r="C1465" s="106" t="s">
        <v>719</v>
      </c>
      <c r="D1465" s="105" t="s">
        <v>119</v>
      </c>
      <c r="E1465" s="106" t="s">
        <v>728</v>
      </c>
      <c r="F1465" s="178" t="s">
        <v>384</v>
      </c>
      <c r="G1465" s="214">
        <v>308.33333333333337</v>
      </c>
    </row>
    <row r="1466" spans="1:7" ht="15">
      <c r="A1466" s="224" t="s">
        <v>2076</v>
      </c>
      <c r="B1466" s="238"/>
      <c r="C1466" s="107" t="s">
        <v>729</v>
      </c>
      <c r="D1466" s="107"/>
      <c r="E1466" s="107"/>
      <c r="F1466" s="215"/>
      <c r="G1466" s="214"/>
    </row>
    <row r="1467" spans="1:7" ht="15">
      <c r="A1467" s="250"/>
      <c r="B1467" s="168">
        <f>B1465+1</f>
        <v>1339</v>
      </c>
      <c r="C1467" s="251" t="s">
        <v>730</v>
      </c>
      <c r="D1467" s="105" t="s">
        <v>119</v>
      </c>
      <c r="E1467" s="106" t="s">
        <v>1367</v>
      </c>
      <c r="F1467" s="178" t="s">
        <v>384</v>
      </c>
      <c r="G1467" s="214">
        <v>283.82499999999999</v>
      </c>
    </row>
    <row r="1468" spans="1:7" ht="15">
      <c r="A1468" s="132"/>
      <c r="B1468" s="168">
        <f t="shared" ref="B1468:B1474" si="48">B1467+1</f>
        <v>1340</v>
      </c>
      <c r="C1468" s="251" t="s">
        <v>730</v>
      </c>
      <c r="D1468" s="105" t="s">
        <v>119</v>
      </c>
      <c r="E1468" s="106" t="s">
        <v>1368</v>
      </c>
      <c r="F1468" s="178" t="s">
        <v>384</v>
      </c>
      <c r="G1468" s="214">
        <v>363.80833333333334</v>
      </c>
    </row>
    <row r="1469" spans="1:7" ht="15">
      <c r="A1469" s="132"/>
      <c r="B1469" s="168">
        <f t="shared" si="48"/>
        <v>1341</v>
      </c>
      <c r="C1469" s="251" t="s">
        <v>730</v>
      </c>
      <c r="D1469" s="105" t="s">
        <v>119</v>
      </c>
      <c r="E1469" s="106" t="s">
        <v>1369</v>
      </c>
      <c r="F1469" s="178" t="s">
        <v>384</v>
      </c>
      <c r="G1469" s="214">
        <v>407.81</v>
      </c>
    </row>
    <row r="1470" spans="1:7" ht="15">
      <c r="A1470" s="132"/>
      <c r="B1470" s="168">
        <f t="shared" si="48"/>
        <v>1342</v>
      </c>
      <c r="C1470" s="251" t="s">
        <v>730</v>
      </c>
      <c r="D1470" s="105" t="s">
        <v>119</v>
      </c>
      <c r="E1470" s="106" t="s">
        <v>1370</v>
      </c>
      <c r="F1470" s="178" t="s">
        <v>384</v>
      </c>
      <c r="G1470" s="214">
        <v>489.60833333333335</v>
      </c>
    </row>
    <row r="1471" spans="1:7" ht="15">
      <c r="A1471" s="132"/>
      <c r="B1471" s="168">
        <f t="shared" si="48"/>
        <v>1343</v>
      </c>
      <c r="C1471" s="251" t="s">
        <v>730</v>
      </c>
      <c r="D1471" s="105" t="s">
        <v>119</v>
      </c>
      <c r="E1471" s="106" t="s">
        <v>1371</v>
      </c>
      <c r="F1471" s="178" t="s">
        <v>384</v>
      </c>
      <c r="G1471" s="214">
        <v>762.5</v>
      </c>
    </row>
    <row r="1472" spans="1:7" ht="15">
      <c r="A1472" s="132"/>
      <c r="B1472" s="168">
        <f t="shared" si="48"/>
        <v>1344</v>
      </c>
      <c r="C1472" s="251" t="s">
        <v>730</v>
      </c>
      <c r="D1472" s="105" t="s">
        <v>119</v>
      </c>
      <c r="E1472" s="106" t="s">
        <v>1372</v>
      </c>
      <c r="F1472" s="178" t="s">
        <v>384</v>
      </c>
      <c r="G1472" s="214">
        <v>909.05833333333328</v>
      </c>
    </row>
    <row r="1473" spans="1:7" ht="15">
      <c r="A1473" s="132"/>
      <c r="B1473" s="168">
        <f t="shared" si="48"/>
        <v>1345</v>
      </c>
      <c r="C1473" s="251" t="s">
        <v>730</v>
      </c>
      <c r="D1473" s="105" t="s">
        <v>119</v>
      </c>
      <c r="E1473" s="106" t="s">
        <v>731</v>
      </c>
      <c r="F1473" s="178" t="s">
        <v>384</v>
      </c>
      <c r="G1473" s="214">
        <v>1025</v>
      </c>
    </row>
    <row r="1474" spans="1:7" ht="15">
      <c r="A1474" s="132"/>
      <c r="B1474" s="168">
        <f t="shared" si="48"/>
        <v>1346</v>
      </c>
      <c r="C1474" s="251" t="s">
        <v>730</v>
      </c>
      <c r="D1474" s="105" t="s">
        <v>119</v>
      </c>
      <c r="E1474" s="106" t="s">
        <v>1373</v>
      </c>
      <c r="F1474" s="178" t="s">
        <v>384</v>
      </c>
      <c r="G1474" s="214">
        <v>1100.7416666666668</v>
      </c>
    </row>
    <row r="1475" spans="1:7" ht="15">
      <c r="A1475" s="224" t="s">
        <v>2077</v>
      </c>
      <c r="B1475" s="238"/>
      <c r="C1475" s="107" t="s">
        <v>732</v>
      </c>
      <c r="D1475" s="107"/>
      <c r="E1475" s="107"/>
      <c r="F1475" s="215"/>
      <c r="G1475" s="214"/>
    </row>
    <row r="1476" spans="1:7" ht="15">
      <c r="A1476" s="250"/>
      <c r="B1476" s="168">
        <f>B1474+1</f>
        <v>1347</v>
      </c>
      <c r="C1476" s="106" t="s">
        <v>730</v>
      </c>
      <c r="D1476" s="105" t="s">
        <v>119</v>
      </c>
      <c r="E1476" s="106" t="s">
        <v>733</v>
      </c>
      <c r="F1476" s="178" t="s">
        <v>384</v>
      </c>
      <c r="G1476" s="214">
        <v>83.333333333333343</v>
      </c>
    </row>
    <row r="1477" spans="1:7" ht="15">
      <c r="A1477" s="132"/>
      <c r="B1477" s="168">
        <f t="shared" ref="B1477:B1483" si="49">B1476+1</f>
        <v>1348</v>
      </c>
      <c r="C1477" s="106" t="s">
        <v>730</v>
      </c>
      <c r="D1477" s="105" t="s">
        <v>119</v>
      </c>
      <c r="E1477" s="106" t="s">
        <v>734</v>
      </c>
      <c r="F1477" s="178" t="s">
        <v>384</v>
      </c>
      <c r="G1477" s="214">
        <v>91.666666666666671</v>
      </c>
    </row>
    <row r="1478" spans="1:7" ht="15">
      <c r="A1478" s="226"/>
      <c r="B1478" s="168">
        <f t="shared" si="49"/>
        <v>1349</v>
      </c>
      <c r="C1478" s="106" t="s">
        <v>730</v>
      </c>
      <c r="D1478" s="105" t="s">
        <v>119</v>
      </c>
      <c r="E1478" s="106" t="s">
        <v>735</v>
      </c>
      <c r="F1478" s="178" t="s">
        <v>384</v>
      </c>
      <c r="G1478" s="214">
        <v>108.33333333333334</v>
      </c>
    </row>
    <row r="1479" spans="1:7" ht="15">
      <c r="A1479" s="226"/>
      <c r="B1479" s="168">
        <f t="shared" si="49"/>
        <v>1350</v>
      </c>
      <c r="C1479" s="106" t="s">
        <v>730</v>
      </c>
      <c r="D1479" s="105" t="s">
        <v>119</v>
      </c>
      <c r="E1479" s="106" t="s">
        <v>736</v>
      </c>
      <c r="F1479" s="178" t="s">
        <v>384</v>
      </c>
      <c r="G1479" s="214">
        <v>275</v>
      </c>
    </row>
    <row r="1480" spans="1:7" ht="15">
      <c r="A1480" s="226"/>
      <c r="B1480" s="168">
        <f t="shared" si="49"/>
        <v>1351</v>
      </c>
      <c r="C1480" s="106" t="s">
        <v>730</v>
      </c>
      <c r="D1480" s="105" t="s">
        <v>119</v>
      </c>
      <c r="E1480" s="106" t="s">
        <v>737</v>
      </c>
      <c r="F1480" s="178" t="s">
        <v>384</v>
      </c>
      <c r="G1480" s="214">
        <v>300</v>
      </c>
    </row>
    <row r="1481" spans="1:7" ht="15">
      <c r="A1481" s="226"/>
      <c r="B1481" s="168">
        <f t="shared" si="49"/>
        <v>1352</v>
      </c>
      <c r="C1481" s="106" t="s">
        <v>730</v>
      </c>
      <c r="D1481" s="105" t="s">
        <v>119</v>
      </c>
      <c r="E1481" s="106" t="s">
        <v>738</v>
      </c>
      <c r="F1481" s="178" t="s">
        <v>384</v>
      </c>
      <c r="G1481" s="214">
        <v>325</v>
      </c>
    </row>
    <row r="1482" spans="1:7" ht="15">
      <c r="A1482" s="226"/>
      <c r="B1482" s="168">
        <f t="shared" si="49"/>
        <v>1353</v>
      </c>
      <c r="C1482" s="106" t="s">
        <v>730</v>
      </c>
      <c r="D1482" s="105" t="s">
        <v>119</v>
      </c>
      <c r="E1482" s="106" t="s">
        <v>1879</v>
      </c>
      <c r="F1482" s="178" t="s">
        <v>384</v>
      </c>
      <c r="G1482" s="214">
        <v>350</v>
      </c>
    </row>
    <row r="1483" spans="1:7" ht="15">
      <c r="A1483" s="226"/>
      <c r="B1483" s="168">
        <f t="shared" si="49"/>
        <v>1354</v>
      </c>
      <c r="C1483" s="106" t="s">
        <v>730</v>
      </c>
      <c r="D1483" s="105" t="s">
        <v>119</v>
      </c>
      <c r="E1483" s="106" t="s">
        <v>1880</v>
      </c>
      <c r="F1483" s="178" t="s">
        <v>384</v>
      </c>
      <c r="G1483" s="214">
        <v>375</v>
      </c>
    </row>
    <row r="1484" spans="1:7" ht="18">
      <c r="A1484" s="226"/>
      <c r="B1484" s="238"/>
      <c r="C1484" s="199" t="s">
        <v>739</v>
      </c>
      <c r="D1484" s="201"/>
      <c r="E1484" s="201"/>
      <c r="F1484" s="252"/>
      <c r="G1484" s="214"/>
    </row>
    <row r="1485" spans="1:7" ht="15">
      <c r="A1485" s="190"/>
      <c r="B1485" s="157"/>
      <c r="C1485" s="107" t="s">
        <v>740</v>
      </c>
      <c r="D1485" s="107"/>
      <c r="E1485" s="107"/>
      <c r="F1485" s="245"/>
      <c r="G1485" s="214"/>
    </row>
    <row r="1486" spans="1:7" ht="30">
      <c r="A1486" s="189" t="s">
        <v>2078</v>
      </c>
      <c r="B1486" s="168">
        <f>B1483+1</f>
        <v>1355</v>
      </c>
      <c r="C1486" s="103" t="s">
        <v>741</v>
      </c>
      <c r="D1486" s="167" t="s">
        <v>119</v>
      </c>
      <c r="E1486" s="103" t="s">
        <v>1790</v>
      </c>
      <c r="F1486" s="178" t="s">
        <v>1820</v>
      </c>
      <c r="G1486" s="214">
        <v>48.75</v>
      </c>
    </row>
    <row r="1487" spans="1:7" ht="30">
      <c r="A1487" s="190"/>
      <c r="B1487" s="168">
        <f>B1486+1</f>
        <v>1356</v>
      </c>
      <c r="C1487" s="103" t="s">
        <v>741</v>
      </c>
      <c r="D1487" s="167" t="s">
        <v>119</v>
      </c>
      <c r="E1487" s="103" t="s">
        <v>1791</v>
      </c>
      <c r="F1487" s="178" t="s">
        <v>1820</v>
      </c>
      <c r="G1487" s="214">
        <v>51.916666666666664</v>
      </c>
    </row>
    <row r="1488" spans="1:7" ht="30">
      <c r="A1488" s="190"/>
      <c r="B1488" s="168">
        <f>B1487+1</f>
        <v>1357</v>
      </c>
      <c r="C1488" s="103" t="s">
        <v>741</v>
      </c>
      <c r="D1488" s="167" t="s">
        <v>119</v>
      </c>
      <c r="E1488" s="103" t="s">
        <v>1792</v>
      </c>
      <c r="F1488" s="178" t="s">
        <v>1820</v>
      </c>
      <c r="G1488" s="214">
        <v>73.75</v>
      </c>
    </row>
    <row r="1489" spans="1:7" ht="30">
      <c r="A1489" s="190"/>
      <c r="B1489" s="168">
        <f t="shared" ref="B1489:B1496" si="50">B1488+1</f>
        <v>1358</v>
      </c>
      <c r="C1489" s="103" t="s">
        <v>741</v>
      </c>
      <c r="D1489" s="167" t="s">
        <v>119</v>
      </c>
      <c r="E1489" s="103" t="s">
        <v>1793</v>
      </c>
      <c r="F1489" s="178" t="s">
        <v>1820</v>
      </c>
      <c r="G1489" s="214">
        <v>68.166666666666671</v>
      </c>
    </row>
    <row r="1490" spans="1:7" ht="30">
      <c r="A1490" s="190"/>
      <c r="B1490" s="168">
        <f t="shared" si="50"/>
        <v>1359</v>
      </c>
      <c r="C1490" s="103" t="s">
        <v>741</v>
      </c>
      <c r="D1490" s="167" t="s">
        <v>119</v>
      </c>
      <c r="E1490" s="103" t="s">
        <v>1794</v>
      </c>
      <c r="F1490" s="178" t="s">
        <v>1820</v>
      </c>
      <c r="G1490" s="214">
        <v>80.166666666666671</v>
      </c>
    </row>
    <row r="1491" spans="1:7" ht="30">
      <c r="A1491" s="190"/>
      <c r="B1491" s="168">
        <f t="shared" si="50"/>
        <v>1360</v>
      </c>
      <c r="C1491" s="103" t="s">
        <v>741</v>
      </c>
      <c r="D1491" s="167" t="s">
        <v>119</v>
      </c>
      <c r="E1491" s="103" t="s">
        <v>1795</v>
      </c>
      <c r="F1491" s="178" t="s">
        <v>1820</v>
      </c>
      <c r="G1491" s="214">
        <v>100.41666666666667</v>
      </c>
    </row>
    <row r="1492" spans="1:7" ht="30">
      <c r="A1492" s="190"/>
      <c r="B1492" s="168">
        <f t="shared" si="50"/>
        <v>1361</v>
      </c>
      <c r="C1492" s="103" t="s">
        <v>741</v>
      </c>
      <c r="D1492" s="167" t="s">
        <v>119</v>
      </c>
      <c r="E1492" s="103" t="s">
        <v>1796</v>
      </c>
      <c r="F1492" s="178" t="s">
        <v>1820</v>
      </c>
      <c r="G1492" s="214">
        <v>28.333333333333336</v>
      </c>
    </row>
    <row r="1493" spans="1:7" ht="30">
      <c r="A1493" s="190"/>
      <c r="B1493" s="168">
        <f t="shared" si="50"/>
        <v>1362</v>
      </c>
      <c r="C1493" s="103" t="s">
        <v>741</v>
      </c>
      <c r="D1493" s="167" t="s">
        <v>119</v>
      </c>
      <c r="E1493" s="103" t="s">
        <v>1797</v>
      </c>
      <c r="F1493" s="178" t="s">
        <v>1820</v>
      </c>
      <c r="G1493" s="214">
        <v>25.333333333333332</v>
      </c>
    </row>
    <row r="1494" spans="1:7" ht="30">
      <c r="A1494" s="190"/>
      <c r="B1494" s="168">
        <f t="shared" si="50"/>
        <v>1363</v>
      </c>
      <c r="C1494" s="103" t="s">
        <v>741</v>
      </c>
      <c r="D1494" s="167" t="s">
        <v>119</v>
      </c>
      <c r="E1494" s="103" t="s">
        <v>1798</v>
      </c>
      <c r="F1494" s="178" t="s">
        <v>1820</v>
      </c>
      <c r="G1494" s="214">
        <v>56.416666666666671</v>
      </c>
    </row>
    <row r="1495" spans="1:7" ht="30">
      <c r="A1495" s="190"/>
      <c r="B1495" s="168">
        <f t="shared" si="50"/>
        <v>1364</v>
      </c>
      <c r="C1495" s="103" t="s">
        <v>742</v>
      </c>
      <c r="D1495" s="167" t="s">
        <v>119</v>
      </c>
      <c r="E1495" s="103" t="s">
        <v>1799</v>
      </c>
      <c r="F1495" s="178" t="s">
        <v>1820</v>
      </c>
      <c r="G1495" s="214">
        <v>10.5</v>
      </c>
    </row>
    <row r="1496" spans="1:7" ht="30">
      <c r="A1496" s="190"/>
      <c r="B1496" s="168">
        <f t="shared" si="50"/>
        <v>1365</v>
      </c>
      <c r="C1496" s="103" t="s">
        <v>742</v>
      </c>
      <c r="D1496" s="167" t="s">
        <v>119</v>
      </c>
      <c r="E1496" s="103" t="s">
        <v>1871</v>
      </c>
      <c r="F1496" s="178" t="s">
        <v>1820</v>
      </c>
      <c r="G1496" s="214">
        <v>23.083333333333332</v>
      </c>
    </row>
    <row r="1497" spans="1:7" ht="18">
      <c r="A1497" s="190"/>
      <c r="B1497" s="238"/>
      <c r="C1497" s="199" t="s">
        <v>743</v>
      </c>
      <c r="D1497" s="210"/>
      <c r="E1497" s="210"/>
      <c r="F1497" s="225"/>
      <c r="G1497" s="223"/>
    </row>
    <row r="1498" spans="1:7" ht="15">
      <c r="A1498" s="143" t="s">
        <v>2079</v>
      </c>
      <c r="B1498" s="112"/>
      <c r="C1498" s="107" t="s">
        <v>744</v>
      </c>
      <c r="D1498" s="107"/>
      <c r="E1498" s="107"/>
      <c r="F1498" s="225"/>
      <c r="G1498" s="214"/>
    </row>
    <row r="1499" spans="1:7" ht="15">
      <c r="A1499" s="143"/>
      <c r="B1499" s="168">
        <f>B1496+1</f>
        <v>1366</v>
      </c>
      <c r="C1499" s="108" t="s">
        <v>745</v>
      </c>
      <c r="D1499" s="112" t="s">
        <v>119</v>
      </c>
      <c r="E1499" s="108" t="s">
        <v>746</v>
      </c>
      <c r="F1499" s="178" t="s">
        <v>318</v>
      </c>
      <c r="G1499" s="214" t="s">
        <v>1902</v>
      </c>
    </row>
    <row r="1500" spans="1:7" ht="15">
      <c r="A1500" s="143" t="s">
        <v>2080</v>
      </c>
      <c r="B1500" s="238"/>
      <c r="C1500" s="107" t="s">
        <v>747</v>
      </c>
      <c r="D1500" s="107"/>
      <c r="E1500" s="107"/>
      <c r="F1500" s="230"/>
      <c r="G1500" s="214"/>
    </row>
    <row r="1501" spans="1:7" ht="15">
      <c r="A1501" s="143"/>
      <c r="B1501" s="168">
        <f>B1499+1</f>
        <v>1367</v>
      </c>
      <c r="C1501" s="103" t="s">
        <v>748</v>
      </c>
      <c r="D1501" s="105" t="s">
        <v>119</v>
      </c>
      <c r="E1501" s="103" t="s">
        <v>1374</v>
      </c>
      <c r="F1501" s="178" t="s">
        <v>318</v>
      </c>
      <c r="G1501" s="214">
        <v>12</v>
      </c>
    </row>
    <row r="1502" spans="1:7" ht="30">
      <c r="A1502" s="143"/>
      <c r="B1502" s="168">
        <f>B1501+1</f>
        <v>1368</v>
      </c>
      <c r="C1502" s="130" t="s">
        <v>748</v>
      </c>
      <c r="D1502" s="105" t="s">
        <v>2347</v>
      </c>
      <c r="E1502" s="103" t="s">
        <v>2348</v>
      </c>
      <c r="F1502" s="253" t="s">
        <v>318</v>
      </c>
      <c r="G1502" s="214">
        <v>7.416666666666667</v>
      </c>
    </row>
    <row r="1503" spans="1:7" ht="15">
      <c r="A1503" s="224" t="s">
        <v>2081</v>
      </c>
      <c r="B1503" s="238"/>
      <c r="C1503" s="123" t="s">
        <v>749</v>
      </c>
      <c r="D1503" s="105"/>
      <c r="E1503" s="103"/>
      <c r="F1503" s="178"/>
      <c r="G1503" s="214"/>
    </row>
    <row r="1504" spans="1:7" ht="15">
      <c r="A1504" s="132"/>
      <c r="B1504" s="168">
        <f>B1502+1</f>
        <v>1369</v>
      </c>
      <c r="C1504" s="114" t="s">
        <v>1859</v>
      </c>
      <c r="D1504" s="125" t="s">
        <v>119</v>
      </c>
      <c r="E1504" s="114"/>
      <c r="F1504" s="178" t="s">
        <v>318</v>
      </c>
      <c r="G1504" s="214">
        <v>32.791666666666664</v>
      </c>
    </row>
    <row r="1505" spans="1:7" ht="15">
      <c r="A1505" s="132"/>
      <c r="B1505" s="254">
        <f>B1504+1</f>
        <v>1370</v>
      </c>
      <c r="C1505" s="255" t="s">
        <v>2349</v>
      </c>
      <c r="D1505" s="256" t="s">
        <v>119</v>
      </c>
      <c r="E1505" s="257" t="s">
        <v>2350</v>
      </c>
      <c r="F1505" s="235" t="s">
        <v>318</v>
      </c>
      <c r="G1505" s="214">
        <v>6.2333333333333343</v>
      </c>
    </row>
    <row r="1506" spans="1:7" ht="15">
      <c r="A1506" s="224" t="s">
        <v>2082</v>
      </c>
      <c r="B1506" s="238"/>
      <c r="C1506" s="123" t="s">
        <v>750</v>
      </c>
      <c r="D1506" s="105"/>
      <c r="E1506" s="103"/>
      <c r="F1506" s="178"/>
      <c r="G1506" s="206"/>
    </row>
    <row r="1507" spans="1:7" ht="15">
      <c r="B1507" s="248">
        <f>B1505+1</f>
        <v>1371</v>
      </c>
      <c r="C1507" s="103" t="s">
        <v>751</v>
      </c>
      <c r="D1507" s="105" t="s">
        <v>119</v>
      </c>
      <c r="E1507" s="103"/>
      <c r="F1507" s="178" t="s">
        <v>318</v>
      </c>
      <c r="G1507" s="214">
        <v>8.9166666666666661</v>
      </c>
    </row>
    <row r="1508" spans="1:7" ht="15">
      <c r="A1508" s="224" t="s">
        <v>2083</v>
      </c>
      <c r="B1508" s="238"/>
      <c r="C1508" s="107" t="s">
        <v>1476</v>
      </c>
      <c r="D1508" s="107"/>
      <c r="E1508" s="107"/>
      <c r="F1508" s="178"/>
      <c r="G1508" s="206"/>
    </row>
    <row r="1509" spans="1:7" ht="15">
      <c r="A1509" s="250"/>
      <c r="B1509" s="168">
        <f>B1507+1</f>
        <v>1372</v>
      </c>
      <c r="C1509" s="103" t="s">
        <v>752</v>
      </c>
      <c r="D1509" s="112" t="s">
        <v>119</v>
      </c>
      <c r="E1509" s="103" t="s">
        <v>1771</v>
      </c>
      <c r="F1509" s="178" t="s">
        <v>318</v>
      </c>
      <c r="G1509" s="214">
        <v>57.2</v>
      </c>
    </row>
    <row r="1510" spans="1:7" ht="15">
      <c r="A1510" s="224" t="s">
        <v>2084</v>
      </c>
      <c r="B1510" s="238"/>
      <c r="C1510" s="107" t="s">
        <v>753</v>
      </c>
      <c r="D1510" s="107"/>
      <c r="E1510" s="107"/>
      <c r="F1510" s="151"/>
      <c r="G1510" s="206"/>
    </row>
    <row r="1511" spans="1:7" ht="15">
      <c r="A1511" s="250"/>
      <c r="B1511" s="168">
        <f>B1509+1</f>
        <v>1373</v>
      </c>
      <c r="C1511" s="103" t="s">
        <v>754</v>
      </c>
      <c r="D1511" s="112" t="s">
        <v>119</v>
      </c>
      <c r="E1511" s="103" t="s">
        <v>755</v>
      </c>
      <c r="F1511" s="178" t="s">
        <v>318</v>
      </c>
      <c r="G1511" s="214">
        <v>9.6666666666666661</v>
      </c>
    </row>
    <row r="1512" spans="1:7" ht="15">
      <c r="A1512" s="224" t="s">
        <v>2085</v>
      </c>
      <c r="B1512" s="238"/>
      <c r="C1512" s="107" t="s">
        <v>756</v>
      </c>
      <c r="D1512" s="107"/>
      <c r="E1512" s="107"/>
      <c r="F1512" s="151"/>
      <c r="G1512" s="214"/>
    </row>
    <row r="1513" spans="1:7" ht="15">
      <c r="B1513" s="168">
        <f>B1511+1</f>
        <v>1374</v>
      </c>
      <c r="C1513" s="103" t="s">
        <v>757</v>
      </c>
      <c r="D1513" s="112" t="s">
        <v>119</v>
      </c>
      <c r="E1513" s="103"/>
      <c r="F1513" s="178" t="s">
        <v>318</v>
      </c>
      <c r="G1513" s="214">
        <v>5.416666666666667</v>
      </c>
    </row>
    <row r="1514" spans="1:7" ht="15">
      <c r="A1514" s="224" t="s">
        <v>2086</v>
      </c>
      <c r="B1514" s="238"/>
      <c r="C1514" s="107" t="s">
        <v>1477</v>
      </c>
      <c r="D1514" s="107"/>
      <c r="E1514" s="107"/>
      <c r="F1514" s="151"/>
      <c r="G1514" s="206"/>
    </row>
    <row r="1515" spans="1:7" ht="15">
      <c r="B1515" s="168">
        <f>B1513+1</f>
        <v>1375</v>
      </c>
      <c r="C1515" s="103" t="s">
        <v>758</v>
      </c>
      <c r="D1515" s="112" t="s">
        <v>119</v>
      </c>
      <c r="E1515" s="103" t="s">
        <v>759</v>
      </c>
      <c r="F1515" s="168" t="s">
        <v>252</v>
      </c>
      <c r="G1515" s="206"/>
    </row>
    <row r="1516" spans="1:7" ht="15">
      <c r="A1516" s="224" t="s">
        <v>2087</v>
      </c>
      <c r="B1516" s="238"/>
      <c r="C1516" s="107" t="s">
        <v>760</v>
      </c>
      <c r="D1516" s="107"/>
      <c r="E1516" s="107"/>
      <c r="F1516" s="178"/>
      <c r="G1516" s="214"/>
    </row>
    <row r="1517" spans="1:7" ht="15">
      <c r="B1517" s="168">
        <f>B1515+1</f>
        <v>1376</v>
      </c>
      <c r="C1517" s="123" t="s">
        <v>761</v>
      </c>
      <c r="D1517" s="112" t="s">
        <v>119</v>
      </c>
      <c r="E1517" s="103" t="s">
        <v>762</v>
      </c>
      <c r="F1517" s="258" t="s">
        <v>318</v>
      </c>
      <c r="G1517" s="214">
        <v>0.88</v>
      </c>
    </row>
    <row r="1518" spans="1:7" ht="15">
      <c r="A1518" s="132"/>
      <c r="B1518" s="168">
        <f>B1517+1</f>
        <v>1377</v>
      </c>
      <c r="C1518" s="123" t="s">
        <v>761</v>
      </c>
      <c r="D1518" s="112" t="s">
        <v>119</v>
      </c>
      <c r="E1518" s="103" t="s">
        <v>763</v>
      </c>
      <c r="F1518" s="258" t="s">
        <v>318</v>
      </c>
      <c r="G1518" s="214">
        <v>1.36</v>
      </c>
    </row>
    <row r="1519" spans="1:7" ht="15">
      <c r="A1519" s="132"/>
      <c r="B1519" s="168">
        <f>B1518+1</f>
        <v>1378</v>
      </c>
      <c r="C1519" s="123" t="s">
        <v>761</v>
      </c>
      <c r="D1519" s="112" t="s">
        <v>119</v>
      </c>
      <c r="E1519" s="103" t="s">
        <v>764</v>
      </c>
      <c r="F1519" s="258" t="s">
        <v>318</v>
      </c>
      <c r="G1519" s="214">
        <v>3.2559999999999998</v>
      </c>
    </row>
    <row r="1520" spans="1:7" ht="15">
      <c r="A1520" s="224" t="s">
        <v>2088</v>
      </c>
      <c r="B1520" s="238"/>
      <c r="C1520" s="107" t="s">
        <v>765</v>
      </c>
      <c r="D1520" s="107"/>
      <c r="E1520" s="107"/>
      <c r="F1520" s="178"/>
      <c r="G1520" s="214"/>
    </row>
    <row r="1521" spans="1:7" ht="15">
      <c r="B1521" s="168">
        <f>B1519+1</f>
        <v>1379</v>
      </c>
      <c r="C1521" s="103" t="s">
        <v>716</v>
      </c>
      <c r="D1521" s="112" t="s">
        <v>119</v>
      </c>
      <c r="E1521" s="103" t="s">
        <v>766</v>
      </c>
      <c r="F1521" s="258" t="s">
        <v>318</v>
      </c>
      <c r="G1521" s="214">
        <v>3.5833333333333335</v>
      </c>
    </row>
    <row r="1522" spans="1:7" ht="15">
      <c r="A1522" s="224" t="s">
        <v>2089</v>
      </c>
      <c r="B1522" s="238"/>
      <c r="C1522" s="107" t="s">
        <v>767</v>
      </c>
      <c r="D1522" s="107"/>
      <c r="E1522" s="107"/>
      <c r="F1522" s="178"/>
      <c r="G1522" s="214"/>
    </row>
    <row r="1523" spans="1:7" ht="15">
      <c r="B1523" s="168">
        <f>B1521+1</f>
        <v>1380</v>
      </c>
      <c r="C1523" s="123" t="s">
        <v>768</v>
      </c>
      <c r="D1523" s="112" t="s">
        <v>119</v>
      </c>
      <c r="E1523" s="103" t="s">
        <v>2261</v>
      </c>
      <c r="F1523" s="258" t="s">
        <v>318</v>
      </c>
      <c r="G1523" s="214" t="s">
        <v>1902</v>
      </c>
    </row>
    <row r="1524" spans="1:7" ht="15">
      <c r="A1524" s="224" t="s">
        <v>2090</v>
      </c>
      <c r="B1524" s="238"/>
      <c r="C1524" s="107" t="s">
        <v>1478</v>
      </c>
      <c r="D1524" s="107"/>
      <c r="E1524" s="107"/>
      <c r="F1524" s="178"/>
      <c r="G1524" s="214"/>
    </row>
    <row r="1525" spans="1:7" ht="15">
      <c r="B1525" s="168">
        <f>B1523+1</f>
        <v>1381</v>
      </c>
      <c r="C1525" s="103" t="s">
        <v>769</v>
      </c>
      <c r="D1525" s="112" t="s">
        <v>119</v>
      </c>
      <c r="E1525" s="103" t="s">
        <v>1749</v>
      </c>
      <c r="F1525" s="168" t="s">
        <v>66</v>
      </c>
      <c r="G1525" s="214">
        <v>5.5833333333333339</v>
      </c>
    </row>
    <row r="1526" spans="1:7" ht="15">
      <c r="A1526" s="224" t="s">
        <v>2091</v>
      </c>
      <c r="B1526" s="238"/>
      <c r="C1526" s="107" t="s">
        <v>1479</v>
      </c>
      <c r="D1526" s="107"/>
      <c r="E1526" s="107"/>
      <c r="F1526" s="178"/>
      <c r="G1526" s="214"/>
    </row>
    <row r="1527" spans="1:7" ht="15">
      <c r="B1527" s="168">
        <f>B1525+1</f>
        <v>1382</v>
      </c>
      <c r="C1527" s="145" t="s">
        <v>770</v>
      </c>
      <c r="D1527" s="144" t="s">
        <v>119</v>
      </c>
      <c r="E1527" s="145" t="s">
        <v>2321</v>
      </c>
      <c r="F1527" s="235" t="s">
        <v>252</v>
      </c>
      <c r="G1527" s="214">
        <v>7.5</v>
      </c>
    </row>
    <row r="1528" spans="1:7" ht="15">
      <c r="A1528" s="224" t="s">
        <v>2092</v>
      </c>
      <c r="B1528" s="238"/>
      <c r="C1528" s="107" t="s">
        <v>771</v>
      </c>
      <c r="D1528" s="107"/>
      <c r="E1528" s="107"/>
      <c r="F1528" s="178"/>
      <c r="G1528" s="214"/>
    </row>
    <row r="1529" spans="1:7" ht="15">
      <c r="B1529" s="168">
        <f>B1527+1</f>
        <v>1383</v>
      </c>
      <c r="C1529" s="103" t="s">
        <v>772</v>
      </c>
      <c r="D1529" s="112" t="s">
        <v>119</v>
      </c>
      <c r="E1529" s="103" t="s">
        <v>773</v>
      </c>
      <c r="F1529" s="168" t="s">
        <v>66</v>
      </c>
      <c r="G1529" s="214">
        <v>14.166666666666668</v>
      </c>
    </row>
    <row r="1530" spans="1:7" ht="15">
      <c r="A1530" s="226"/>
      <c r="B1530" s="168">
        <f>B1529+1</f>
        <v>1384</v>
      </c>
      <c r="C1530" s="103" t="s">
        <v>772</v>
      </c>
      <c r="D1530" s="112" t="s">
        <v>119</v>
      </c>
      <c r="E1530" s="103" t="s">
        <v>774</v>
      </c>
      <c r="F1530" s="168" t="s">
        <v>66</v>
      </c>
      <c r="G1530" s="214">
        <v>20.416666666666664</v>
      </c>
    </row>
    <row r="1531" spans="1:7" ht="15">
      <c r="A1531" s="226"/>
      <c r="B1531" s="168">
        <f>B1530+1</f>
        <v>1385</v>
      </c>
      <c r="C1531" s="103" t="s">
        <v>772</v>
      </c>
      <c r="D1531" s="112" t="s">
        <v>119</v>
      </c>
      <c r="E1531" s="103" t="s">
        <v>2225</v>
      </c>
      <c r="F1531" s="168" t="s">
        <v>66</v>
      </c>
      <c r="G1531" s="214">
        <v>25</v>
      </c>
    </row>
    <row r="1532" spans="1:7" ht="15">
      <c r="A1532" s="226"/>
      <c r="B1532" s="168">
        <f t="shared" ref="B1532:B1539" si="51">B1531+1</f>
        <v>1386</v>
      </c>
      <c r="C1532" s="103" t="s">
        <v>772</v>
      </c>
      <c r="D1532" s="112" t="s">
        <v>119</v>
      </c>
      <c r="E1532" s="103" t="s">
        <v>775</v>
      </c>
      <c r="F1532" s="168" t="s">
        <v>66</v>
      </c>
      <c r="G1532" s="214">
        <v>31.666666666666668</v>
      </c>
    </row>
    <row r="1533" spans="1:7" ht="15">
      <c r="A1533" s="226"/>
      <c r="B1533" s="168">
        <f t="shared" si="51"/>
        <v>1387</v>
      </c>
      <c r="C1533" s="103" t="s">
        <v>772</v>
      </c>
      <c r="D1533" s="112" t="s">
        <v>119</v>
      </c>
      <c r="E1533" s="103" t="s">
        <v>776</v>
      </c>
      <c r="F1533" s="168" t="s">
        <v>66</v>
      </c>
      <c r="G1533" s="214">
        <v>36.791666666666671</v>
      </c>
    </row>
    <row r="1534" spans="1:7" ht="15">
      <c r="A1534" s="226"/>
      <c r="B1534" s="168">
        <f t="shared" si="51"/>
        <v>1388</v>
      </c>
      <c r="C1534" s="103" t="s">
        <v>772</v>
      </c>
      <c r="D1534" s="112" t="s">
        <v>119</v>
      </c>
      <c r="E1534" s="103" t="s">
        <v>1671</v>
      </c>
      <c r="F1534" s="168" t="s">
        <v>66</v>
      </c>
      <c r="G1534" s="214">
        <v>25.833333333333336</v>
      </c>
    </row>
    <row r="1535" spans="1:7" ht="15">
      <c r="A1535" s="226"/>
      <c r="B1535" s="168">
        <f t="shared" si="51"/>
        <v>1389</v>
      </c>
      <c r="C1535" s="103" t="s">
        <v>772</v>
      </c>
      <c r="D1535" s="112" t="s">
        <v>119</v>
      </c>
      <c r="E1535" s="103" t="s">
        <v>1672</v>
      </c>
      <c r="F1535" s="168" t="s">
        <v>66</v>
      </c>
      <c r="G1535" s="214">
        <v>33.541666666666664</v>
      </c>
    </row>
    <row r="1536" spans="1:7" ht="15">
      <c r="A1536" s="226"/>
      <c r="B1536" s="168">
        <f t="shared" si="51"/>
        <v>1390</v>
      </c>
      <c r="C1536" s="103" t="s">
        <v>772</v>
      </c>
      <c r="D1536" s="112" t="s">
        <v>119</v>
      </c>
      <c r="E1536" s="103" t="s">
        <v>1673</v>
      </c>
      <c r="F1536" s="168" t="s">
        <v>66</v>
      </c>
      <c r="G1536" s="214">
        <v>40.208333333333343</v>
      </c>
    </row>
    <row r="1537" spans="1:7" ht="15">
      <c r="A1537" s="226"/>
      <c r="B1537" s="168">
        <f t="shared" si="51"/>
        <v>1391</v>
      </c>
      <c r="C1537" s="103" t="s">
        <v>772</v>
      </c>
      <c r="D1537" s="112" t="s">
        <v>119</v>
      </c>
      <c r="E1537" s="103" t="s">
        <v>1674</v>
      </c>
      <c r="F1537" s="168" t="s">
        <v>66</v>
      </c>
      <c r="G1537" s="214">
        <v>49.166666666666671</v>
      </c>
    </row>
    <row r="1538" spans="1:7" ht="15">
      <c r="A1538" s="226"/>
      <c r="B1538" s="168">
        <f t="shared" si="51"/>
        <v>1392</v>
      </c>
      <c r="C1538" s="103" t="s">
        <v>772</v>
      </c>
      <c r="D1538" s="112" t="s">
        <v>119</v>
      </c>
      <c r="E1538" s="103" t="s">
        <v>1675</v>
      </c>
      <c r="F1538" s="168" t="s">
        <v>66</v>
      </c>
      <c r="G1538" s="214">
        <v>79.166666666666671</v>
      </c>
    </row>
    <row r="1539" spans="1:7" ht="15">
      <c r="A1539" s="226"/>
      <c r="B1539" s="168">
        <f t="shared" si="51"/>
        <v>1393</v>
      </c>
      <c r="C1539" s="103" t="s">
        <v>772</v>
      </c>
      <c r="D1539" s="112" t="s">
        <v>119</v>
      </c>
      <c r="E1539" s="103" t="s">
        <v>1676</v>
      </c>
      <c r="F1539" s="168" t="s">
        <v>66</v>
      </c>
      <c r="G1539" s="214">
        <v>95.833333333333343</v>
      </c>
    </row>
    <row r="1540" spans="1:7" ht="18">
      <c r="A1540" s="226"/>
      <c r="B1540" s="238"/>
      <c r="C1540" s="199" t="s">
        <v>1881</v>
      </c>
      <c r="D1540" s="210"/>
      <c r="E1540" s="210"/>
      <c r="F1540" s="230"/>
      <c r="G1540" s="223"/>
    </row>
    <row r="1541" spans="1:7" ht="15">
      <c r="A1541" s="189" t="s">
        <v>2093</v>
      </c>
      <c r="B1541" s="157"/>
      <c r="C1541" s="107" t="s">
        <v>1882</v>
      </c>
      <c r="D1541" s="107"/>
      <c r="E1541" s="107"/>
      <c r="F1541" s="151"/>
      <c r="G1541" s="214"/>
    </row>
    <row r="1542" spans="1:7" ht="15">
      <c r="B1542" s="168">
        <f>B1539+1</f>
        <v>1394</v>
      </c>
      <c r="C1542" s="103" t="s">
        <v>161</v>
      </c>
      <c r="D1542" s="157" t="s">
        <v>1883</v>
      </c>
      <c r="E1542" s="103" t="s">
        <v>1884</v>
      </c>
      <c r="F1542" s="178" t="s">
        <v>66</v>
      </c>
      <c r="G1542" s="214">
        <v>50</v>
      </c>
    </row>
    <row r="1543" spans="1:7" ht="15">
      <c r="A1543" s="190"/>
      <c r="B1543" s="168">
        <f>B1542+1</f>
        <v>1395</v>
      </c>
      <c r="C1543" s="103" t="s">
        <v>161</v>
      </c>
      <c r="D1543" s="157" t="s">
        <v>1883</v>
      </c>
      <c r="E1543" s="103" t="s">
        <v>1885</v>
      </c>
      <c r="F1543" s="178" t="s">
        <v>66</v>
      </c>
      <c r="G1543" s="214">
        <v>65</v>
      </c>
    </row>
    <row r="1544" spans="1:7" ht="15">
      <c r="A1544" s="190"/>
      <c r="B1544" s="168">
        <f>B1543+1</f>
        <v>1396</v>
      </c>
      <c r="C1544" s="103" t="s">
        <v>161</v>
      </c>
      <c r="D1544" s="157" t="s">
        <v>1883</v>
      </c>
      <c r="E1544" s="103" t="s">
        <v>1886</v>
      </c>
      <c r="F1544" s="178" t="s">
        <v>66</v>
      </c>
      <c r="G1544" s="214">
        <v>100</v>
      </c>
    </row>
    <row r="1545" spans="1:7" ht="15">
      <c r="A1545" s="190"/>
      <c r="B1545" s="168">
        <f>B1544+1</f>
        <v>1397</v>
      </c>
      <c r="C1545" s="103" t="s">
        <v>161</v>
      </c>
      <c r="D1545" s="157" t="s">
        <v>1883</v>
      </c>
      <c r="E1545" s="103" t="s">
        <v>1887</v>
      </c>
      <c r="F1545" s="178" t="s">
        <v>66</v>
      </c>
      <c r="G1545" s="214">
        <v>22.5</v>
      </c>
    </row>
    <row r="1546" spans="1:7" ht="15">
      <c r="A1546" s="190"/>
      <c r="B1546" s="168">
        <f>B1545+1</f>
        <v>1398</v>
      </c>
      <c r="C1546" s="103" t="s">
        <v>161</v>
      </c>
      <c r="D1546" s="157" t="s">
        <v>1883</v>
      </c>
      <c r="E1546" s="103" t="s">
        <v>1888</v>
      </c>
      <c r="F1546" s="178" t="s">
        <v>66</v>
      </c>
      <c r="G1546" s="214">
        <v>25</v>
      </c>
    </row>
    <row r="1547" spans="1:7" ht="15">
      <c r="A1547" s="190"/>
      <c r="B1547" s="168">
        <f>B1546+1</f>
        <v>1399</v>
      </c>
      <c r="C1547" s="103" t="s">
        <v>161</v>
      </c>
      <c r="D1547" s="157" t="s">
        <v>1883</v>
      </c>
      <c r="E1547" s="103" t="s">
        <v>1889</v>
      </c>
      <c r="F1547" s="178" t="s">
        <v>66</v>
      </c>
      <c r="G1547" s="214">
        <v>13</v>
      </c>
    </row>
    <row r="1548" spans="1:7" ht="15">
      <c r="A1548" s="189" t="s">
        <v>2094</v>
      </c>
      <c r="B1548" s="238"/>
      <c r="C1548" s="107" t="s">
        <v>1890</v>
      </c>
      <c r="D1548" s="107"/>
      <c r="E1548" s="107"/>
      <c r="F1548" s="215"/>
      <c r="G1548" s="214"/>
    </row>
    <row r="1549" spans="1:7" ht="15">
      <c r="B1549" s="168">
        <f>B1547+1</f>
        <v>1400</v>
      </c>
      <c r="C1549" s="103" t="s">
        <v>1891</v>
      </c>
      <c r="D1549" s="157" t="s">
        <v>119</v>
      </c>
      <c r="E1549" s="103" t="s">
        <v>1892</v>
      </c>
      <c r="F1549" s="178" t="s">
        <v>66</v>
      </c>
      <c r="G1549" s="214">
        <v>5.5</v>
      </c>
    </row>
    <row r="1550" spans="1:7" ht="15">
      <c r="A1550" s="190"/>
      <c r="B1550" s="168">
        <f t="shared" ref="B1550:B1555" si="52">B1549+1</f>
        <v>1401</v>
      </c>
      <c r="C1550" s="103" t="s">
        <v>1891</v>
      </c>
      <c r="D1550" s="157" t="s">
        <v>119</v>
      </c>
      <c r="E1550" s="103" t="s">
        <v>1893</v>
      </c>
      <c r="F1550" s="178" t="s">
        <v>66</v>
      </c>
      <c r="G1550" s="214">
        <v>6.5</v>
      </c>
    </row>
    <row r="1551" spans="1:7" ht="15">
      <c r="A1551" s="190"/>
      <c r="B1551" s="168">
        <f t="shared" si="52"/>
        <v>1402</v>
      </c>
      <c r="C1551" s="103" t="s">
        <v>1891</v>
      </c>
      <c r="D1551" s="157" t="s">
        <v>119</v>
      </c>
      <c r="E1551" s="103" t="s">
        <v>1894</v>
      </c>
      <c r="F1551" s="178" t="s">
        <v>66</v>
      </c>
      <c r="G1551" s="214">
        <v>7.0000000000000009</v>
      </c>
    </row>
    <row r="1552" spans="1:7" ht="15">
      <c r="A1552" s="190"/>
      <c r="B1552" s="168">
        <f t="shared" si="52"/>
        <v>1403</v>
      </c>
      <c r="C1552" s="103" t="s">
        <v>1891</v>
      </c>
      <c r="D1552" s="157" t="s">
        <v>119</v>
      </c>
      <c r="E1552" s="103" t="s">
        <v>1895</v>
      </c>
      <c r="F1552" s="178" t="s">
        <v>66</v>
      </c>
      <c r="G1552" s="214">
        <v>35</v>
      </c>
    </row>
    <row r="1553" spans="1:7" ht="15">
      <c r="A1553" s="190"/>
      <c r="B1553" s="168">
        <f t="shared" si="52"/>
        <v>1404</v>
      </c>
      <c r="C1553" s="103" t="s">
        <v>1891</v>
      </c>
      <c r="D1553" s="157" t="s">
        <v>1883</v>
      </c>
      <c r="E1553" s="122" t="s">
        <v>1896</v>
      </c>
      <c r="F1553" s="178" t="s">
        <v>66</v>
      </c>
      <c r="G1553" s="214">
        <v>60</v>
      </c>
    </row>
    <row r="1554" spans="1:7" ht="15">
      <c r="A1554" s="190"/>
      <c r="B1554" s="168">
        <f t="shared" si="52"/>
        <v>1405</v>
      </c>
      <c r="C1554" s="103" t="s">
        <v>1891</v>
      </c>
      <c r="D1554" s="157" t="s">
        <v>1883</v>
      </c>
      <c r="E1554" s="103" t="s">
        <v>1897</v>
      </c>
      <c r="F1554" s="178" t="s">
        <v>66</v>
      </c>
      <c r="G1554" s="214">
        <v>100</v>
      </c>
    </row>
    <row r="1555" spans="1:7" ht="15">
      <c r="A1555" s="190"/>
      <c r="B1555" s="168">
        <f t="shared" si="52"/>
        <v>1406</v>
      </c>
      <c r="C1555" s="103" t="s">
        <v>1891</v>
      </c>
      <c r="D1555" s="157" t="s">
        <v>1883</v>
      </c>
      <c r="E1555" s="122" t="s">
        <v>1898</v>
      </c>
      <c r="F1555" s="178" t="s">
        <v>66</v>
      </c>
      <c r="G1555" s="214">
        <v>100</v>
      </c>
    </row>
    <row r="1556" spans="1:7" ht="18">
      <c r="A1556" s="190"/>
      <c r="B1556" s="238"/>
      <c r="C1556" s="199" t="s">
        <v>777</v>
      </c>
      <c r="D1556" s="210"/>
      <c r="E1556" s="210"/>
      <c r="F1556" s="222"/>
      <c r="G1556" s="223"/>
    </row>
    <row r="1557" spans="1:7" ht="15">
      <c r="A1557" s="224" t="s">
        <v>2095</v>
      </c>
      <c r="B1557" s="112"/>
      <c r="C1557" s="107" t="s">
        <v>778</v>
      </c>
      <c r="D1557" s="107"/>
      <c r="E1557" s="107"/>
      <c r="F1557" s="222"/>
      <c r="G1557" s="214"/>
    </row>
    <row r="1558" spans="1:7" ht="15">
      <c r="B1558" s="168">
        <f>B1555+1</f>
        <v>1407</v>
      </c>
      <c r="C1558" s="103" t="s">
        <v>779</v>
      </c>
      <c r="D1558" s="112" t="s">
        <v>124</v>
      </c>
      <c r="E1558" s="103" t="s">
        <v>1270</v>
      </c>
      <c r="F1558" s="168" t="s">
        <v>66</v>
      </c>
      <c r="G1558" s="214">
        <v>3.1666666666666669E-2</v>
      </c>
    </row>
    <row r="1559" spans="1:7" ht="15">
      <c r="A1559" s="226"/>
      <c r="B1559" s="168">
        <f t="shared" ref="B1559:B1564" si="53">B1558+1</f>
        <v>1408</v>
      </c>
      <c r="C1559" s="103" t="s">
        <v>779</v>
      </c>
      <c r="D1559" s="112" t="s">
        <v>124</v>
      </c>
      <c r="E1559" s="103" t="s">
        <v>1622</v>
      </c>
      <c r="F1559" s="168" t="s">
        <v>66</v>
      </c>
      <c r="G1559" s="214">
        <v>3.9750000000000001E-2</v>
      </c>
    </row>
    <row r="1560" spans="1:7" ht="15">
      <c r="A1560" s="226"/>
      <c r="B1560" s="168">
        <f t="shared" si="53"/>
        <v>1409</v>
      </c>
      <c r="C1560" s="103" t="s">
        <v>779</v>
      </c>
      <c r="D1560" s="112" t="s">
        <v>124</v>
      </c>
      <c r="E1560" s="103" t="s">
        <v>1271</v>
      </c>
      <c r="F1560" s="168" t="s">
        <v>66</v>
      </c>
      <c r="G1560" s="214">
        <v>7.8750000000000001E-2</v>
      </c>
    </row>
    <row r="1561" spans="1:7" ht="15">
      <c r="A1561" s="226"/>
      <c r="B1561" s="168">
        <f t="shared" si="53"/>
        <v>1410</v>
      </c>
      <c r="C1561" s="103" t="s">
        <v>779</v>
      </c>
      <c r="D1561" s="112" t="s">
        <v>124</v>
      </c>
      <c r="E1561" s="103" t="s">
        <v>1480</v>
      </c>
      <c r="F1561" s="168" t="s">
        <v>66</v>
      </c>
      <c r="G1561" s="214">
        <v>5.5833333333333332E-2</v>
      </c>
    </row>
    <row r="1562" spans="1:7" ht="15">
      <c r="A1562" s="226"/>
      <c r="B1562" s="168">
        <f t="shared" si="53"/>
        <v>1411</v>
      </c>
      <c r="C1562" s="103" t="s">
        <v>779</v>
      </c>
      <c r="D1562" s="112" t="s">
        <v>124</v>
      </c>
      <c r="E1562" s="103" t="s">
        <v>1272</v>
      </c>
      <c r="F1562" s="168" t="s">
        <v>66</v>
      </c>
      <c r="G1562" s="214">
        <v>0.159</v>
      </c>
    </row>
    <row r="1563" spans="1:7" ht="15">
      <c r="A1563" s="226"/>
      <c r="B1563" s="168">
        <f t="shared" si="53"/>
        <v>1412</v>
      </c>
      <c r="C1563" s="103" t="s">
        <v>779</v>
      </c>
      <c r="D1563" s="112" t="s">
        <v>124</v>
      </c>
      <c r="E1563" s="103" t="s">
        <v>1650</v>
      </c>
      <c r="F1563" s="168" t="s">
        <v>66</v>
      </c>
      <c r="G1563" s="214">
        <v>0.2</v>
      </c>
    </row>
    <row r="1564" spans="1:7" ht="15">
      <c r="A1564" s="226"/>
      <c r="B1564" s="168">
        <f t="shared" si="53"/>
        <v>1413</v>
      </c>
      <c r="C1564" s="103" t="s">
        <v>779</v>
      </c>
      <c r="D1564" s="109" t="s">
        <v>124</v>
      </c>
      <c r="E1564" s="103" t="s">
        <v>1623</v>
      </c>
      <c r="F1564" s="168" t="s">
        <v>66</v>
      </c>
      <c r="G1564" s="214">
        <v>0.47699999999999998</v>
      </c>
    </row>
    <row r="1565" spans="1:7" ht="15">
      <c r="A1565" s="224" t="s">
        <v>2096</v>
      </c>
      <c r="B1565" s="238"/>
      <c r="C1565" s="131" t="s">
        <v>780</v>
      </c>
      <c r="D1565" s="129"/>
      <c r="E1565" s="134"/>
      <c r="F1565" s="222"/>
      <c r="G1565" s="214"/>
    </row>
    <row r="1566" spans="1:7" ht="15">
      <c r="B1566" s="168">
        <f>B1564+1</f>
        <v>1414</v>
      </c>
      <c r="C1566" s="103" t="s">
        <v>781</v>
      </c>
      <c r="D1566" s="109" t="s">
        <v>124</v>
      </c>
      <c r="E1566" s="103" t="s">
        <v>1872</v>
      </c>
      <c r="F1566" s="168" t="s">
        <v>66</v>
      </c>
      <c r="G1566" s="214">
        <v>2.5750000000000002</v>
      </c>
    </row>
    <row r="1567" spans="1:7" ht="15">
      <c r="A1567" s="226"/>
      <c r="B1567" s="168">
        <f>B1566+1</f>
        <v>1415</v>
      </c>
      <c r="C1567" s="103" t="s">
        <v>781</v>
      </c>
      <c r="D1567" s="112" t="s">
        <v>124</v>
      </c>
      <c r="E1567" s="103" t="s">
        <v>1273</v>
      </c>
      <c r="F1567" s="168" t="s">
        <v>66</v>
      </c>
      <c r="G1567" s="214">
        <v>9.0999999999999998E-2</v>
      </c>
    </row>
    <row r="1568" spans="1:7" ht="15">
      <c r="A1568" s="226"/>
      <c r="B1568" s="168">
        <f>B1567+1</f>
        <v>1416</v>
      </c>
      <c r="C1568" s="103" t="s">
        <v>781</v>
      </c>
      <c r="D1568" s="112" t="s">
        <v>124</v>
      </c>
      <c r="E1568" s="103" t="s">
        <v>1274</v>
      </c>
      <c r="F1568" s="168" t="s">
        <v>66</v>
      </c>
      <c r="G1568" s="214">
        <v>0.13700000000000001</v>
      </c>
    </row>
    <row r="1569" spans="1:7" ht="15">
      <c r="A1569" s="226"/>
      <c r="B1569" s="168">
        <f t="shared" ref="B1569:B1582" si="54">B1568+1</f>
        <v>1417</v>
      </c>
      <c r="C1569" s="103" t="s">
        <v>781</v>
      </c>
      <c r="D1569" s="112" t="s">
        <v>124</v>
      </c>
      <c r="E1569" s="103" t="s">
        <v>1275</v>
      </c>
      <c r="F1569" s="168" t="s">
        <v>66</v>
      </c>
      <c r="G1569" s="214">
        <v>0.14583333333333334</v>
      </c>
    </row>
    <row r="1570" spans="1:7" ht="15">
      <c r="A1570" s="226"/>
      <c r="B1570" s="168">
        <f t="shared" si="54"/>
        <v>1418</v>
      </c>
      <c r="C1570" s="103" t="s">
        <v>781</v>
      </c>
      <c r="D1570" s="112" t="s">
        <v>124</v>
      </c>
      <c r="E1570" s="103" t="s">
        <v>1276</v>
      </c>
      <c r="F1570" s="168" t="s">
        <v>66</v>
      </c>
      <c r="G1570" s="214">
        <v>0.2</v>
      </c>
    </row>
    <row r="1571" spans="1:7" ht="15">
      <c r="A1571" s="226"/>
      <c r="B1571" s="168">
        <f t="shared" si="54"/>
        <v>1419</v>
      </c>
      <c r="C1571" s="103" t="s">
        <v>781</v>
      </c>
      <c r="D1571" s="112" t="s">
        <v>124</v>
      </c>
      <c r="E1571" s="103" t="s">
        <v>1624</v>
      </c>
      <c r="F1571" s="168" t="s">
        <v>66</v>
      </c>
      <c r="G1571" s="214">
        <v>0.45500000000000002</v>
      </c>
    </row>
    <row r="1572" spans="1:7" ht="15">
      <c r="A1572" s="226"/>
      <c r="B1572" s="168">
        <f t="shared" si="54"/>
        <v>1420</v>
      </c>
      <c r="C1572" s="103" t="s">
        <v>781</v>
      </c>
      <c r="D1572" s="112" t="s">
        <v>124</v>
      </c>
      <c r="E1572" s="103" t="s">
        <v>1277</v>
      </c>
      <c r="F1572" s="168" t="s">
        <v>66</v>
      </c>
      <c r="G1572" s="214">
        <v>0.114</v>
      </c>
    </row>
    <row r="1573" spans="1:7" ht="15">
      <c r="A1573" s="226"/>
      <c r="B1573" s="168">
        <f t="shared" si="54"/>
        <v>1421</v>
      </c>
      <c r="C1573" s="103" t="s">
        <v>781</v>
      </c>
      <c r="D1573" s="112" t="s">
        <v>124</v>
      </c>
      <c r="E1573" s="103" t="s">
        <v>782</v>
      </c>
      <c r="F1573" s="168" t="s">
        <v>66</v>
      </c>
      <c r="G1573" s="214">
        <v>0.17133333333333337</v>
      </c>
    </row>
    <row r="1574" spans="1:7" ht="15">
      <c r="A1574" s="226"/>
      <c r="B1574" s="168">
        <f t="shared" si="54"/>
        <v>1422</v>
      </c>
      <c r="C1574" s="103" t="s">
        <v>781</v>
      </c>
      <c r="D1574" s="112" t="s">
        <v>124</v>
      </c>
      <c r="E1574" s="103" t="s">
        <v>783</v>
      </c>
      <c r="F1574" s="168" t="s">
        <v>66</v>
      </c>
      <c r="G1574" s="214">
        <v>0.21666666666666667</v>
      </c>
    </row>
    <row r="1575" spans="1:7" ht="15">
      <c r="A1575" s="226"/>
      <c r="B1575" s="168">
        <f t="shared" si="54"/>
        <v>1423</v>
      </c>
      <c r="C1575" s="103" t="s">
        <v>781</v>
      </c>
      <c r="D1575" s="112" t="s">
        <v>124</v>
      </c>
      <c r="E1575" s="103" t="s">
        <v>784</v>
      </c>
      <c r="F1575" s="168" t="s">
        <v>66</v>
      </c>
      <c r="G1575" s="214">
        <v>0.31666666666666671</v>
      </c>
    </row>
    <row r="1576" spans="1:7" ht="15">
      <c r="A1576" s="226"/>
      <c r="B1576" s="168">
        <f t="shared" si="54"/>
        <v>1424</v>
      </c>
      <c r="C1576" s="103" t="s">
        <v>781</v>
      </c>
      <c r="D1576" s="112" t="s">
        <v>124</v>
      </c>
      <c r="E1576" s="103" t="s">
        <v>785</v>
      </c>
      <c r="F1576" s="168" t="s">
        <v>66</v>
      </c>
      <c r="G1576" s="214">
        <v>0.44166666666666671</v>
      </c>
    </row>
    <row r="1577" spans="1:7" ht="15">
      <c r="A1577" s="226"/>
      <c r="B1577" s="168">
        <f t="shared" si="54"/>
        <v>1425</v>
      </c>
      <c r="C1577" s="103" t="s">
        <v>781</v>
      </c>
      <c r="D1577" s="112" t="s">
        <v>124</v>
      </c>
      <c r="E1577" s="103" t="s">
        <v>786</v>
      </c>
      <c r="F1577" s="168" t="s">
        <v>66</v>
      </c>
      <c r="G1577" s="214">
        <v>0.625</v>
      </c>
    </row>
    <row r="1578" spans="1:7" ht="15">
      <c r="A1578" s="226"/>
      <c r="B1578" s="168">
        <f t="shared" si="54"/>
        <v>1426</v>
      </c>
      <c r="C1578" s="103" t="s">
        <v>781</v>
      </c>
      <c r="D1578" s="112" t="s">
        <v>124</v>
      </c>
      <c r="E1578" s="103" t="s">
        <v>787</v>
      </c>
      <c r="F1578" s="168" t="s">
        <v>66</v>
      </c>
      <c r="G1578" s="214">
        <v>0.87500000000000011</v>
      </c>
    </row>
    <row r="1579" spans="1:7" ht="15">
      <c r="A1579" s="226"/>
      <c r="B1579" s="168">
        <f t="shared" si="54"/>
        <v>1427</v>
      </c>
      <c r="C1579" s="103" t="s">
        <v>781</v>
      </c>
      <c r="D1579" s="112" t="s">
        <v>124</v>
      </c>
      <c r="E1579" s="103" t="s">
        <v>788</v>
      </c>
      <c r="F1579" s="168" t="s">
        <v>66</v>
      </c>
      <c r="G1579" s="214">
        <v>1.375</v>
      </c>
    </row>
    <row r="1580" spans="1:7" ht="15">
      <c r="A1580" s="226"/>
      <c r="B1580" s="168">
        <f t="shared" si="54"/>
        <v>1428</v>
      </c>
      <c r="C1580" s="103" t="s">
        <v>781</v>
      </c>
      <c r="D1580" s="112" t="s">
        <v>124</v>
      </c>
      <c r="E1580" s="103" t="s">
        <v>1625</v>
      </c>
      <c r="F1580" s="168" t="s">
        <v>66</v>
      </c>
      <c r="G1580" s="214">
        <v>1.6666666666666667</v>
      </c>
    </row>
    <row r="1581" spans="1:7" ht="15">
      <c r="A1581" s="226"/>
      <c r="B1581" s="168">
        <f t="shared" si="54"/>
        <v>1429</v>
      </c>
      <c r="C1581" s="103" t="s">
        <v>781</v>
      </c>
      <c r="D1581" s="112" t="s">
        <v>124</v>
      </c>
      <c r="E1581" s="103" t="s">
        <v>1901</v>
      </c>
      <c r="F1581" s="178" t="s">
        <v>66</v>
      </c>
      <c r="G1581" s="214">
        <v>3.3333333333333335</v>
      </c>
    </row>
    <row r="1582" spans="1:7" ht="15">
      <c r="A1582" s="226"/>
      <c r="B1582" s="168">
        <f t="shared" si="54"/>
        <v>1430</v>
      </c>
      <c r="C1582" s="103" t="s">
        <v>781</v>
      </c>
      <c r="D1582" s="112" t="s">
        <v>124</v>
      </c>
      <c r="E1582" s="103" t="s">
        <v>1626</v>
      </c>
      <c r="F1582" s="178" t="s">
        <v>66</v>
      </c>
      <c r="G1582" s="214">
        <v>4.166666666666667</v>
      </c>
    </row>
    <row r="1583" spans="1:7" ht="15">
      <c r="A1583" s="224" t="s">
        <v>2097</v>
      </c>
      <c r="B1583" s="238"/>
      <c r="C1583" s="107" t="s">
        <v>789</v>
      </c>
      <c r="D1583" s="107"/>
      <c r="E1583" s="107"/>
      <c r="F1583" s="178"/>
      <c r="G1583" s="214"/>
    </row>
    <row r="1584" spans="1:7" ht="15">
      <c r="B1584" s="168">
        <f>B1582+1</f>
        <v>1431</v>
      </c>
      <c r="C1584" s="103" t="s">
        <v>790</v>
      </c>
      <c r="D1584" s="112" t="s">
        <v>124</v>
      </c>
      <c r="E1584" s="103" t="s">
        <v>793</v>
      </c>
      <c r="F1584" s="168" t="s">
        <v>66</v>
      </c>
      <c r="G1584" s="214">
        <v>7.4999999999999997E-2</v>
      </c>
    </row>
    <row r="1585" spans="1:7" ht="15">
      <c r="A1585" s="259"/>
      <c r="B1585" s="126">
        <f>B1584+1</f>
        <v>1432</v>
      </c>
      <c r="C1585" s="103" t="s">
        <v>790</v>
      </c>
      <c r="D1585" s="112" t="s">
        <v>124</v>
      </c>
      <c r="E1585" s="103" t="s">
        <v>1651</v>
      </c>
      <c r="F1585" s="168" t="s">
        <v>66</v>
      </c>
      <c r="G1585" s="214">
        <v>9.7000000000000003E-2</v>
      </c>
    </row>
    <row r="1586" spans="1:7" ht="15">
      <c r="A1586" s="259"/>
      <c r="B1586" s="126">
        <f>B1585+1</f>
        <v>1433</v>
      </c>
      <c r="C1586" s="103" t="s">
        <v>790</v>
      </c>
      <c r="D1586" s="112" t="s">
        <v>124</v>
      </c>
      <c r="E1586" s="103" t="s">
        <v>791</v>
      </c>
      <c r="F1586" s="168" t="s">
        <v>66</v>
      </c>
      <c r="G1586" s="214">
        <v>0.13325000000000001</v>
      </c>
    </row>
    <row r="1587" spans="1:7" ht="15">
      <c r="A1587" s="226"/>
      <c r="B1587" s="126">
        <f t="shared" ref="B1587:B1598" si="55">B1586+1</f>
        <v>1434</v>
      </c>
      <c r="C1587" s="103" t="s">
        <v>790</v>
      </c>
      <c r="D1587" s="112" t="s">
        <v>124</v>
      </c>
      <c r="E1587" s="103" t="s">
        <v>1627</v>
      </c>
      <c r="F1587" s="178" t="s">
        <v>66</v>
      </c>
      <c r="G1587" s="214">
        <v>0.2</v>
      </c>
    </row>
    <row r="1588" spans="1:7" ht="15">
      <c r="A1588" s="226"/>
      <c r="B1588" s="126">
        <f t="shared" si="55"/>
        <v>1435</v>
      </c>
      <c r="C1588" s="103" t="s">
        <v>790</v>
      </c>
      <c r="D1588" s="112" t="s">
        <v>124</v>
      </c>
      <c r="E1588" s="103" t="s">
        <v>792</v>
      </c>
      <c r="F1588" s="168" t="s">
        <v>66</v>
      </c>
      <c r="G1588" s="214">
        <v>0.35349999999999998</v>
      </c>
    </row>
    <row r="1589" spans="1:7" ht="15">
      <c r="A1589" s="226"/>
      <c r="B1589" s="126">
        <f t="shared" si="55"/>
        <v>1436</v>
      </c>
      <c r="C1589" s="103" t="s">
        <v>790</v>
      </c>
      <c r="D1589" s="112" t="s">
        <v>124</v>
      </c>
      <c r="E1589" s="103" t="s">
        <v>794</v>
      </c>
      <c r="F1589" s="168" t="s">
        <v>66</v>
      </c>
      <c r="G1589" s="214">
        <v>3.5999999999999997E-2</v>
      </c>
    </row>
    <row r="1590" spans="1:7" ht="15">
      <c r="A1590" s="226"/>
      <c r="B1590" s="126">
        <f t="shared" si="55"/>
        <v>1437</v>
      </c>
      <c r="C1590" s="103" t="s">
        <v>790</v>
      </c>
      <c r="D1590" s="112" t="s">
        <v>124</v>
      </c>
      <c r="E1590" s="103" t="s">
        <v>1821</v>
      </c>
      <c r="F1590" s="168" t="s">
        <v>66</v>
      </c>
      <c r="G1590" s="214">
        <v>2.8000000000000001E-2</v>
      </c>
    </row>
    <row r="1591" spans="1:7" ht="15">
      <c r="A1591" s="226"/>
      <c r="B1591" s="126">
        <f t="shared" si="55"/>
        <v>1438</v>
      </c>
      <c r="C1591" s="103" t="s">
        <v>790</v>
      </c>
      <c r="D1591" s="112" t="s">
        <v>124</v>
      </c>
      <c r="E1591" s="103" t="s">
        <v>795</v>
      </c>
      <c r="F1591" s="168" t="s">
        <v>66</v>
      </c>
      <c r="G1591" s="214">
        <v>7.2499999999999995E-2</v>
      </c>
    </row>
    <row r="1592" spans="1:7" ht="15">
      <c r="A1592" s="226"/>
      <c r="B1592" s="126">
        <f t="shared" si="55"/>
        <v>1439</v>
      </c>
      <c r="C1592" s="103" t="s">
        <v>790</v>
      </c>
      <c r="D1592" s="112" t="s">
        <v>124</v>
      </c>
      <c r="E1592" s="103" t="s">
        <v>796</v>
      </c>
      <c r="F1592" s="168" t="s">
        <v>66</v>
      </c>
      <c r="G1592" s="214">
        <v>0.10199999999999999</v>
      </c>
    </row>
    <row r="1593" spans="1:7" ht="15">
      <c r="A1593" s="226"/>
      <c r="B1593" s="126">
        <f t="shared" si="55"/>
        <v>1440</v>
      </c>
      <c r="C1593" s="103" t="s">
        <v>790</v>
      </c>
      <c r="D1593" s="112" t="s">
        <v>124</v>
      </c>
      <c r="E1593" s="103" t="s">
        <v>797</v>
      </c>
      <c r="F1593" s="168" t="s">
        <v>66</v>
      </c>
      <c r="G1593" s="214">
        <v>0.16800000000000001</v>
      </c>
    </row>
    <row r="1594" spans="1:7" ht="15">
      <c r="A1594" s="226"/>
      <c r="B1594" s="126">
        <f t="shared" si="55"/>
        <v>1441</v>
      </c>
      <c r="C1594" s="103" t="s">
        <v>790</v>
      </c>
      <c r="D1594" s="112" t="s">
        <v>124</v>
      </c>
      <c r="E1594" s="103" t="s">
        <v>798</v>
      </c>
      <c r="F1594" s="168" t="s">
        <v>66</v>
      </c>
      <c r="G1594" s="214">
        <v>0.23799999999999999</v>
      </c>
    </row>
    <row r="1595" spans="1:7" ht="15">
      <c r="A1595" s="226"/>
      <c r="B1595" s="126">
        <f t="shared" si="55"/>
        <v>1442</v>
      </c>
      <c r="C1595" s="103" t="s">
        <v>790</v>
      </c>
      <c r="D1595" s="112" t="s">
        <v>124</v>
      </c>
      <c r="E1595" s="103" t="s">
        <v>799</v>
      </c>
      <c r="F1595" s="168" t="s">
        <v>66</v>
      </c>
      <c r="G1595" s="214">
        <v>0.46416666666666667</v>
      </c>
    </row>
    <row r="1596" spans="1:7" ht="15">
      <c r="A1596" s="226"/>
      <c r="B1596" s="126">
        <f t="shared" si="55"/>
        <v>1443</v>
      </c>
      <c r="C1596" s="103" t="s">
        <v>790</v>
      </c>
      <c r="D1596" s="112" t="s">
        <v>124</v>
      </c>
      <c r="E1596" s="103" t="s">
        <v>1652</v>
      </c>
      <c r="F1596" s="168" t="s">
        <v>66</v>
      </c>
      <c r="G1596" s="214">
        <v>0.72499999999999998</v>
      </c>
    </row>
    <row r="1597" spans="1:7" ht="15">
      <c r="A1597" s="226"/>
      <c r="B1597" s="126">
        <f t="shared" si="55"/>
        <v>1444</v>
      </c>
      <c r="C1597" s="103" t="s">
        <v>790</v>
      </c>
      <c r="D1597" s="112" t="s">
        <v>124</v>
      </c>
      <c r="E1597" s="103" t="s">
        <v>1653</v>
      </c>
      <c r="F1597" s="168" t="s">
        <v>66</v>
      </c>
      <c r="G1597" s="214">
        <v>0.96</v>
      </c>
    </row>
    <row r="1598" spans="1:7" ht="15">
      <c r="A1598" s="226"/>
      <c r="B1598" s="126">
        <f t="shared" si="55"/>
        <v>1445</v>
      </c>
      <c r="C1598" s="103" t="s">
        <v>790</v>
      </c>
      <c r="D1598" s="112" t="s">
        <v>124</v>
      </c>
      <c r="E1598" s="103" t="s">
        <v>1654</v>
      </c>
      <c r="F1598" s="168" t="s">
        <v>66</v>
      </c>
      <c r="G1598" s="214">
        <v>1.53</v>
      </c>
    </row>
    <row r="1599" spans="1:7" ht="15">
      <c r="A1599" s="224" t="s">
        <v>2098</v>
      </c>
      <c r="B1599" s="238"/>
      <c r="C1599" s="107" t="s">
        <v>800</v>
      </c>
      <c r="D1599" s="107"/>
      <c r="E1599" s="107"/>
      <c r="F1599" s="178"/>
      <c r="G1599" s="214"/>
    </row>
    <row r="1600" spans="1:7" ht="15">
      <c r="B1600" s="126">
        <f>B1598+1</f>
        <v>1446</v>
      </c>
      <c r="C1600" s="103" t="s">
        <v>781</v>
      </c>
      <c r="D1600" s="112" t="s">
        <v>124</v>
      </c>
      <c r="E1600" s="103" t="s">
        <v>1578</v>
      </c>
      <c r="F1600" s="168" t="s">
        <v>66</v>
      </c>
      <c r="G1600" s="214">
        <v>0.29066666666666674</v>
      </c>
    </row>
    <row r="1601" spans="1:7" ht="15">
      <c r="A1601" s="226"/>
      <c r="B1601" s="168">
        <f>B1600+1</f>
        <v>1447</v>
      </c>
      <c r="C1601" s="103" t="s">
        <v>781</v>
      </c>
      <c r="D1601" s="112" t="s">
        <v>124</v>
      </c>
      <c r="E1601" s="103" t="s">
        <v>1655</v>
      </c>
      <c r="F1601" s="168" t="s">
        <v>66</v>
      </c>
      <c r="G1601" s="214">
        <v>0.43333333333333335</v>
      </c>
    </row>
    <row r="1602" spans="1:7" ht="15">
      <c r="A1602" s="226"/>
      <c r="B1602" s="168">
        <f>B1601+1</f>
        <v>1448</v>
      </c>
      <c r="C1602" s="103" t="s">
        <v>781</v>
      </c>
      <c r="D1602" s="112" t="s">
        <v>124</v>
      </c>
      <c r="E1602" s="103" t="s">
        <v>1579</v>
      </c>
      <c r="F1602" s="168" t="s">
        <v>66</v>
      </c>
      <c r="G1602" s="214">
        <v>0.27316666666666667</v>
      </c>
    </row>
    <row r="1603" spans="1:7" ht="15">
      <c r="A1603" s="226"/>
      <c r="B1603" s="168">
        <f t="shared" ref="B1603:B1613" si="56">B1602+1</f>
        <v>1449</v>
      </c>
      <c r="C1603" s="103" t="s">
        <v>781</v>
      </c>
      <c r="D1603" s="112" t="s">
        <v>124</v>
      </c>
      <c r="E1603" s="103" t="s">
        <v>1656</v>
      </c>
      <c r="F1603" s="168" t="s">
        <v>66</v>
      </c>
      <c r="G1603" s="214">
        <v>0.40500000000000003</v>
      </c>
    </row>
    <row r="1604" spans="1:7" ht="15">
      <c r="A1604" s="226"/>
      <c r="B1604" s="168">
        <f t="shared" si="56"/>
        <v>1450</v>
      </c>
      <c r="C1604" s="103" t="s">
        <v>781</v>
      </c>
      <c r="D1604" s="112" t="s">
        <v>124</v>
      </c>
      <c r="E1604" s="103" t="s">
        <v>1657</v>
      </c>
      <c r="F1604" s="168" t="s">
        <v>66</v>
      </c>
      <c r="G1604" s="214">
        <v>0.61199999999999999</v>
      </c>
    </row>
    <row r="1605" spans="1:7" ht="15">
      <c r="A1605" s="226"/>
      <c r="B1605" s="168">
        <f t="shared" si="56"/>
        <v>1451</v>
      </c>
      <c r="C1605" s="103" t="s">
        <v>781</v>
      </c>
      <c r="D1605" s="112" t="s">
        <v>124</v>
      </c>
      <c r="E1605" s="103" t="s">
        <v>1658</v>
      </c>
      <c r="F1605" s="168" t="s">
        <v>66</v>
      </c>
      <c r="G1605" s="214">
        <v>0.96916666666666662</v>
      </c>
    </row>
    <row r="1606" spans="1:7" ht="15">
      <c r="A1606" s="226"/>
      <c r="B1606" s="168">
        <f t="shared" si="56"/>
        <v>1452</v>
      </c>
      <c r="C1606" s="103" t="s">
        <v>781</v>
      </c>
      <c r="D1606" s="112" t="s">
        <v>124</v>
      </c>
      <c r="E1606" s="103" t="s">
        <v>1659</v>
      </c>
      <c r="F1606" s="168" t="s">
        <v>66</v>
      </c>
      <c r="G1606" s="214">
        <v>1.6123333333333336</v>
      </c>
    </row>
    <row r="1607" spans="1:7" ht="15">
      <c r="A1607" s="226"/>
      <c r="B1607" s="168">
        <f t="shared" si="56"/>
        <v>1453</v>
      </c>
      <c r="C1607" s="103" t="s">
        <v>781</v>
      </c>
      <c r="D1607" s="112" t="s">
        <v>124</v>
      </c>
      <c r="E1607" s="103" t="s">
        <v>1660</v>
      </c>
      <c r="F1607" s="168" t="s">
        <v>66</v>
      </c>
      <c r="G1607" s="214">
        <v>0.3505833333333333</v>
      </c>
    </row>
    <row r="1608" spans="1:7" ht="15">
      <c r="A1608" s="226"/>
      <c r="B1608" s="168">
        <f t="shared" si="56"/>
        <v>1454</v>
      </c>
      <c r="C1608" s="103" t="s">
        <v>781</v>
      </c>
      <c r="D1608" s="112" t="s">
        <v>124</v>
      </c>
      <c r="E1608" s="103" t="s">
        <v>801</v>
      </c>
      <c r="F1608" s="168" t="s">
        <v>66</v>
      </c>
      <c r="G1608" s="214">
        <v>0.54833333333333345</v>
      </c>
    </row>
    <row r="1609" spans="1:7" ht="15">
      <c r="A1609" s="226"/>
      <c r="B1609" s="168">
        <f t="shared" si="56"/>
        <v>1455</v>
      </c>
      <c r="C1609" s="103" t="s">
        <v>781</v>
      </c>
      <c r="D1609" s="112" t="s">
        <v>124</v>
      </c>
      <c r="E1609" s="103" t="s">
        <v>802</v>
      </c>
      <c r="F1609" s="168" t="s">
        <v>66</v>
      </c>
      <c r="G1609" s="214">
        <v>0.87433333333333341</v>
      </c>
    </row>
    <row r="1610" spans="1:7" ht="15">
      <c r="A1610" s="226"/>
      <c r="B1610" s="168">
        <f t="shared" si="56"/>
        <v>1456</v>
      </c>
      <c r="C1610" s="103" t="s">
        <v>781</v>
      </c>
      <c r="D1610" s="112" t="s">
        <v>124</v>
      </c>
      <c r="E1610" s="103" t="s">
        <v>1661</v>
      </c>
      <c r="F1610" s="168" t="s">
        <v>66</v>
      </c>
      <c r="G1610" s="214">
        <v>1.2858333333333332</v>
      </c>
    </row>
    <row r="1611" spans="1:7" ht="15">
      <c r="A1611" s="226"/>
      <c r="B1611" s="168">
        <f t="shared" si="56"/>
        <v>1457</v>
      </c>
      <c r="C1611" s="103" t="s">
        <v>781</v>
      </c>
      <c r="D1611" s="112" t="s">
        <v>124</v>
      </c>
      <c r="E1611" s="103" t="s">
        <v>1750</v>
      </c>
      <c r="F1611" s="168" t="s">
        <v>66</v>
      </c>
      <c r="G1611" s="214">
        <v>2.0291666666666672</v>
      </c>
    </row>
    <row r="1612" spans="1:7" ht="15">
      <c r="A1612" s="226"/>
      <c r="B1612" s="168">
        <f t="shared" si="56"/>
        <v>1458</v>
      </c>
      <c r="C1612" s="103" t="s">
        <v>781</v>
      </c>
      <c r="D1612" s="112" t="s">
        <v>124</v>
      </c>
      <c r="E1612" s="103" t="s">
        <v>1662</v>
      </c>
      <c r="F1612" s="168" t="s">
        <v>66</v>
      </c>
      <c r="G1612" s="214">
        <v>3.2749999999999999</v>
      </c>
    </row>
    <row r="1613" spans="1:7" ht="15">
      <c r="A1613" s="226"/>
      <c r="B1613" s="168">
        <f t="shared" si="56"/>
        <v>1459</v>
      </c>
      <c r="C1613" s="103" t="s">
        <v>781</v>
      </c>
      <c r="D1613" s="112" t="s">
        <v>124</v>
      </c>
      <c r="E1613" s="103" t="s">
        <v>1580</v>
      </c>
      <c r="F1613" s="168" t="s">
        <v>66</v>
      </c>
      <c r="G1613" s="214">
        <v>5.0283333333333333</v>
      </c>
    </row>
    <row r="1614" spans="1:7" ht="15">
      <c r="A1614" s="224" t="s">
        <v>2099</v>
      </c>
      <c r="B1614" s="238"/>
      <c r="C1614" s="107" t="s">
        <v>803</v>
      </c>
      <c r="D1614" s="107"/>
      <c r="E1614" s="107"/>
      <c r="F1614" s="178"/>
      <c r="G1614" s="214"/>
    </row>
    <row r="1615" spans="1:7" ht="30">
      <c r="B1615" s="168">
        <f>B1613+1</f>
        <v>1460</v>
      </c>
      <c r="C1615" s="103" t="s">
        <v>790</v>
      </c>
      <c r="D1615" s="112" t="s">
        <v>124</v>
      </c>
      <c r="E1615" s="108" t="s">
        <v>1481</v>
      </c>
      <c r="F1615" s="168" t="s">
        <v>252</v>
      </c>
      <c r="G1615" s="214" t="s">
        <v>1902</v>
      </c>
    </row>
    <row r="1616" spans="1:7" ht="15">
      <c r="A1616" s="224" t="s">
        <v>2100</v>
      </c>
      <c r="B1616" s="238"/>
      <c r="C1616" s="107" t="s">
        <v>804</v>
      </c>
      <c r="D1616" s="107"/>
      <c r="E1616" s="107"/>
      <c r="F1616" s="178"/>
      <c r="G1616" s="214"/>
    </row>
    <row r="1617" spans="1:7" ht="30">
      <c r="B1617" s="168">
        <f>B1615+1</f>
        <v>1461</v>
      </c>
      <c r="C1617" s="108" t="s">
        <v>805</v>
      </c>
      <c r="D1617" s="112" t="s">
        <v>119</v>
      </c>
      <c r="E1617" s="108" t="s">
        <v>806</v>
      </c>
      <c r="F1617" s="178" t="s">
        <v>1278</v>
      </c>
      <c r="G1617" s="214">
        <v>1.1659999999999999</v>
      </c>
    </row>
    <row r="1618" spans="1:7" ht="30">
      <c r="A1618" s="226"/>
      <c r="B1618" s="168">
        <f>B1617+1</f>
        <v>1462</v>
      </c>
      <c r="C1618" s="108" t="s">
        <v>805</v>
      </c>
      <c r="D1618" s="112" t="s">
        <v>119</v>
      </c>
      <c r="E1618" s="108" t="s">
        <v>807</v>
      </c>
      <c r="F1618" s="178" t="s">
        <v>1278</v>
      </c>
      <c r="G1618" s="214">
        <v>1.333</v>
      </c>
    </row>
    <row r="1619" spans="1:7" ht="30">
      <c r="A1619" s="226"/>
      <c r="B1619" s="168">
        <f>B1618+1</f>
        <v>1463</v>
      </c>
      <c r="C1619" s="108" t="s">
        <v>805</v>
      </c>
      <c r="D1619" s="112" t="s">
        <v>119</v>
      </c>
      <c r="E1619" s="108" t="s">
        <v>808</v>
      </c>
      <c r="F1619" s="178" t="s">
        <v>1278</v>
      </c>
      <c r="G1619" s="214">
        <v>1.333</v>
      </c>
    </row>
    <row r="1620" spans="1:7" ht="15">
      <c r="A1620" s="224" t="s">
        <v>2101</v>
      </c>
      <c r="B1620" s="238"/>
      <c r="C1620" s="107" t="s">
        <v>809</v>
      </c>
      <c r="D1620" s="107"/>
      <c r="E1620" s="107"/>
      <c r="F1620" s="178"/>
      <c r="G1620" s="214"/>
    </row>
    <row r="1621" spans="1:7" ht="30">
      <c r="B1621" s="168">
        <f>B1619+1</f>
        <v>1464</v>
      </c>
      <c r="C1621" s="108" t="s">
        <v>810</v>
      </c>
      <c r="D1621" s="112" t="s">
        <v>119</v>
      </c>
      <c r="E1621" s="103" t="s">
        <v>811</v>
      </c>
      <c r="F1621" s="178" t="s">
        <v>1278</v>
      </c>
      <c r="G1621" s="214">
        <v>1.417</v>
      </c>
    </row>
    <row r="1622" spans="1:7" ht="30">
      <c r="A1622" s="226"/>
      <c r="B1622" s="168">
        <f>B1621+1</f>
        <v>1465</v>
      </c>
      <c r="C1622" s="108" t="s">
        <v>810</v>
      </c>
      <c r="D1622" s="112" t="s">
        <v>119</v>
      </c>
      <c r="E1622" s="103" t="s">
        <v>1279</v>
      </c>
      <c r="F1622" s="178" t="s">
        <v>1278</v>
      </c>
      <c r="G1622" s="214">
        <v>1.6659999999999999</v>
      </c>
    </row>
    <row r="1623" spans="1:7" ht="30">
      <c r="A1623" s="226"/>
      <c r="B1623" s="168">
        <f>B1622+1</f>
        <v>1466</v>
      </c>
      <c r="C1623" s="108" t="s">
        <v>810</v>
      </c>
      <c r="D1623" s="112" t="s">
        <v>119</v>
      </c>
      <c r="E1623" s="103" t="s">
        <v>812</v>
      </c>
      <c r="F1623" s="178" t="s">
        <v>1278</v>
      </c>
      <c r="G1623" s="214">
        <v>0.83299999999999996</v>
      </c>
    </row>
    <row r="1624" spans="1:7" ht="30">
      <c r="A1624" s="226"/>
      <c r="B1624" s="168">
        <f t="shared" ref="B1624:B1630" si="57">B1623+1</f>
        <v>1467</v>
      </c>
      <c r="C1624" s="108" t="s">
        <v>810</v>
      </c>
      <c r="D1624" s="112" t="s">
        <v>119</v>
      </c>
      <c r="E1624" s="103" t="s">
        <v>813</v>
      </c>
      <c r="F1624" s="178" t="s">
        <v>1278</v>
      </c>
      <c r="G1624" s="214">
        <v>1.1659999999999999</v>
      </c>
    </row>
    <row r="1625" spans="1:7" ht="30">
      <c r="A1625" s="226"/>
      <c r="B1625" s="168">
        <f t="shared" si="57"/>
        <v>1468</v>
      </c>
      <c r="C1625" s="108" t="s">
        <v>810</v>
      </c>
      <c r="D1625" s="112" t="s">
        <v>119</v>
      </c>
      <c r="E1625" s="103" t="s">
        <v>814</v>
      </c>
      <c r="F1625" s="178" t="s">
        <v>1278</v>
      </c>
      <c r="G1625" s="214">
        <v>1.417</v>
      </c>
    </row>
    <row r="1626" spans="1:7" ht="30">
      <c r="A1626" s="226"/>
      <c r="B1626" s="168">
        <f t="shared" si="57"/>
        <v>1469</v>
      </c>
      <c r="C1626" s="108" t="s">
        <v>810</v>
      </c>
      <c r="D1626" s="112" t="s">
        <v>119</v>
      </c>
      <c r="E1626" s="103" t="s">
        <v>815</v>
      </c>
      <c r="F1626" s="178" t="s">
        <v>1278</v>
      </c>
      <c r="G1626" s="214">
        <v>1.6659999999999999</v>
      </c>
    </row>
    <row r="1627" spans="1:7" ht="30">
      <c r="A1627" s="226"/>
      <c r="B1627" s="168">
        <f t="shared" si="57"/>
        <v>1470</v>
      </c>
      <c r="C1627" s="108" t="s">
        <v>810</v>
      </c>
      <c r="D1627" s="112" t="s">
        <v>119</v>
      </c>
      <c r="E1627" s="103" t="s">
        <v>816</v>
      </c>
      <c r="F1627" s="178" t="s">
        <v>1278</v>
      </c>
      <c r="G1627" s="214">
        <v>1.1659999999999999</v>
      </c>
    </row>
    <row r="1628" spans="1:7" ht="30">
      <c r="A1628" s="226"/>
      <c r="B1628" s="168">
        <f t="shared" si="57"/>
        <v>1471</v>
      </c>
      <c r="C1628" s="108" t="s">
        <v>810</v>
      </c>
      <c r="D1628" s="112" t="s">
        <v>119</v>
      </c>
      <c r="E1628" s="103" t="s">
        <v>817</v>
      </c>
      <c r="F1628" s="178" t="s">
        <v>1278</v>
      </c>
      <c r="G1628" s="214">
        <v>1.333</v>
      </c>
    </row>
    <row r="1629" spans="1:7" ht="30">
      <c r="A1629" s="226"/>
      <c r="B1629" s="168">
        <f t="shared" si="57"/>
        <v>1472</v>
      </c>
      <c r="C1629" s="108" t="s">
        <v>810</v>
      </c>
      <c r="D1629" s="112" t="s">
        <v>119</v>
      </c>
      <c r="E1629" s="103" t="s">
        <v>818</v>
      </c>
      <c r="F1629" s="178" t="s">
        <v>1278</v>
      </c>
      <c r="G1629" s="214">
        <v>1.417</v>
      </c>
    </row>
    <row r="1630" spans="1:7" ht="30">
      <c r="A1630" s="226"/>
      <c r="B1630" s="168">
        <f t="shared" si="57"/>
        <v>1473</v>
      </c>
      <c r="C1630" s="108" t="s">
        <v>810</v>
      </c>
      <c r="D1630" s="112" t="s">
        <v>119</v>
      </c>
      <c r="E1630" s="103" t="s">
        <v>819</v>
      </c>
      <c r="F1630" s="178" t="s">
        <v>1278</v>
      </c>
      <c r="G1630" s="214">
        <v>1.6659999999999999</v>
      </c>
    </row>
    <row r="1631" spans="1:7" ht="15">
      <c r="A1631" s="224" t="s">
        <v>2262</v>
      </c>
      <c r="B1631" s="238"/>
      <c r="C1631" s="107" t="s">
        <v>820</v>
      </c>
      <c r="D1631" s="107"/>
      <c r="E1631" s="107"/>
      <c r="F1631" s="178"/>
      <c r="G1631" s="214"/>
    </row>
    <row r="1632" spans="1:7" ht="15">
      <c r="B1632" s="168">
        <f>B1630+1</f>
        <v>1474</v>
      </c>
      <c r="C1632" s="108" t="s">
        <v>821</v>
      </c>
      <c r="D1632" s="112" t="s">
        <v>119</v>
      </c>
      <c r="E1632" s="108" t="s">
        <v>1280</v>
      </c>
      <c r="F1632" s="168" t="s">
        <v>66</v>
      </c>
      <c r="G1632" s="214">
        <v>0.16666666666666669</v>
      </c>
    </row>
    <row r="1633" spans="1:7" ht="15">
      <c r="A1633" s="226"/>
      <c r="B1633" s="168">
        <f>B1632+1</f>
        <v>1475</v>
      </c>
      <c r="C1633" s="108" t="s">
        <v>822</v>
      </c>
      <c r="D1633" s="112" t="s">
        <v>119</v>
      </c>
      <c r="E1633" s="108" t="s">
        <v>1281</v>
      </c>
      <c r="F1633" s="168" t="s">
        <v>66</v>
      </c>
      <c r="G1633" s="214">
        <v>0.27500000000000002</v>
      </c>
    </row>
    <row r="1634" spans="1:7" ht="15">
      <c r="A1634" s="226"/>
      <c r="B1634" s="168">
        <f>B1633+1</f>
        <v>1476</v>
      </c>
      <c r="C1634" s="108" t="s">
        <v>822</v>
      </c>
      <c r="D1634" s="112" t="s">
        <v>119</v>
      </c>
      <c r="E1634" s="108" t="s">
        <v>1282</v>
      </c>
      <c r="F1634" s="168" t="s">
        <v>66</v>
      </c>
      <c r="G1634" s="214">
        <v>0.38333333333333336</v>
      </c>
    </row>
    <row r="1635" spans="1:7" ht="15">
      <c r="A1635" s="226"/>
      <c r="B1635" s="168">
        <f>B1634+1</f>
        <v>1477</v>
      </c>
      <c r="C1635" s="108" t="s">
        <v>822</v>
      </c>
      <c r="D1635" s="112" t="s">
        <v>119</v>
      </c>
      <c r="E1635" s="108" t="s">
        <v>1283</v>
      </c>
      <c r="F1635" s="168" t="s">
        <v>66</v>
      </c>
      <c r="G1635" s="214">
        <v>0.58333333333333337</v>
      </c>
    </row>
    <row r="1636" spans="1:7" ht="15">
      <c r="A1636" s="224" t="s">
        <v>2102</v>
      </c>
      <c r="B1636" s="238"/>
      <c r="C1636" s="107" t="s">
        <v>823</v>
      </c>
      <c r="D1636" s="107"/>
      <c r="E1636" s="107"/>
      <c r="F1636" s="178"/>
      <c r="G1636" s="214"/>
    </row>
    <row r="1637" spans="1:7" ht="30">
      <c r="B1637" s="168">
        <f>B1635+1</f>
        <v>1478</v>
      </c>
      <c r="C1637" s="108" t="s">
        <v>824</v>
      </c>
      <c r="D1637" s="112" t="s">
        <v>119</v>
      </c>
      <c r="E1637" s="108" t="s">
        <v>1628</v>
      </c>
      <c r="F1637" s="178" t="s">
        <v>1278</v>
      </c>
      <c r="G1637" s="214">
        <v>0.15</v>
      </c>
    </row>
    <row r="1638" spans="1:7" ht="30">
      <c r="A1638" s="226"/>
      <c r="B1638" s="168">
        <f>B1637+1</f>
        <v>1479</v>
      </c>
      <c r="C1638" s="108" t="s">
        <v>824</v>
      </c>
      <c r="D1638" s="112" t="s">
        <v>119</v>
      </c>
      <c r="E1638" s="108" t="s">
        <v>825</v>
      </c>
      <c r="F1638" s="178" t="s">
        <v>1278</v>
      </c>
      <c r="G1638" s="214">
        <v>0.1</v>
      </c>
    </row>
    <row r="1639" spans="1:7" ht="30">
      <c r="A1639" s="226"/>
      <c r="B1639" s="168">
        <f>B1638+1</f>
        <v>1480</v>
      </c>
      <c r="C1639" s="108" t="s">
        <v>824</v>
      </c>
      <c r="D1639" s="112" t="s">
        <v>119</v>
      </c>
      <c r="E1639" s="108" t="s">
        <v>826</v>
      </c>
      <c r="F1639" s="178" t="s">
        <v>1278</v>
      </c>
      <c r="G1639" s="214">
        <v>0.15</v>
      </c>
    </row>
    <row r="1640" spans="1:7" ht="30">
      <c r="A1640" s="226"/>
      <c r="B1640" s="168">
        <f t="shared" ref="B1640:B1645" si="58">B1639+1</f>
        <v>1481</v>
      </c>
      <c r="C1640" s="108" t="s">
        <v>824</v>
      </c>
      <c r="D1640" s="112" t="s">
        <v>119</v>
      </c>
      <c r="E1640" s="108" t="s">
        <v>827</v>
      </c>
      <c r="F1640" s="178" t="s">
        <v>1278</v>
      </c>
      <c r="G1640" s="214">
        <v>0.2</v>
      </c>
    </row>
    <row r="1641" spans="1:7" ht="30">
      <c r="A1641" s="226"/>
      <c r="B1641" s="168">
        <f t="shared" si="58"/>
        <v>1482</v>
      </c>
      <c r="C1641" s="108" t="s">
        <v>824</v>
      </c>
      <c r="D1641" s="112" t="s">
        <v>119</v>
      </c>
      <c r="E1641" s="108" t="s">
        <v>828</v>
      </c>
      <c r="F1641" s="178" t="s">
        <v>1278</v>
      </c>
      <c r="G1641" s="214">
        <v>0.3</v>
      </c>
    </row>
    <row r="1642" spans="1:7" ht="30">
      <c r="A1642" s="226"/>
      <c r="B1642" s="168">
        <f t="shared" si="58"/>
        <v>1483</v>
      </c>
      <c r="C1642" s="108" t="s">
        <v>824</v>
      </c>
      <c r="D1642" s="112" t="s">
        <v>119</v>
      </c>
      <c r="E1642" s="108" t="s">
        <v>829</v>
      </c>
      <c r="F1642" s="178" t="s">
        <v>1278</v>
      </c>
      <c r="G1642" s="214">
        <v>0.33300000000000002</v>
      </c>
    </row>
    <row r="1643" spans="1:7" ht="30">
      <c r="A1643" s="226"/>
      <c r="B1643" s="168">
        <f t="shared" si="58"/>
        <v>1484</v>
      </c>
      <c r="C1643" s="108" t="s">
        <v>824</v>
      </c>
      <c r="D1643" s="112" t="s">
        <v>119</v>
      </c>
      <c r="E1643" s="108" t="s">
        <v>830</v>
      </c>
      <c r="F1643" s="178" t="s">
        <v>1278</v>
      </c>
      <c r="G1643" s="214">
        <v>0.83299999999999996</v>
      </c>
    </row>
    <row r="1644" spans="1:7" ht="30">
      <c r="A1644" s="226"/>
      <c r="B1644" s="168">
        <f t="shared" si="58"/>
        <v>1485</v>
      </c>
      <c r="C1644" s="108" t="s">
        <v>824</v>
      </c>
      <c r="D1644" s="112" t="s">
        <v>119</v>
      </c>
      <c r="E1644" s="108" t="s">
        <v>831</v>
      </c>
      <c r="F1644" s="178" t="s">
        <v>1278</v>
      </c>
      <c r="G1644" s="214">
        <v>0.15</v>
      </c>
    </row>
    <row r="1645" spans="1:7" ht="30">
      <c r="A1645" s="226"/>
      <c r="B1645" s="168">
        <f t="shared" si="58"/>
        <v>1486</v>
      </c>
      <c r="C1645" s="108" t="s">
        <v>824</v>
      </c>
      <c r="D1645" s="112" t="s">
        <v>119</v>
      </c>
      <c r="E1645" s="108" t="s">
        <v>832</v>
      </c>
      <c r="F1645" s="178" t="s">
        <v>1278</v>
      </c>
      <c r="G1645" s="214">
        <v>0.125</v>
      </c>
    </row>
    <row r="1646" spans="1:7" ht="15">
      <c r="A1646" s="224" t="s">
        <v>2103</v>
      </c>
      <c r="B1646" s="238"/>
      <c r="C1646" s="107" t="s">
        <v>833</v>
      </c>
      <c r="D1646" s="107"/>
      <c r="E1646" s="107"/>
      <c r="F1646" s="178"/>
      <c r="G1646" s="260"/>
    </row>
    <row r="1647" spans="1:7" ht="30">
      <c r="B1647" s="168">
        <f>B1645+1</f>
        <v>1487</v>
      </c>
      <c r="C1647" s="103" t="s">
        <v>834</v>
      </c>
      <c r="D1647" s="112" t="s">
        <v>119</v>
      </c>
      <c r="E1647" s="103" t="s">
        <v>1751</v>
      </c>
      <c r="F1647" s="178" t="s">
        <v>1752</v>
      </c>
      <c r="G1647" s="214">
        <v>0.16666666666666669</v>
      </c>
    </row>
    <row r="1648" spans="1:7" ht="30">
      <c r="A1648" s="226"/>
      <c r="B1648" s="168">
        <f t="shared" ref="B1648:B1653" si="59">B1647+1</f>
        <v>1488</v>
      </c>
      <c r="C1648" s="103" t="s">
        <v>834</v>
      </c>
      <c r="D1648" s="112" t="s">
        <v>119</v>
      </c>
      <c r="E1648" s="103" t="s">
        <v>835</v>
      </c>
      <c r="F1648" s="178" t="s">
        <v>1752</v>
      </c>
      <c r="G1648" s="214">
        <v>0.16666666666666669</v>
      </c>
    </row>
    <row r="1649" spans="1:7" ht="30">
      <c r="A1649" s="226"/>
      <c r="B1649" s="168">
        <f t="shared" si="59"/>
        <v>1489</v>
      </c>
      <c r="C1649" s="103" t="s">
        <v>834</v>
      </c>
      <c r="D1649" s="112" t="s">
        <v>119</v>
      </c>
      <c r="E1649" s="103" t="s">
        <v>1753</v>
      </c>
      <c r="F1649" s="178" t="s">
        <v>1752</v>
      </c>
      <c r="G1649" s="214">
        <v>0.16666666666666669</v>
      </c>
    </row>
    <row r="1650" spans="1:7" ht="30">
      <c r="A1650" s="226"/>
      <c r="B1650" s="168">
        <f t="shared" si="59"/>
        <v>1490</v>
      </c>
      <c r="C1650" s="103" t="s">
        <v>834</v>
      </c>
      <c r="D1650" s="112" t="s">
        <v>119</v>
      </c>
      <c r="E1650" s="103" t="s">
        <v>1772</v>
      </c>
      <c r="F1650" s="178" t="s">
        <v>1752</v>
      </c>
      <c r="G1650" s="214">
        <v>0.16666666666666669</v>
      </c>
    </row>
    <row r="1651" spans="1:7" ht="30">
      <c r="A1651" s="226"/>
      <c r="B1651" s="168">
        <f t="shared" si="59"/>
        <v>1491</v>
      </c>
      <c r="C1651" s="103" t="s">
        <v>834</v>
      </c>
      <c r="D1651" s="112" t="s">
        <v>119</v>
      </c>
      <c r="E1651" s="103" t="s">
        <v>1754</v>
      </c>
      <c r="F1651" s="178" t="s">
        <v>1752</v>
      </c>
      <c r="G1651" s="214">
        <v>0.16666666666666669</v>
      </c>
    </row>
    <row r="1652" spans="1:7" ht="30">
      <c r="A1652" s="226"/>
      <c r="B1652" s="168">
        <f t="shared" si="59"/>
        <v>1492</v>
      </c>
      <c r="C1652" s="103" t="s">
        <v>834</v>
      </c>
      <c r="D1652" s="112" t="s">
        <v>119</v>
      </c>
      <c r="E1652" s="103" t="s">
        <v>1755</v>
      </c>
      <c r="F1652" s="178" t="s">
        <v>1752</v>
      </c>
      <c r="G1652" s="214">
        <v>0.16666666666666669</v>
      </c>
    </row>
    <row r="1653" spans="1:7" ht="30">
      <c r="A1653" s="226"/>
      <c r="B1653" s="168">
        <f t="shared" si="59"/>
        <v>1493</v>
      </c>
      <c r="C1653" s="103" t="s">
        <v>834</v>
      </c>
      <c r="D1653" s="112" t="s">
        <v>119</v>
      </c>
      <c r="E1653" s="103" t="s">
        <v>1756</v>
      </c>
      <c r="F1653" s="178" t="s">
        <v>1752</v>
      </c>
      <c r="G1653" s="214">
        <v>0.16666666666666669</v>
      </c>
    </row>
    <row r="1654" spans="1:7" ht="15">
      <c r="A1654" s="224" t="s">
        <v>2104</v>
      </c>
      <c r="B1654" s="238"/>
      <c r="C1654" s="107" t="s">
        <v>836</v>
      </c>
      <c r="D1654" s="107"/>
      <c r="E1654" s="107"/>
      <c r="F1654" s="178"/>
      <c r="G1654" s="214"/>
    </row>
    <row r="1655" spans="1:7" ht="30">
      <c r="A1655" s="132"/>
      <c r="B1655" s="168">
        <f>B1653+1</f>
        <v>1494</v>
      </c>
      <c r="C1655" s="103" t="s">
        <v>834</v>
      </c>
      <c r="D1655" s="112" t="s">
        <v>119</v>
      </c>
      <c r="E1655" s="103" t="s">
        <v>1836</v>
      </c>
      <c r="F1655" s="178" t="s">
        <v>1837</v>
      </c>
      <c r="G1655" s="214">
        <v>0.25</v>
      </c>
    </row>
    <row r="1656" spans="1:7" ht="30">
      <c r="A1656" s="132"/>
      <c r="B1656" s="168">
        <f>B1655+1</f>
        <v>1495</v>
      </c>
      <c r="C1656" s="103" t="s">
        <v>834</v>
      </c>
      <c r="D1656" s="112" t="s">
        <v>119</v>
      </c>
      <c r="E1656" s="103" t="s">
        <v>1838</v>
      </c>
      <c r="F1656" s="178" t="s">
        <v>1837</v>
      </c>
      <c r="G1656" s="214">
        <v>0.25</v>
      </c>
    </row>
    <row r="1657" spans="1:7" ht="30">
      <c r="A1657" s="132"/>
      <c r="B1657" s="168">
        <f>B1656+1</f>
        <v>1496</v>
      </c>
      <c r="C1657" s="103" t="s">
        <v>834</v>
      </c>
      <c r="D1657" s="112" t="s">
        <v>119</v>
      </c>
      <c r="E1657" s="103" t="s">
        <v>1839</v>
      </c>
      <c r="F1657" s="178" t="s">
        <v>1837</v>
      </c>
      <c r="G1657" s="214">
        <v>0.25</v>
      </c>
    </row>
    <row r="1658" spans="1:7" ht="30">
      <c r="A1658" s="132"/>
      <c r="B1658" s="168">
        <f>B1657+1</f>
        <v>1497</v>
      </c>
      <c r="C1658" s="103" t="s">
        <v>834</v>
      </c>
      <c r="D1658" s="112" t="s">
        <v>119</v>
      </c>
      <c r="E1658" s="108" t="s">
        <v>1773</v>
      </c>
      <c r="F1658" s="178" t="s">
        <v>1774</v>
      </c>
      <c r="G1658" s="214">
        <v>0.33333333333333337</v>
      </c>
    </row>
    <row r="1659" spans="1:7" ht="30">
      <c r="A1659" s="132"/>
      <c r="B1659" s="168">
        <f>B1658+1</f>
        <v>1498</v>
      </c>
      <c r="C1659" s="103" t="s">
        <v>834</v>
      </c>
      <c r="D1659" s="112" t="s">
        <v>119</v>
      </c>
      <c r="E1659" s="108" t="s">
        <v>1629</v>
      </c>
      <c r="F1659" s="178" t="s">
        <v>1774</v>
      </c>
      <c r="G1659" s="214">
        <v>0.5</v>
      </c>
    </row>
    <row r="1660" spans="1:7" ht="15">
      <c r="A1660" s="224" t="s">
        <v>2105</v>
      </c>
      <c r="B1660" s="238"/>
      <c r="C1660" s="107" t="s">
        <v>1482</v>
      </c>
      <c r="D1660" s="107"/>
      <c r="E1660" s="107"/>
      <c r="F1660" s="178"/>
      <c r="G1660" s="214"/>
    </row>
    <row r="1661" spans="1:7" ht="30">
      <c r="B1661" s="168">
        <f>B1659+1</f>
        <v>1499</v>
      </c>
      <c r="C1661" s="103" t="s">
        <v>837</v>
      </c>
      <c r="D1661" s="112" t="s">
        <v>119</v>
      </c>
      <c r="E1661" s="103" t="s">
        <v>971</v>
      </c>
      <c r="F1661" s="168" t="s">
        <v>66</v>
      </c>
      <c r="G1661" s="214">
        <v>12.5</v>
      </c>
    </row>
    <row r="1662" spans="1:7" ht="30">
      <c r="A1662" s="226"/>
      <c r="B1662" s="168">
        <f>B1661+1</f>
        <v>1500</v>
      </c>
      <c r="C1662" s="103" t="s">
        <v>837</v>
      </c>
      <c r="D1662" s="112" t="s">
        <v>119</v>
      </c>
      <c r="E1662" s="103" t="s">
        <v>972</v>
      </c>
      <c r="F1662" s="168" t="s">
        <v>66</v>
      </c>
      <c r="G1662" s="214">
        <v>20</v>
      </c>
    </row>
    <row r="1663" spans="1:7" ht="30">
      <c r="A1663" s="226"/>
      <c r="B1663" s="168">
        <f>B1662+1</f>
        <v>1501</v>
      </c>
      <c r="C1663" s="103" t="s">
        <v>837</v>
      </c>
      <c r="D1663" s="112" t="s">
        <v>119</v>
      </c>
      <c r="E1663" s="103" t="s">
        <v>973</v>
      </c>
      <c r="F1663" s="168" t="s">
        <v>66</v>
      </c>
      <c r="G1663" s="214">
        <v>30</v>
      </c>
    </row>
    <row r="1664" spans="1:7" ht="30">
      <c r="A1664" s="226"/>
      <c r="B1664" s="168">
        <f>B1663+1</f>
        <v>1502</v>
      </c>
      <c r="C1664" s="103" t="s">
        <v>837</v>
      </c>
      <c r="D1664" s="112" t="s">
        <v>119</v>
      </c>
      <c r="E1664" s="103" t="s">
        <v>974</v>
      </c>
      <c r="F1664" s="168" t="s">
        <v>66</v>
      </c>
      <c r="G1664" s="214">
        <v>50</v>
      </c>
    </row>
    <row r="1665" spans="1:7" ht="30">
      <c r="A1665" s="226"/>
      <c r="B1665" s="168">
        <f>B1664+1</f>
        <v>1503</v>
      </c>
      <c r="C1665" s="103" t="s">
        <v>837</v>
      </c>
      <c r="D1665" s="112" t="s">
        <v>119</v>
      </c>
      <c r="E1665" s="103" t="s">
        <v>975</v>
      </c>
      <c r="F1665" s="168" t="s">
        <v>66</v>
      </c>
      <c r="G1665" s="214">
        <v>57.5</v>
      </c>
    </row>
    <row r="1666" spans="1:7" ht="30">
      <c r="A1666" s="226"/>
      <c r="B1666" s="168">
        <f>B1665+1</f>
        <v>1504</v>
      </c>
      <c r="C1666" s="103" t="s">
        <v>837</v>
      </c>
      <c r="D1666" s="112" t="s">
        <v>119</v>
      </c>
      <c r="E1666" s="103" t="s">
        <v>976</v>
      </c>
      <c r="F1666" s="168" t="s">
        <v>66</v>
      </c>
      <c r="G1666" s="214">
        <v>70</v>
      </c>
    </row>
    <row r="1667" spans="1:7" ht="15">
      <c r="A1667" s="146" t="s">
        <v>2106</v>
      </c>
      <c r="B1667" s="238"/>
      <c r="C1667" s="107" t="s">
        <v>838</v>
      </c>
      <c r="D1667" s="261"/>
      <c r="E1667" s="261"/>
      <c r="F1667" s="261"/>
      <c r="G1667" s="260"/>
    </row>
    <row r="1668" spans="1:7" ht="30">
      <c r="A1668" s="262"/>
      <c r="B1668" s="168">
        <f>B1666+1</f>
        <v>1505</v>
      </c>
      <c r="C1668" s="108" t="s">
        <v>805</v>
      </c>
      <c r="D1668" s="112" t="s">
        <v>119</v>
      </c>
      <c r="E1668" s="108" t="s">
        <v>2263</v>
      </c>
      <c r="F1668" s="126" t="s">
        <v>1284</v>
      </c>
      <c r="G1668" s="214">
        <v>1.667</v>
      </c>
    </row>
    <row r="1669" spans="1:7" ht="15">
      <c r="A1669" s="146" t="s">
        <v>2107</v>
      </c>
      <c r="B1669" s="238"/>
      <c r="C1669" s="107" t="s">
        <v>839</v>
      </c>
      <c r="D1669" s="261"/>
      <c r="E1669" s="261"/>
      <c r="F1669" s="261"/>
      <c r="G1669" s="260"/>
    </row>
    <row r="1670" spans="1:7" ht="30">
      <c r="A1670" s="262"/>
      <c r="B1670" s="168">
        <f>B1668+1</f>
        <v>1506</v>
      </c>
      <c r="C1670" s="108" t="s">
        <v>805</v>
      </c>
      <c r="D1670" s="112" t="s">
        <v>119</v>
      </c>
      <c r="E1670" s="108" t="s">
        <v>2264</v>
      </c>
      <c r="F1670" s="126" t="s">
        <v>1284</v>
      </c>
      <c r="G1670" s="214">
        <v>2</v>
      </c>
    </row>
    <row r="1671" spans="1:7" ht="15">
      <c r="A1671" s="224" t="s">
        <v>2108</v>
      </c>
      <c r="B1671" s="238"/>
      <c r="C1671" s="107" t="s">
        <v>840</v>
      </c>
      <c r="D1671" s="107"/>
      <c r="E1671" s="107"/>
      <c r="F1671" s="178"/>
      <c r="G1671" s="214"/>
    </row>
    <row r="1672" spans="1:7" ht="30">
      <c r="A1672" s="262"/>
      <c r="B1672" s="168">
        <f>B1670+1</f>
        <v>1507</v>
      </c>
      <c r="C1672" s="108" t="s">
        <v>805</v>
      </c>
      <c r="D1672" s="112" t="s">
        <v>119</v>
      </c>
      <c r="E1672" s="108" t="s">
        <v>2265</v>
      </c>
      <c r="F1672" s="126" t="s">
        <v>1284</v>
      </c>
      <c r="G1672" s="214" t="s">
        <v>1902</v>
      </c>
    </row>
    <row r="1673" spans="1:7" ht="15">
      <c r="A1673" s="224" t="s">
        <v>2109</v>
      </c>
      <c r="B1673" s="238"/>
      <c r="C1673" s="107" t="s">
        <v>841</v>
      </c>
      <c r="D1673" s="107"/>
      <c r="E1673" s="107"/>
      <c r="F1673" s="178"/>
      <c r="G1673" s="214"/>
    </row>
    <row r="1674" spans="1:7" ht="15">
      <c r="B1674" s="168">
        <f>B1672+1</f>
        <v>1508</v>
      </c>
      <c r="C1674" s="108" t="s">
        <v>842</v>
      </c>
      <c r="D1674" s="112" t="s">
        <v>119</v>
      </c>
      <c r="E1674" s="108" t="s">
        <v>843</v>
      </c>
      <c r="F1674" s="168" t="s">
        <v>252</v>
      </c>
      <c r="G1674" s="214" t="s">
        <v>1902</v>
      </c>
    </row>
    <row r="1675" spans="1:7" ht="18">
      <c r="A1675" s="226"/>
      <c r="B1675" s="238"/>
      <c r="C1675" s="199" t="s">
        <v>2351</v>
      </c>
      <c r="D1675" s="210"/>
      <c r="E1675" s="210"/>
      <c r="F1675" s="230"/>
      <c r="G1675" s="214"/>
    </row>
    <row r="1676" spans="1:7" ht="15">
      <c r="A1676" s="189" t="s">
        <v>2110</v>
      </c>
      <c r="B1676" s="157"/>
      <c r="C1676" s="107" t="s">
        <v>844</v>
      </c>
      <c r="D1676" s="107"/>
      <c r="E1676" s="107"/>
      <c r="F1676" s="230"/>
      <c r="G1676" s="214"/>
    </row>
    <row r="1677" spans="1:7" ht="30">
      <c r="B1677" s="168">
        <f>B1674+1</f>
        <v>1509</v>
      </c>
      <c r="C1677" s="103" t="s">
        <v>845</v>
      </c>
      <c r="D1677" s="157" t="s">
        <v>138</v>
      </c>
      <c r="E1677" s="103" t="s">
        <v>1775</v>
      </c>
      <c r="F1677" s="178" t="s">
        <v>1285</v>
      </c>
      <c r="G1677" s="214">
        <v>1.0671666666666666</v>
      </c>
    </row>
    <row r="1678" spans="1:7" ht="30">
      <c r="A1678" s="190"/>
      <c r="B1678" s="168">
        <f>B1677+1</f>
        <v>1510</v>
      </c>
      <c r="C1678" s="103" t="s">
        <v>852</v>
      </c>
      <c r="D1678" s="157" t="s">
        <v>138</v>
      </c>
      <c r="E1678" s="103" t="s">
        <v>1849</v>
      </c>
      <c r="F1678" s="178" t="s">
        <v>1285</v>
      </c>
      <c r="G1678" s="214">
        <v>0.89583333333333337</v>
      </c>
    </row>
    <row r="1679" spans="1:7" ht="30">
      <c r="A1679" s="190"/>
      <c r="B1679" s="168">
        <f>B1678+1</f>
        <v>1511</v>
      </c>
      <c r="C1679" s="103" t="s">
        <v>846</v>
      </c>
      <c r="D1679" s="157" t="s">
        <v>138</v>
      </c>
      <c r="E1679" s="103" t="s">
        <v>1860</v>
      </c>
      <c r="F1679" s="178" t="s">
        <v>1285</v>
      </c>
      <c r="G1679" s="214">
        <v>1.6666666666666667</v>
      </c>
    </row>
    <row r="1680" spans="1:7" ht="30">
      <c r="A1680" s="190"/>
      <c r="B1680" s="168">
        <f t="shared" ref="B1680:B1714" si="60">B1679+1</f>
        <v>1512</v>
      </c>
      <c r="C1680" s="103" t="s">
        <v>1840</v>
      </c>
      <c r="D1680" s="157" t="s">
        <v>138</v>
      </c>
      <c r="E1680" s="103" t="s">
        <v>1841</v>
      </c>
      <c r="F1680" s="178" t="s">
        <v>1285</v>
      </c>
      <c r="G1680" s="214">
        <v>0.38916666666666672</v>
      </c>
    </row>
    <row r="1681" spans="1:7" ht="30">
      <c r="A1681" s="190"/>
      <c r="B1681" s="168">
        <f t="shared" si="60"/>
        <v>1513</v>
      </c>
      <c r="C1681" s="103" t="s">
        <v>845</v>
      </c>
      <c r="D1681" s="157" t="s">
        <v>119</v>
      </c>
      <c r="E1681" s="103" t="s">
        <v>2266</v>
      </c>
      <c r="F1681" s="219" t="s">
        <v>1414</v>
      </c>
      <c r="G1681" s="214">
        <v>2.125</v>
      </c>
    </row>
    <row r="1682" spans="1:7" ht="30">
      <c r="A1682" s="190"/>
      <c r="B1682" s="168">
        <f t="shared" si="60"/>
        <v>1514</v>
      </c>
      <c r="C1682" s="103" t="s">
        <v>845</v>
      </c>
      <c r="D1682" s="157" t="s">
        <v>119</v>
      </c>
      <c r="E1682" s="103" t="s">
        <v>1776</v>
      </c>
      <c r="F1682" s="219" t="s">
        <v>1414</v>
      </c>
      <c r="G1682" s="214">
        <v>1.9166666666666665</v>
      </c>
    </row>
    <row r="1683" spans="1:7" ht="30">
      <c r="A1683" s="190"/>
      <c r="B1683" s="168">
        <f t="shared" si="60"/>
        <v>1515</v>
      </c>
      <c r="C1683" s="103" t="s">
        <v>845</v>
      </c>
      <c r="D1683" s="157" t="s">
        <v>119</v>
      </c>
      <c r="E1683" s="103" t="s">
        <v>1612</v>
      </c>
      <c r="F1683" s="219" t="s">
        <v>1414</v>
      </c>
      <c r="G1683" s="214">
        <v>2.1583333333333332</v>
      </c>
    </row>
    <row r="1684" spans="1:7" ht="30">
      <c r="A1684" s="190"/>
      <c r="B1684" s="168">
        <f t="shared" si="60"/>
        <v>1516</v>
      </c>
      <c r="C1684" s="103" t="s">
        <v>845</v>
      </c>
      <c r="D1684" s="157" t="s">
        <v>119</v>
      </c>
      <c r="E1684" s="103" t="s">
        <v>1777</v>
      </c>
      <c r="F1684" s="219" t="s">
        <v>1414</v>
      </c>
      <c r="G1684" s="214">
        <v>2.4583333333333335</v>
      </c>
    </row>
    <row r="1685" spans="1:7" ht="30">
      <c r="A1685" s="190" t="s">
        <v>2022</v>
      </c>
      <c r="B1685" s="168">
        <f t="shared" si="60"/>
        <v>1517</v>
      </c>
      <c r="C1685" s="103" t="s">
        <v>845</v>
      </c>
      <c r="D1685" s="157" t="s">
        <v>119</v>
      </c>
      <c r="E1685" s="103" t="s">
        <v>1677</v>
      </c>
      <c r="F1685" s="219" t="s">
        <v>1414</v>
      </c>
      <c r="G1685" s="214">
        <v>1.825</v>
      </c>
    </row>
    <row r="1686" spans="1:7" ht="30">
      <c r="A1686" s="190"/>
      <c r="B1686" s="168">
        <f t="shared" si="60"/>
        <v>1518</v>
      </c>
      <c r="C1686" s="103" t="s">
        <v>845</v>
      </c>
      <c r="D1686" s="157" t="s">
        <v>140</v>
      </c>
      <c r="E1686" s="103" t="s">
        <v>1850</v>
      </c>
      <c r="F1686" s="178" t="s">
        <v>1290</v>
      </c>
      <c r="G1686" s="214">
        <v>1.6383333333333334</v>
      </c>
    </row>
    <row r="1687" spans="1:7" ht="30">
      <c r="A1687" s="190"/>
      <c r="B1687" s="168">
        <f t="shared" si="60"/>
        <v>1519</v>
      </c>
      <c r="C1687" s="103" t="s">
        <v>847</v>
      </c>
      <c r="D1687" s="157" t="s">
        <v>138</v>
      </c>
      <c r="E1687" s="103" t="s">
        <v>1286</v>
      </c>
      <c r="F1687" s="178" t="s">
        <v>1285</v>
      </c>
      <c r="G1687" s="214">
        <v>0.88749999999999996</v>
      </c>
    </row>
    <row r="1688" spans="1:7" ht="30">
      <c r="A1688" s="190"/>
      <c r="B1688" s="168">
        <f t="shared" si="60"/>
        <v>1520</v>
      </c>
      <c r="C1688" s="103" t="s">
        <v>847</v>
      </c>
      <c r="D1688" s="157" t="s">
        <v>138</v>
      </c>
      <c r="E1688" s="103" t="s">
        <v>1483</v>
      </c>
      <c r="F1688" s="178" t="s">
        <v>1285</v>
      </c>
      <c r="G1688" s="214">
        <v>0.14583333333333334</v>
      </c>
    </row>
    <row r="1689" spans="1:7" ht="30">
      <c r="A1689" s="190"/>
      <c r="B1689" s="168">
        <f t="shared" si="60"/>
        <v>1521</v>
      </c>
      <c r="C1689" s="103" t="s">
        <v>847</v>
      </c>
      <c r="D1689" s="157" t="s">
        <v>138</v>
      </c>
      <c r="E1689" s="103" t="s">
        <v>1851</v>
      </c>
      <c r="F1689" s="178" t="s">
        <v>1285</v>
      </c>
      <c r="G1689" s="214">
        <v>0.10666666666666667</v>
      </c>
    </row>
    <row r="1690" spans="1:7" ht="30">
      <c r="A1690" s="190"/>
      <c r="B1690" s="168">
        <f t="shared" si="60"/>
        <v>1522</v>
      </c>
      <c r="C1690" s="103" t="s">
        <v>847</v>
      </c>
      <c r="D1690" s="157" t="s">
        <v>138</v>
      </c>
      <c r="E1690" s="103" t="s">
        <v>1287</v>
      </c>
      <c r="F1690" s="178" t="s">
        <v>1285</v>
      </c>
      <c r="G1690" s="214">
        <v>6.6666666666666666E-2</v>
      </c>
    </row>
    <row r="1691" spans="1:7" ht="30">
      <c r="A1691" s="190"/>
      <c r="B1691" s="168">
        <f t="shared" si="60"/>
        <v>1523</v>
      </c>
      <c r="C1691" s="103" t="s">
        <v>847</v>
      </c>
      <c r="D1691" s="157" t="s">
        <v>138</v>
      </c>
      <c r="E1691" s="103" t="s">
        <v>1484</v>
      </c>
      <c r="F1691" s="178" t="s">
        <v>1285</v>
      </c>
      <c r="G1691" s="214">
        <v>0.19</v>
      </c>
    </row>
    <row r="1692" spans="1:7" ht="30">
      <c r="A1692" s="190"/>
      <c r="B1692" s="168">
        <f t="shared" si="60"/>
        <v>1524</v>
      </c>
      <c r="C1692" s="103" t="s">
        <v>847</v>
      </c>
      <c r="D1692" s="157" t="s">
        <v>138</v>
      </c>
      <c r="E1692" s="103" t="s">
        <v>1485</v>
      </c>
      <c r="F1692" s="178" t="s">
        <v>1285</v>
      </c>
      <c r="G1692" s="214">
        <v>5.3333333333333337E-2</v>
      </c>
    </row>
    <row r="1693" spans="1:7" ht="30">
      <c r="A1693" s="190"/>
      <c r="B1693" s="168">
        <f t="shared" si="60"/>
        <v>1525</v>
      </c>
      <c r="C1693" s="103" t="s">
        <v>847</v>
      </c>
      <c r="D1693" s="157" t="s">
        <v>138</v>
      </c>
      <c r="E1693" s="108" t="s">
        <v>1686</v>
      </c>
      <c r="F1693" s="178" t="s">
        <v>1288</v>
      </c>
      <c r="G1693" s="214">
        <v>5.5000000000000007E-2</v>
      </c>
    </row>
    <row r="1694" spans="1:7" ht="30">
      <c r="A1694" s="190"/>
      <c r="B1694" s="168">
        <f t="shared" si="60"/>
        <v>1526</v>
      </c>
      <c r="C1694" s="103" t="s">
        <v>847</v>
      </c>
      <c r="D1694" s="157" t="s">
        <v>138</v>
      </c>
      <c r="E1694" s="108" t="s">
        <v>1842</v>
      </c>
      <c r="F1694" s="178" t="s">
        <v>1288</v>
      </c>
      <c r="G1694" s="214">
        <v>0.14166666666666669</v>
      </c>
    </row>
    <row r="1695" spans="1:7" ht="30">
      <c r="A1695" s="190"/>
      <c r="B1695" s="168">
        <f t="shared" si="60"/>
        <v>1527</v>
      </c>
      <c r="C1695" s="103" t="s">
        <v>847</v>
      </c>
      <c r="D1695" s="157" t="s">
        <v>138</v>
      </c>
      <c r="E1695" s="108" t="s">
        <v>1843</v>
      </c>
      <c r="F1695" s="178" t="s">
        <v>1288</v>
      </c>
      <c r="G1695" s="214">
        <v>6.5833333333333341E-2</v>
      </c>
    </row>
    <row r="1696" spans="1:7" ht="30">
      <c r="A1696" s="190"/>
      <c r="B1696" s="168">
        <f t="shared" si="60"/>
        <v>1528</v>
      </c>
      <c r="C1696" s="103" t="s">
        <v>847</v>
      </c>
      <c r="D1696" s="157" t="s">
        <v>138</v>
      </c>
      <c r="E1696" s="108" t="s">
        <v>1687</v>
      </c>
      <c r="F1696" s="178" t="s">
        <v>1288</v>
      </c>
      <c r="G1696" s="214">
        <v>0.10166666666666667</v>
      </c>
    </row>
    <row r="1697" spans="1:7" ht="30">
      <c r="A1697" s="190"/>
      <c r="B1697" s="168">
        <f t="shared" si="60"/>
        <v>1529</v>
      </c>
      <c r="C1697" s="103" t="s">
        <v>847</v>
      </c>
      <c r="D1697" s="157" t="s">
        <v>138</v>
      </c>
      <c r="E1697" s="108" t="s">
        <v>1581</v>
      </c>
      <c r="F1697" s="178" t="s">
        <v>1378</v>
      </c>
      <c r="G1697" s="214">
        <v>0.25</v>
      </c>
    </row>
    <row r="1698" spans="1:7" ht="30">
      <c r="A1698" s="190"/>
      <c r="B1698" s="168">
        <f t="shared" si="60"/>
        <v>1530</v>
      </c>
      <c r="C1698" s="103" t="s">
        <v>847</v>
      </c>
      <c r="D1698" s="157" t="s">
        <v>138</v>
      </c>
      <c r="E1698" s="108" t="s">
        <v>1289</v>
      </c>
      <c r="F1698" s="178" t="s">
        <v>1290</v>
      </c>
      <c r="G1698" s="214">
        <v>0.52500000000000002</v>
      </c>
    </row>
    <row r="1699" spans="1:7" ht="30">
      <c r="A1699" s="190"/>
      <c r="B1699" s="168">
        <f t="shared" si="60"/>
        <v>1531</v>
      </c>
      <c r="C1699" s="103" t="s">
        <v>847</v>
      </c>
      <c r="D1699" s="157" t="s">
        <v>138</v>
      </c>
      <c r="E1699" s="108" t="s">
        <v>1822</v>
      </c>
      <c r="F1699" s="178" t="s">
        <v>1290</v>
      </c>
      <c r="G1699" s="214">
        <v>1.2150000000000001</v>
      </c>
    </row>
    <row r="1700" spans="1:7" ht="30">
      <c r="A1700" s="190"/>
      <c r="B1700" s="168">
        <f t="shared" si="60"/>
        <v>1532</v>
      </c>
      <c r="C1700" s="103" t="s">
        <v>847</v>
      </c>
      <c r="D1700" s="157" t="s">
        <v>138</v>
      </c>
      <c r="E1700" s="108" t="s">
        <v>1823</v>
      </c>
      <c r="F1700" s="178" t="s">
        <v>1290</v>
      </c>
      <c r="G1700" s="214">
        <v>0.60416666666666663</v>
      </c>
    </row>
    <row r="1701" spans="1:7" ht="30">
      <c r="A1701" s="190"/>
      <c r="B1701" s="168">
        <f t="shared" si="60"/>
        <v>1533</v>
      </c>
      <c r="C1701" s="103" t="s">
        <v>847</v>
      </c>
      <c r="D1701" s="157" t="s">
        <v>138</v>
      </c>
      <c r="E1701" s="103" t="s">
        <v>1291</v>
      </c>
      <c r="F1701" s="178" t="s">
        <v>1290</v>
      </c>
      <c r="G1701" s="214">
        <v>0.64583333333333337</v>
      </c>
    </row>
    <row r="1702" spans="1:7" ht="30">
      <c r="A1702" s="190"/>
      <c r="B1702" s="168">
        <f t="shared" si="60"/>
        <v>1534</v>
      </c>
      <c r="C1702" s="103" t="s">
        <v>847</v>
      </c>
      <c r="D1702" s="157" t="s">
        <v>138</v>
      </c>
      <c r="E1702" s="103" t="s">
        <v>1688</v>
      </c>
      <c r="F1702" s="178" t="s">
        <v>1689</v>
      </c>
      <c r="G1702" s="214">
        <v>1.2075</v>
      </c>
    </row>
    <row r="1703" spans="1:7" ht="30">
      <c r="A1703" s="190"/>
      <c r="B1703" s="168">
        <f t="shared" si="60"/>
        <v>1535</v>
      </c>
      <c r="C1703" s="103" t="s">
        <v>847</v>
      </c>
      <c r="D1703" s="157" t="s">
        <v>119</v>
      </c>
      <c r="E1703" s="103" t="s">
        <v>2267</v>
      </c>
      <c r="F1703" s="219" t="s">
        <v>1414</v>
      </c>
      <c r="G1703" s="214">
        <v>0.55000000000000004</v>
      </c>
    </row>
    <row r="1704" spans="1:7" ht="30">
      <c r="A1704" s="190"/>
      <c r="B1704" s="168">
        <f t="shared" si="60"/>
        <v>1536</v>
      </c>
      <c r="C1704" s="103" t="s">
        <v>847</v>
      </c>
      <c r="D1704" s="157" t="s">
        <v>138</v>
      </c>
      <c r="E1704" s="108" t="s">
        <v>1292</v>
      </c>
      <c r="F1704" s="178" t="s">
        <v>1290</v>
      </c>
      <c r="G1704" s="214">
        <v>5.5000000000000007E-2</v>
      </c>
    </row>
    <row r="1705" spans="1:7" ht="30">
      <c r="A1705" s="190"/>
      <c r="B1705" s="168">
        <f t="shared" si="60"/>
        <v>1537</v>
      </c>
      <c r="C1705" s="103" t="s">
        <v>847</v>
      </c>
      <c r="D1705" s="157" t="s">
        <v>138</v>
      </c>
      <c r="E1705" s="108" t="s">
        <v>1293</v>
      </c>
      <c r="F1705" s="178" t="s">
        <v>1290</v>
      </c>
      <c r="G1705" s="214">
        <v>7.8333333333333338E-2</v>
      </c>
    </row>
    <row r="1706" spans="1:7" ht="45">
      <c r="A1706" s="190"/>
      <c r="B1706" s="168">
        <f t="shared" si="60"/>
        <v>1538</v>
      </c>
      <c r="C1706" s="103" t="s">
        <v>847</v>
      </c>
      <c r="D1706" s="157" t="s">
        <v>138</v>
      </c>
      <c r="E1706" s="103" t="s">
        <v>1294</v>
      </c>
      <c r="F1706" s="178" t="s">
        <v>552</v>
      </c>
      <c r="G1706" s="214">
        <v>0.20399999999999999</v>
      </c>
    </row>
    <row r="1707" spans="1:7" ht="45">
      <c r="A1707" s="190"/>
      <c r="B1707" s="168">
        <f t="shared" si="60"/>
        <v>1539</v>
      </c>
      <c r="C1707" s="103" t="s">
        <v>847</v>
      </c>
      <c r="D1707" s="157" t="s">
        <v>138</v>
      </c>
      <c r="E1707" s="103" t="s">
        <v>1486</v>
      </c>
      <c r="F1707" s="178" t="s">
        <v>552</v>
      </c>
      <c r="G1707" s="214">
        <v>0.30199999999999999</v>
      </c>
    </row>
    <row r="1708" spans="1:7" ht="45">
      <c r="A1708" s="190"/>
      <c r="B1708" s="168">
        <f t="shared" si="60"/>
        <v>1540</v>
      </c>
      <c r="C1708" s="103" t="s">
        <v>847</v>
      </c>
      <c r="D1708" s="157" t="s">
        <v>138</v>
      </c>
      <c r="E1708" s="103" t="s">
        <v>2322</v>
      </c>
      <c r="F1708" s="178" t="s">
        <v>1012</v>
      </c>
      <c r="G1708" s="214">
        <v>0.23000000000000004</v>
      </c>
    </row>
    <row r="1709" spans="1:7" ht="45">
      <c r="A1709" s="190"/>
      <c r="B1709" s="168">
        <f t="shared" si="60"/>
        <v>1541</v>
      </c>
      <c r="C1709" s="103" t="s">
        <v>847</v>
      </c>
      <c r="D1709" s="157" t="s">
        <v>138</v>
      </c>
      <c r="E1709" s="103" t="s">
        <v>2323</v>
      </c>
      <c r="F1709" s="178" t="s">
        <v>1012</v>
      </c>
      <c r="G1709" s="214">
        <v>0.17166666666666666</v>
      </c>
    </row>
    <row r="1710" spans="1:7" ht="30">
      <c r="A1710" s="190"/>
      <c r="B1710" s="168">
        <f t="shared" si="60"/>
        <v>1542</v>
      </c>
      <c r="C1710" s="103" t="s">
        <v>848</v>
      </c>
      <c r="D1710" s="157" t="s">
        <v>138</v>
      </c>
      <c r="E1710" s="215" t="s">
        <v>2324</v>
      </c>
      <c r="F1710" s="178" t="s">
        <v>1285</v>
      </c>
      <c r="G1710" s="214">
        <v>0.53166666666666673</v>
      </c>
    </row>
    <row r="1711" spans="1:7" ht="30">
      <c r="A1711" s="190"/>
      <c r="B1711" s="168">
        <f t="shared" si="60"/>
        <v>1543</v>
      </c>
      <c r="C1711" s="103" t="s">
        <v>2268</v>
      </c>
      <c r="D1711" s="157" t="s">
        <v>138</v>
      </c>
      <c r="E1711" s="108" t="s">
        <v>2269</v>
      </c>
      <c r="F1711" s="178" t="s">
        <v>1288</v>
      </c>
      <c r="G1711" s="214">
        <v>0.63416666666666666</v>
      </c>
    </row>
    <row r="1712" spans="1:7" ht="30">
      <c r="A1712" s="190"/>
      <c r="B1712" s="168">
        <f t="shared" si="60"/>
        <v>1544</v>
      </c>
      <c r="C1712" s="103" t="s">
        <v>848</v>
      </c>
      <c r="D1712" s="157" t="s">
        <v>138</v>
      </c>
      <c r="E1712" s="108" t="s">
        <v>1295</v>
      </c>
      <c r="F1712" s="178" t="s">
        <v>1290</v>
      </c>
      <c r="G1712" s="214">
        <v>0.53583333333333338</v>
      </c>
    </row>
    <row r="1713" spans="1:7" ht="30">
      <c r="A1713" s="190"/>
      <c r="B1713" s="168">
        <f t="shared" si="60"/>
        <v>1545</v>
      </c>
      <c r="C1713" s="103" t="s">
        <v>1844</v>
      </c>
      <c r="D1713" s="157" t="s">
        <v>138</v>
      </c>
      <c r="E1713" s="108" t="s">
        <v>1845</v>
      </c>
      <c r="F1713" s="178" t="s">
        <v>1689</v>
      </c>
      <c r="G1713" s="214">
        <v>0.34249999999999997</v>
      </c>
    </row>
    <row r="1714" spans="1:7" ht="30">
      <c r="A1714" s="190"/>
      <c r="B1714" s="168">
        <f t="shared" si="60"/>
        <v>1546</v>
      </c>
      <c r="C1714" s="103" t="s">
        <v>849</v>
      </c>
      <c r="D1714" s="157" t="s">
        <v>138</v>
      </c>
      <c r="E1714" s="103" t="s">
        <v>2325</v>
      </c>
      <c r="F1714" s="178" t="s">
        <v>1006</v>
      </c>
      <c r="G1714" s="214">
        <v>1.1666666666666667</v>
      </c>
    </row>
    <row r="1715" spans="1:7" ht="15">
      <c r="A1715" s="189" t="s">
        <v>2111</v>
      </c>
      <c r="B1715" s="238"/>
      <c r="C1715" s="107" t="s">
        <v>850</v>
      </c>
      <c r="D1715" s="107"/>
      <c r="E1715" s="107"/>
      <c r="F1715" s="215"/>
      <c r="G1715" s="214"/>
    </row>
    <row r="1716" spans="1:7" ht="30">
      <c r="A1716" s="190" t="s">
        <v>2022</v>
      </c>
      <c r="B1716" s="168">
        <f>B1714+1</f>
        <v>1547</v>
      </c>
      <c r="C1716" s="103" t="s">
        <v>851</v>
      </c>
      <c r="D1716" s="157" t="s">
        <v>138</v>
      </c>
      <c r="E1716" s="147" t="s">
        <v>1375</v>
      </c>
      <c r="F1716" s="178" t="s">
        <v>1285</v>
      </c>
      <c r="G1716" s="214">
        <v>0.44000000000000006</v>
      </c>
    </row>
    <row r="1717" spans="1:7" ht="30">
      <c r="A1717" s="190" t="s">
        <v>2022</v>
      </c>
      <c r="B1717" s="168">
        <f>B1716+1</f>
        <v>1548</v>
      </c>
      <c r="C1717" s="103" t="s">
        <v>851</v>
      </c>
      <c r="D1717" s="157" t="s">
        <v>138</v>
      </c>
      <c r="E1717" s="147" t="s">
        <v>1376</v>
      </c>
      <c r="F1717" s="178" t="s">
        <v>1285</v>
      </c>
      <c r="G1717" s="214">
        <v>0.62333333333333341</v>
      </c>
    </row>
    <row r="1718" spans="1:7" ht="30">
      <c r="A1718" s="190"/>
      <c r="B1718" s="168">
        <f>B1717+1</f>
        <v>1549</v>
      </c>
      <c r="C1718" s="103" t="s">
        <v>852</v>
      </c>
      <c r="D1718" s="157" t="s">
        <v>138</v>
      </c>
      <c r="E1718" s="147" t="s">
        <v>1377</v>
      </c>
      <c r="F1718" s="178" t="s">
        <v>1285</v>
      </c>
      <c r="G1718" s="214">
        <v>1.6203333333333334</v>
      </c>
    </row>
    <row r="1719" spans="1:7" ht="30">
      <c r="A1719" s="190" t="s">
        <v>2022</v>
      </c>
      <c r="B1719" s="168">
        <f t="shared" ref="B1719:B1724" si="61">B1718+1</f>
        <v>1550</v>
      </c>
      <c r="C1719" s="103" t="s">
        <v>851</v>
      </c>
      <c r="D1719" s="157" t="s">
        <v>138</v>
      </c>
      <c r="E1719" s="147" t="s">
        <v>1296</v>
      </c>
      <c r="F1719" s="178" t="s">
        <v>1285</v>
      </c>
      <c r="G1719" s="214">
        <v>0.71</v>
      </c>
    </row>
    <row r="1720" spans="1:7" ht="30">
      <c r="A1720" s="190" t="s">
        <v>2022</v>
      </c>
      <c r="B1720" s="168">
        <f t="shared" si="61"/>
        <v>1551</v>
      </c>
      <c r="C1720" s="103" t="s">
        <v>851</v>
      </c>
      <c r="D1720" s="157" t="s">
        <v>138</v>
      </c>
      <c r="E1720" s="147" t="s">
        <v>1297</v>
      </c>
      <c r="F1720" s="178" t="s">
        <v>1285</v>
      </c>
      <c r="G1720" s="214">
        <v>0.40166666666666667</v>
      </c>
    </row>
    <row r="1721" spans="1:7" ht="30">
      <c r="A1721" s="190"/>
      <c r="B1721" s="168">
        <f t="shared" si="61"/>
        <v>1552</v>
      </c>
      <c r="C1721" s="103" t="s">
        <v>852</v>
      </c>
      <c r="D1721" s="157" t="s">
        <v>140</v>
      </c>
      <c r="E1721" s="147" t="s">
        <v>853</v>
      </c>
      <c r="F1721" s="178" t="s">
        <v>1290</v>
      </c>
      <c r="G1721" s="214">
        <v>0.59583333333333333</v>
      </c>
    </row>
    <row r="1722" spans="1:7" ht="30">
      <c r="A1722" s="190"/>
      <c r="B1722" s="168">
        <f t="shared" si="61"/>
        <v>1553</v>
      </c>
      <c r="C1722" s="103" t="s">
        <v>852</v>
      </c>
      <c r="D1722" s="157" t="s">
        <v>140</v>
      </c>
      <c r="E1722" s="147" t="s">
        <v>854</v>
      </c>
      <c r="F1722" s="178" t="s">
        <v>1290</v>
      </c>
      <c r="G1722" s="214">
        <v>0.75</v>
      </c>
    </row>
    <row r="1723" spans="1:7" ht="30">
      <c r="A1723" s="190"/>
      <c r="B1723" s="168">
        <f t="shared" si="61"/>
        <v>1554</v>
      </c>
      <c r="C1723" s="103" t="s">
        <v>852</v>
      </c>
      <c r="D1723" s="157" t="s">
        <v>140</v>
      </c>
      <c r="E1723" s="147" t="s">
        <v>977</v>
      </c>
      <c r="F1723" s="178" t="s">
        <v>1290</v>
      </c>
      <c r="G1723" s="214">
        <v>1.3333333333333335</v>
      </c>
    </row>
    <row r="1724" spans="1:7" ht="30">
      <c r="A1724" s="190"/>
      <c r="B1724" s="168">
        <f t="shared" si="61"/>
        <v>1555</v>
      </c>
      <c r="C1724" s="103" t="s">
        <v>852</v>
      </c>
      <c r="D1724" s="157" t="s">
        <v>140</v>
      </c>
      <c r="E1724" s="147" t="s">
        <v>1852</v>
      </c>
      <c r="F1724" s="178" t="s">
        <v>1689</v>
      </c>
      <c r="G1724" s="214">
        <v>0.6166666666666667</v>
      </c>
    </row>
    <row r="1725" spans="1:7" ht="17.25" customHeight="1">
      <c r="A1725" s="189" t="s">
        <v>2112</v>
      </c>
      <c r="B1725" s="238"/>
      <c r="C1725" s="107" t="s">
        <v>855</v>
      </c>
      <c r="D1725" s="107"/>
      <c r="E1725" s="107"/>
      <c r="F1725" s="215"/>
      <c r="G1725" s="214"/>
    </row>
    <row r="1726" spans="1:7" ht="30">
      <c r="B1726" s="168">
        <f>B1724+1</f>
        <v>1556</v>
      </c>
      <c r="C1726" s="103" t="s">
        <v>856</v>
      </c>
      <c r="D1726" s="157" t="s">
        <v>138</v>
      </c>
      <c r="E1726" s="147" t="s">
        <v>1778</v>
      </c>
      <c r="F1726" s="178" t="s">
        <v>1285</v>
      </c>
      <c r="G1726" s="214">
        <v>1.2730833333333333</v>
      </c>
    </row>
    <row r="1727" spans="1:7" ht="30">
      <c r="A1727" s="190"/>
      <c r="B1727" s="168">
        <f>B1726+1</f>
        <v>1557</v>
      </c>
      <c r="C1727" s="103" t="s">
        <v>856</v>
      </c>
      <c r="D1727" s="157" t="s">
        <v>138</v>
      </c>
      <c r="E1727" s="147" t="s">
        <v>1298</v>
      </c>
      <c r="F1727" s="178" t="s">
        <v>1285</v>
      </c>
      <c r="G1727" s="214">
        <v>1.2275</v>
      </c>
    </row>
    <row r="1728" spans="1:7" ht="30">
      <c r="A1728" s="190"/>
      <c r="B1728" s="168">
        <f>B1727+1</f>
        <v>1558</v>
      </c>
      <c r="C1728" s="103" t="s">
        <v>852</v>
      </c>
      <c r="D1728" s="263" t="s">
        <v>140</v>
      </c>
      <c r="E1728" s="148" t="s">
        <v>1853</v>
      </c>
      <c r="F1728" s="219" t="s">
        <v>1290</v>
      </c>
      <c r="G1728" s="214">
        <v>0.95</v>
      </c>
    </row>
    <row r="1729" spans="1:7" ht="30">
      <c r="A1729" s="190"/>
      <c r="B1729" s="168">
        <f t="shared" ref="B1729:B1737" si="62">B1728+1</f>
        <v>1559</v>
      </c>
      <c r="C1729" s="103" t="s">
        <v>852</v>
      </c>
      <c r="D1729" s="263" t="s">
        <v>140</v>
      </c>
      <c r="E1729" s="113" t="s">
        <v>1854</v>
      </c>
      <c r="F1729" s="219" t="s">
        <v>1290</v>
      </c>
      <c r="G1729" s="214">
        <v>0.98833333333333329</v>
      </c>
    </row>
    <row r="1730" spans="1:7" ht="30">
      <c r="A1730" s="190"/>
      <c r="B1730" s="168">
        <f t="shared" si="62"/>
        <v>1560</v>
      </c>
      <c r="C1730" s="114" t="s">
        <v>852</v>
      </c>
      <c r="D1730" s="263" t="s">
        <v>119</v>
      </c>
      <c r="E1730" s="114" t="s">
        <v>1779</v>
      </c>
      <c r="F1730" s="219" t="s">
        <v>1414</v>
      </c>
      <c r="G1730" s="214">
        <v>0.82500000000000007</v>
      </c>
    </row>
    <row r="1731" spans="1:7" ht="15">
      <c r="A1731" s="190"/>
      <c r="B1731" s="168">
        <f t="shared" si="62"/>
        <v>1561</v>
      </c>
      <c r="C1731" s="114" t="s">
        <v>852</v>
      </c>
      <c r="D1731" s="263" t="s">
        <v>138</v>
      </c>
      <c r="E1731" s="264" t="s">
        <v>1833</v>
      </c>
      <c r="F1731" s="219" t="s">
        <v>252</v>
      </c>
      <c r="G1731" s="214">
        <v>0.80166666666666664</v>
      </c>
    </row>
    <row r="1732" spans="1:7" ht="30">
      <c r="A1732" s="190"/>
      <c r="B1732" s="168">
        <f t="shared" si="62"/>
        <v>1562</v>
      </c>
      <c r="C1732" s="114" t="s">
        <v>852</v>
      </c>
      <c r="D1732" s="263" t="s">
        <v>119</v>
      </c>
      <c r="E1732" s="114" t="s">
        <v>1861</v>
      </c>
      <c r="F1732" s="219" t="s">
        <v>1862</v>
      </c>
      <c r="G1732" s="214">
        <v>0.75</v>
      </c>
    </row>
    <row r="1733" spans="1:7" ht="30">
      <c r="A1733" s="190"/>
      <c r="B1733" s="168">
        <f t="shared" si="62"/>
        <v>1563</v>
      </c>
      <c r="C1733" s="114" t="s">
        <v>852</v>
      </c>
      <c r="D1733" s="263" t="s">
        <v>119</v>
      </c>
      <c r="E1733" s="114" t="s">
        <v>1824</v>
      </c>
      <c r="F1733" s="219" t="s">
        <v>1414</v>
      </c>
      <c r="G1733" s="214">
        <v>0.54166666666666674</v>
      </c>
    </row>
    <row r="1734" spans="1:7" ht="30">
      <c r="A1734" s="190"/>
      <c r="B1734" s="168">
        <f t="shared" si="62"/>
        <v>1564</v>
      </c>
      <c r="C1734" s="114" t="s">
        <v>852</v>
      </c>
      <c r="D1734" s="263" t="s">
        <v>119</v>
      </c>
      <c r="E1734" s="264" t="s">
        <v>2270</v>
      </c>
      <c r="F1734" s="219" t="s">
        <v>1414</v>
      </c>
      <c r="G1734" s="214">
        <v>1.3091666666666666</v>
      </c>
    </row>
    <row r="1735" spans="1:7" ht="30">
      <c r="A1735" s="190"/>
      <c r="B1735" s="168">
        <f t="shared" si="62"/>
        <v>1565</v>
      </c>
      <c r="C1735" s="114" t="s">
        <v>852</v>
      </c>
      <c r="D1735" s="263" t="s">
        <v>138</v>
      </c>
      <c r="E1735" s="264" t="s">
        <v>1780</v>
      </c>
      <c r="F1735" s="219" t="s">
        <v>1414</v>
      </c>
      <c r="G1735" s="214">
        <v>1.8833333333333333</v>
      </c>
    </row>
    <row r="1736" spans="1:7" ht="30">
      <c r="A1736" s="190"/>
      <c r="B1736" s="168">
        <f t="shared" si="62"/>
        <v>1566</v>
      </c>
      <c r="C1736" s="114" t="s">
        <v>852</v>
      </c>
      <c r="D1736" s="263" t="s">
        <v>138</v>
      </c>
      <c r="E1736" s="264" t="s">
        <v>1825</v>
      </c>
      <c r="F1736" s="219" t="s">
        <v>1414</v>
      </c>
      <c r="G1736" s="214">
        <v>1.0666666666666667</v>
      </c>
    </row>
    <row r="1737" spans="1:7" ht="30">
      <c r="A1737" s="190"/>
      <c r="B1737" s="168">
        <f t="shared" si="62"/>
        <v>1567</v>
      </c>
      <c r="C1737" s="114" t="s">
        <v>852</v>
      </c>
      <c r="D1737" s="157" t="s">
        <v>140</v>
      </c>
      <c r="E1737" s="264" t="s">
        <v>2352</v>
      </c>
      <c r="F1737" s="178" t="s">
        <v>1006</v>
      </c>
      <c r="G1737" s="214">
        <v>2.6333333333333337</v>
      </c>
    </row>
    <row r="1738" spans="1:7" ht="15">
      <c r="A1738" s="189" t="s">
        <v>2113</v>
      </c>
      <c r="B1738" s="238"/>
      <c r="C1738" s="107" t="s">
        <v>857</v>
      </c>
      <c r="D1738" s="107"/>
      <c r="E1738" s="107"/>
      <c r="F1738" s="215"/>
      <c r="G1738" s="214"/>
    </row>
    <row r="1739" spans="1:7" ht="30">
      <c r="A1739" s="190"/>
      <c r="B1739" s="168">
        <f>B1737+1</f>
        <v>1568</v>
      </c>
      <c r="C1739" s="103" t="s">
        <v>858</v>
      </c>
      <c r="D1739" s="157" t="s">
        <v>138</v>
      </c>
      <c r="E1739" s="147" t="s">
        <v>859</v>
      </c>
      <c r="F1739" s="178" t="s">
        <v>1285</v>
      </c>
      <c r="G1739" s="214">
        <v>0.17916666666666667</v>
      </c>
    </row>
    <row r="1740" spans="1:7" ht="30">
      <c r="A1740" s="190"/>
      <c r="B1740" s="168">
        <f>B1739+1</f>
        <v>1569</v>
      </c>
      <c r="C1740" s="103" t="s">
        <v>858</v>
      </c>
      <c r="D1740" s="157" t="s">
        <v>138</v>
      </c>
      <c r="E1740" s="147" t="s">
        <v>860</v>
      </c>
      <c r="F1740" s="178" t="s">
        <v>1285</v>
      </c>
      <c r="G1740" s="214">
        <v>0.13333333333333333</v>
      </c>
    </row>
    <row r="1741" spans="1:7" ht="30">
      <c r="A1741" s="190"/>
      <c r="B1741" s="168">
        <f>B1740+1</f>
        <v>1570</v>
      </c>
      <c r="C1741" s="103" t="s">
        <v>858</v>
      </c>
      <c r="D1741" s="157" t="s">
        <v>138</v>
      </c>
      <c r="E1741" s="147" t="s">
        <v>1299</v>
      </c>
      <c r="F1741" s="178" t="s">
        <v>1285</v>
      </c>
      <c r="G1741" s="214">
        <v>0.12333333333333334</v>
      </c>
    </row>
    <row r="1742" spans="1:7" ht="30">
      <c r="A1742" s="190"/>
      <c r="B1742" s="168">
        <f t="shared" ref="B1742:B1759" si="63">B1741+1</f>
        <v>1571</v>
      </c>
      <c r="C1742" s="103" t="s">
        <v>858</v>
      </c>
      <c r="D1742" s="157" t="s">
        <v>138</v>
      </c>
      <c r="E1742" s="147" t="s">
        <v>1300</v>
      </c>
      <c r="F1742" s="178" t="s">
        <v>1285</v>
      </c>
      <c r="G1742" s="214">
        <v>0.13333333333333333</v>
      </c>
    </row>
    <row r="1743" spans="1:7" ht="30">
      <c r="A1743" s="190"/>
      <c r="B1743" s="168">
        <f t="shared" si="63"/>
        <v>1572</v>
      </c>
      <c r="C1743" s="103" t="s">
        <v>858</v>
      </c>
      <c r="D1743" s="157" t="s">
        <v>138</v>
      </c>
      <c r="E1743" s="147" t="s">
        <v>1301</v>
      </c>
      <c r="F1743" s="178" t="s">
        <v>1285</v>
      </c>
      <c r="G1743" s="214">
        <v>0.16666666666666669</v>
      </c>
    </row>
    <row r="1744" spans="1:7" ht="30">
      <c r="A1744" s="190"/>
      <c r="B1744" s="168">
        <f t="shared" si="63"/>
        <v>1573</v>
      </c>
      <c r="C1744" s="103" t="s">
        <v>858</v>
      </c>
      <c r="D1744" s="157" t="s">
        <v>138</v>
      </c>
      <c r="E1744" s="147" t="s">
        <v>1855</v>
      </c>
      <c r="F1744" s="178" t="s">
        <v>1413</v>
      </c>
      <c r="G1744" s="214">
        <v>0.12666666666666668</v>
      </c>
    </row>
    <row r="1745" spans="1:7" ht="30">
      <c r="A1745" s="190"/>
      <c r="B1745" s="168">
        <f t="shared" si="63"/>
        <v>1574</v>
      </c>
      <c r="C1745" s="103" t="s">
        <v>858</v>
      </c>
      <c r="D1745" s="157" t="s">
        <v>138</v>
      </c>
      <c r="E1745" s="147" t="s">
        <v>861</v>
      </c>
      <c r="F1745" s="178" t="s">
        <v>1285</v>
      </c>
      <c r="G1745" s="214">
        <v>0.55833333333333335</v>
      </c>
    </row>
    <row r="1746" spans="1:7" ht="30">
      <c r="A1746" s="190"/>
      <c r="B1746" s="168">
        <f t="shared" si="63"/>
        <v>1575</v>
      </c>
      <c r="C1746" s="103" t="s">
        <v>858</v>
      </c>
      <c r="D1746" s="157" t="s">
        <v>138</v>
      </c>
      <c r="E1746" s="147" t="s">
        <v>978</v>
      </c>
      <c r="F1746" s="178" t="s">
        <v>1285</v>
      </c>
      <c r="G1746" s="214">
        <v>0.14583333333333334</v>
      </c>
    </row>
    <row r="1747" spans="1:7" ht="30">
      <c r="A1747" s="190"/>
      <c r="B1747" s="168">
        <f t="shared" si="63"/>
        <v>1576</v>
      </c>
      <c r="C1747" s="103" t="s">
        <v>858</v>
      </c>
      <c r="D1747" s="157" t="s">
        <v>138</v>
      </c>
      <c r="E1747" s="149" t="s">
        <v>1856</v>
      </c>
      <c r="F1747" s="178" t="s">
        <v>1413</v>
      </c>
      <c r="G1747" s="214">
        <v>0.16666666666666669</v>
      </c>
    </row>
    <row r="1748" spans="1:7" ht="30">
      <c r="A1748" s="190"/>
      <c r="B1748" s="168">
        <f t="shared" si="63"/>
        <v>1577</v>
      </c>
      <c r="C1748" s="103" t="s">
        <v>858</v>
      </c>
      <c r="D1748" s="157" t="s">
        <v>138</v>
      </c>
      <c r="E1748" s="149" t="s">
        <v>862</v>
      </c>
      <c r="F1748" s="178" t="s">
        <v>1413</v>
      </c>
      <c r="G1748" s="214">
        <v>0.16083333333333336</v>
      </c>
    </row>
    <row r="1749" spans="1:7" ht="30">
      <c r="A1749" s="190"/>
      <c r="B1749" s="168">
        <f t="shared" si="63"/>
        <v>1578</v>
      </c>
      <c r="C1749" s="103" t="s">
        <v>858</v>
      </c>
      <c r="D1749" s="157" t="s">
        <v>138</v>
      </c>
      <c r="E1749" s="149" t="s">
        <v>1857</v>
      </c>
      <c r="F1749" s="178" t="s">
        <v>1413</v>
      </c>
      <c r="G1749" s="214">
        <v>0.10666666666666667</v>
      </c>
    </row>
    <row r="1750" spans="1:7" ht="30">
      <c r="A1750" s="190"/>
      <c r="B1750" s="168">
        <f t="shared" si="63"/>
        <v>1579</v>
      </c>
      <c r="C1750" s="103" t="s">
        <v>858</v>
      </c>
      <c r="D1750" s="157" t="s">
        <v>138</v>
      </c>
      <c r="E1750" s="149" t="s">
        <v>863</v>
      </c>
      <c r="F1750" s="178" t="s">
        <v>1413</v>
      </c>
      <c r="G1750" s="214">
        <v>9.7166666666666665E-2</v>
      </c>
    </row>
    <row r="1751" spans="1:7" ht="30">
      <c r="A1751" s="190"/>
      <c r="B1751" s="168">
        <f t="shared" si="63"/>
        <v>1580</v>
      </c>
      <c r="C1751" s="103" t="s">
        <v>858</v>
      </c>
      <c r="D1751" s="157" t="s">
        <v>138</v>
      </c>
      <c r="E1751" s="149" t="s">
        <v>864</v>
      </c>
      <c r="F1751" s="178" t="s">
        <v>1413</v>
      </c>
      <c r="G1751" s="214">
        <v>0.125</v>
      </c>
    </row>
    <row r="1752" spans="1:7" ht="30">
      <c r="A1752" s="190"/>
      <c r="B1752" s="168">
        <f t="shared" si="63"/>
        <v>1581</v>
      </c>
      <c r="C1752" s="103" t="s">
        <v>858</v>
      </c>
      <c r="D1752" s="157" t="s">
        <v>138</v>
      </c>
      <c r="E1752" s="149" t="s">
        <v>865</v>
      </c>
      <c r="F1752" s="178" t="s">
        <v>1288</v>
      </c>
      <c r="G1752" s="214">
        <v>0.13916666666666669</v>
      </c>
    </row>
    <row r="1753" spans="1:7" ht="30">
      <c r="A1753" s="190"/>
      <c r="B1753" s="168">
        <f t="shared" si="63"/>
        <v>1582</v>
      </c>
      <c r="C1753" s="103" t="s">
        <v>858</v>
      </c>
      <c r="D1753" s="157" t="s">
        <v>138</v>
      </c>
      <c r="E1753" s="149" t="s">
        <v>866</v>
      </c>
      <c r="F1753" s="178" t="s">
        <v>1288</v>
      </c>
      <c r="G1753" s="214">
        <v>0.19416666666666668</v>
      </c>
    </row>
    <row r="1754" spans="1:7" ht="30">
      <c r="A1754" s="190"/>
      <c r="B1754" s="168">
        <f t="shared" si="63"/>
        <v>1583</v>
      </c>
      <c r="C1754" s="103" t="s">
        <v>858</v>
      </c>
      <c r="D1754" s="157" t="s">
        <v>138</v>
      </c>
      <c r="E1754" s="149" t="s">
        <v>1302</v>
      </c>
      <c r="F1754" s="178" t="s">
        <v>1288</v>
      </c>
      <c r="G1754" s="214">
        <v>0.14499999999999999</v>
      </c>
    </row>
    <row r="1755" spans="1:7" ht="30">
      <c r="A1755" s="190"/>
      <c r="B1755" s="168">
        <f t="shared" si="63"/>
        <v>1584</v>
      </c>
      <c r="C1755" s="103" t="s">
        <v>858</v>
      </c>
      <c r="D1755" s="157" t="s">
        <v>138</v>
      </c>
      <c r="E1755" s="149" t="s">
        <v>867</v>
      </c>
      <c r="F1755" s="178" t="s">
        <v>1288</v>
      </c>
      <c r="G1755" s="214">
        <v>0.21250000000000002</v>
      </c>
    </row>
    <row r="1756" spans="1:7" ht="30">
      <c r="A1756" s="190"/>
      <c r="B1756" s="168">
        <f t="shared" si="63"/>
        <v>1585</v>
      </c>
      <c r="C1756" s="103" t="s">
        <v>858</v>
      </c>
      <c r="D1756" s="157" t="s">
        <v>138</v>
      </c>
      <c r="E1756" s="149" t="s">
        <v>1487</v>
      </c>
      <c r="F1756" s="178" t="s">
        <v>1378</v>
      </c>
      <c r="G1756" s="214">
        <v>0.16400000000000001</v>
      </c>
    </row>
    <row r="1757" spans="1:7" ht="30">
      <c r="A1757" s="190"/>
      <c r="B1757" s="168">
        <f t="shared" si="63"/>
        <v>1586</v>
      </c>
      <c r="C1757" s="103" t="s">
        <v>858</v>
      </c>
      <c r="D1757" s="157" t="s">
        <v>138</v>
      </c>
      <c r="E1757" s="149" t="s">
        <v>1582</v>
      </c>
      <c r="F1757" s="178" t="s">
        <v>1378</v>
      </c>
      <c r="G1757" s="214">
        <v>0.184</v>
      </c>
    </row>
    <row r="1758" spans="1:7" ht="30">
      <c r="A1758" s="190"/>
      <c r="B1758" s="168">
        <f t="shared" si="63"/>
        <v>1587</v>
      </c>
      <c r="C1758" s="103" t="s">
        <v>858</v>
      </c>
      <c r="D1758" s="157" t="s">
        <v>138</v>
      </c>
      <c r="E1758" s="149" t="s">
        <v>1488</v>
      </c>
      <c r="F1758" s="178" t="s">
        <v>1378</v>
      </c>
      <c r="G1758" s="214">
        <v>0.36</v>
      </c>
    </row>
    <row r="1759" spans="1:7" ht="30">
      <c r="A1759" s="190"/>
      <c r="B1759" s="168">
        <f t="shared" si="63"/>
        <v>1588</v>
      </c>
      <c r="C1759" s="103" t="s">
        <v>858</v>
      </c>
      <c r="D1759" s="157" t="s">
        <v>138</v>
      </c>
      <c r="E1759" s="149" t="s">
        <v>1489</v>
      </c>
      <c r="F1759" s="178" t="s">
        <v>1378</v>
      </c>
      <c r="G1759" s="214">
        <v>0.188</v>
      </c>
    </row>
    <row r="1760" spans="1:7" ht="15">
      <c r="A1760" s="189" t="s">
        <v>2114</v>
      </c>
      <c r="B1760" s="238"/>
      <c r="C1760" s="107" t="s">
        <v>868</v>
      </c>
      <c r="D1760" s="107"/>
      <c r="E1760" s="107"/>
      <c r="F1760" s="215"/>
      <c r="G1760" s="214"/>
    </row>
    <row r="1761" spans="1:7" ht="30">
      <c r="A1761" s="190"/>
      <c r="B1761" s="168">
        <f>B1759+1</f>
        <v>1589</v>
      </c>
      <c r="C1761" s="103" t="s">
        <v>869</v>
      </c>
      <c r="D1761" s="157" t="s">
        <v>138</v>
      </c>
      <c r="E1761" s="147" t="s">
        <v>2326</v>
      </c>
      <c r="F1761" s="178" t="s">
        <v>1413</v>
      </c>
      <c r="G1761" s="214">
        <v>0.28666666666666668</v>
      </c>
    </row>
    <row r="1762" spans="1:7" ht="30">
      <c r="A1762" s="190"/>
      <c r="B1762" s="168">
        <f>B1761+1</f>
        <v>1590</v>
      </c>
      <c r="C1762" s="103" t="s">
        <v>869</v>
      </c>
      <c r="D1762" s="157" t="s">
        <v>140</v>
      </c>
      <c r="E1762" s="147" t="s">
        <v>1490</v>
      </c>
      <c r="F1762" s="178" t="s">
        <v>1413</v>
      </c>
      <c r="G1762" s="214">
        <v>0.42500000000000004</v>
      </c>
    </row>
    <row r="1763" spans="1:7" ht="31.2">
      <c r="A1763" s="190"/>
      <c r="B1763" s="168">
        <f>B1762+1</f>
        <v>1591</v>
      </c>
      <c r="C1763" s="103" t="s">
        <v>869</v>
      </c>
      <c r="D1763" s="157" t="s">
        <v>140</v>
      </c>
      <c r="E1763" s="103" t="s">
        <v>2226</v>
      </c>
      <c r="F1763" s="178" t="s">
        <v>1006</v>
      </c>
      <c r="G1763" s="214">
        <v>0.97083333333333344</v>
      </c>
    </row>
    <row r="1764" spans="1:7" ht="30">
      <c r="A1764" s="190"/>
      <c r="B1764" s="168">
        <f t="shared" ref="B1764:B1769" si="64">B1763+1</f>
        <v>1592</v>
      </c>
      <c r="C1764" s="103" t="s">
        <v>869</v>
      </c>
      <c r="D1764" s="157" t="s">
        <v>138</v>
      </c>
      <c r="E1764" s="147" t="s">
        <v>1491</v>
      </c>
      <c r="F1764" s="178" t="s">
        <v>1285</v>
      </c>
      <c r="G1764" s="214">
        <v>0.41666666666666669</v>
      </c>
    </row>
    <row r="1765" spans="1:7" ht="30">
      <c r="A1765" s="190"/>
      <c r="B1765" s="168">
        <f t="shared" si="64"/>
        <v>1593</v>
      </c>
      <c r="C1765" s="103" t="s">
        <v>869</v>
      </c>
      <c r="D1765" s="157" t="s">
        <v>138</v>
      </c>
      <c r="E1765" s="265" t="s">
        <v>1379</v>
      </c>
      <c r="F1765" s="178" t="s">
        <v>1285</v>
      </c>
      <c r="G1765" s="214">
        <v>0.36083333333333334</v>
      </c>
    </row>
    <row r="1766" spans="1:7" ht="30">
      <c r="A1766" s="190"/>
      <c r="B1766" s="168">
        <f t="shared" si="64"/>
        <v>1594</v>
      </c>
      <c r="C1766" s="103" t="s">
        <v>869</v>
      </c>
      <c r="D1766" s="157" t="s">
        <v>119</v>
      </c>
      <c r="E1766" s="215" t="s">
        <v>2271</v>
      </c>
      <c r="F1766" s="178" t="s">
        <v>1414</v>
      </c>
      <c r="G1766" s="214">
        <v>0.83333333333333337</v>
      </c>
    </row>
    <row r="1767" spans="1:7" ht="30">
      <c r="A1767" s="190"/>
      <c r="B1767" s="168">
        <f t="shared" si="64"/>
        <v>1595</v>
      </c>
      <c r="C1767" s="103" t="s">
        <v>869</v>
      </c>
      <c r="D1767" s="157" t="s">
        <v>119</v>
      </c>
      <c r="E1767" s="215" t="s">
        <v>2272</v>
      </c>
      <c r="F1767" s="178" t="s">
        <v>1414</v>
      </c>
      <c r="G1767" s="214">
        <v>0.58333333333333337</v>
      </c>
    </row>
    <row r="1768" spans="1:7" ht="30">
      <c r="B1768" s="168">
        <f t="shared" si="64"/>
        <v>1596</v>
      </c>
      <c r="C1768" s="103" t="s">
        <v>869</v>
      </c>
      <c r="D1768" s="157" t="s">
        <v>140</v>
      </c>
      <c r="E1768" s="265" t="s">
        <v>1690</v>
      </c>
      <c r="F1768" s="178" t="s">
        <v>1288</v>
      </c>
      <c r="G1768" s="214">
        <v>0.39916666666666667</v>
      </c>
    </row>
    <row r="1769" spans="1:7" ht="15">
      <c r="A1769" s="190"/>
      <c r="B1769" s="168">
        <f t="shared" si="64"/>
        <v>1597</v>
      </c>
      <c r="C1769" s="103" t="s">
        <v>869</v>
      </c>
      <c r="D1769" s="157" t="s">
        <v>140</v>
      </c>
      <c r="E1769" s="215" t="s">
        <v>2273</v>
      </c>
      <c r="F1769" s="178" t="s">
        <v>1828</v>
      </c>
      <c r="G1769" s="214">
        <v>3.7083333333333335</v>
      </c>
    </row>
    <row r="1770" spans="1:7" ht="18" customHeight="1">
      <c r="A1770" s="189" t="s">
        <v>2115</v>
      </c>
      <c r="B1770" s="238"/>
      <c r="C1770" s="107" t="s">
        <v>870</v>
      </c>
      <c r="D1770" s="107"/>
      <c r="E1770" s="107"/>
      <c r="F1770" s="215"/>
      <c r="G1770" s="214"/>
    </row>
    <row r="1771" spans="1:7" ht="30">
      <c r="A1771" s="190"/>
      <c r="B1771" s="168">
        <f>B1769+1</f>
        <v>1598</v>
      </c>
      <c r="C1771" s="103" t="s">
        <v>871</v>
      </c>
      <c r="D1771" s="157" t="s">
        <v>119</v>
      </c>
      <c r="E1771" s="147" t="s">
        <v>1492</v>
      </c>
      <c r="F1771" s="178" t="s">
        <v>1413</v>
      </c>
      <c r="G1771" s="214">
        <v>1.0833333333333335</v>
      </c>
    </row>
    <row r="1772" spans="1:7" ht="30">
      <c r="A1772" s="190"/>
      <c r="B1772" s="168">
        <f>B1771+1</f>
        <v>1599</v>
      </c>
      <c r="C1772" s="103" t="s">
        <v>872</v>
      </c>
      <c r="D1772" s="157" t="s">
        <v>119</v>
      </c>
      <c r="E1772" s="147" t="s">
        <v>1380</v>
      </c>
      <c r="F1772" s="178" t="s">
        <v>1285</v>
      </c>
      <c r="G1772" s="214">
        <v>0.54166666666666674</v>
      </c>
    </row>
    <row r="1773" spans="1:7" ht="30">
      <c r="A1773" s="190"/>
      <c r="B1773" s="168">
        <f>B1772+1</f>
        <v>1600</v>
      </c>
      <c r="C1773" s="103" t="s">
        <v>873</v>
      </c>
      <c r="D1773" s="157" t="s">
        <v>140</v>
      </c>
      <c r="E1773" s="215" t="s">
        <v>1604</v>
      </c>
      <c r="F1773" s="178" t="s">
        <v>1414</v>
      </c>
      <c r="G1773" s="214">
        <v>1.05</v>
      </c>
    </row>
    <row r="1774" spans="1:7" ht="15">
      <c r="A1774" s="189" t="s">
        <v>2116</v>
      </c>
      <c r="B1774" s="238"/>
      <c r="C1774" s="107" t="s">
        <v>874</v>
      </c>
      <c r="D1774" s="107"/>
      <c r="E1774" s="107"/>
      <c r="F1774" s="215"/>
      <c r="G1774" s="214"/>
    </row>
    <row r="1775" spans="1:7" ht="19.5" customHeight="1">
      <c r="A1775" s="190"/>
      <c r="B1775" s="168">
        <f>B1773+1</f>
        <v>1601</v>
      </c>
      <c r="C1775" s="103" t="s">
        <v>875</v>
      </c>
      <c r="D1775" s="157" t="s">
        <v>138</v>
      </c>
      <c r="E1775" s="103" t="s">
        <v>876</v>
      </c>
      <c r="F1775" s="178" t="s">
        <v>505</v>
      </c>
      <c r="G1775" s="214" t="s">
        <v>1902</v>
      </c>
    </row>
    <row r="1776" spans="1:7" ht="15">
      <c r="A1776" s="189" t="s">
        <v>2117</v>
      </c>
      <c r="B1776" s="238"/>
      <c r="C1776" s="107" t="s">
        <v>877</v>
      </c>
      <c r="D1776" s="107"/>
      <c r="E1776" s="107"/>
      <c r="F1776" s="215"/>
      <c r="G1776" s="214"/>
    </row>
    <row r="1777" spans="1:7" ht="30">
      <c r="B1777" s="168">
        <f>B1775+1</f>
        <v>1602</v>
      </c>
      <c r="C1777" s="103" t="s">
        <v>852</v>
      </c>
      <c r="D1777" s="157" t="s">
        <v>138</v>
      </c>
      <c r="E1777" s="147" t="s">
        <v>1493</v>
      </c>
      <c r="F1777" s="178" t="s">
        <v>1290</v>
      </c>
      <c r="G1777" s="214">
        <v>0.35833333333333334</v>
      </c>
    </row>
    <row r="1778" spans="1:7" ht="30">
      <c r="A1778" s="190"/>
      <c r="B1778" s="168">
        <f>B1777+1</f>
        <v>1603</v>
      </c>
      <c r="C1778" s="103" t="s">
        <v>852</v>
      </c>
      <c r="D1778" s="157" t="s">
        <v>138</v>
      </c>
      <c r="E1778" s="147" t="s">
        <v>878</v>
      </c>
      <c r="F1778" s="178" t="s">
        <v>1288</v>
      </c>
      <c r="G1778" s="214">
        <v>0.58416666666666661</v>
      </c>
    </row>
    <row r="1779" spans="1:7" ht="30">
      <c r="A1779" s="190"/>
      <c r="B1779" s="168">
        <f>B1778+1</f>
        <v>1604</v>
      </c>
      <c r="C1779" s="103" t="s">
        <v>852</v>
      </c>
      <c r="D1779" s="157" t="s">
        <v>138</v>
      </c>
      <c r="E1779" s="147" t="s">
        <v>1781</v>
      </c>
      <c r="F1779" s="178" t="s">
        <v>1285</v>
      </c>
      <c r="G1779" s="214">
        <v>0.83000000000000007</v>
      </c>
    </row>
    <row r="1780" spans="1:7" ht="30">
      <c r="A1780" s="190"/>
      <c r="B1780" s="168">
        <f t="shared" ref="B1780:B1794" si="65">B1779+1</f>
        <v>1605</v>
      </c>
      <c r="C1780" s="103" t="s">
        <v>852</v>
      </c>
      <c r="D1780" s="157" t="s">
        <v>138</v>
      </c>
      <c r="E1780" s="147" t="s">
        <v>1381</v>
      </c>
      <c r="F1780" s="178" t="s">
        <v>1285</v>
      </c>
      <c r="G1780" s="214">
        <v>0.8</v>
      </c>
    </row>
    <row r="1781" spans="1:7" ht="30">
      <c r="A1781" s="190"/>
      <c r="B1781" s="168">
        <f t="shared" si="65"/>
        <v>1606</v>
      </c>
      <c r="C1781" s="103" t="s">
        <v>852</v>
      </c>
      <c r="D1781" s="157" t="s">
        <v>138</v>
      </c>
      <c r="E1781" s="147" t="s">
        <v>1494</v>
      </c>
      <c r="F1781" s="178" t="s">
        <v>1290</v>
      </c>
      <c r="G1781" s="214">
        <v>0.55000000000000004</v>
      </c>
    </row>
    <row r="1782" spans="1:7" ht="30">
      <c r="A1782" s="190"/>
      <c r="B1782" s="168">
        <f t="shared" si="65"/>
        <v>1607</v>
      </c>
      <c r="C1782" s="103" t="s">
        <v>852</v>
      </c>
      <c r="D1782" s="157" t="s">
        <v>138</v>
      </c>
      <c r="E1782" s="147" t="s">
        <v>1846</v>
      </c>
      <c r="F1782" s="178" t="s">
        <v>1288</v>
      </c>
      <c r="G1782" s="214">
        <v>0.47</v>
      </c>
    </row>
    <row r="1783" spans="1:7" ht="30">
      <c r="A1783" s="190"/>
      <c r="B1783" s="168">
        <f t="shared" si="65"/>
        <v>1608</v>
      </c>
      <c r="C1783" s="103" t="s">
        <v>852</v>
      </c>
      <c r="D1783" s="157" t="s">
        <v>138</v>
      </c>
      <c r="E1783" s="147" t="s">
        <v>979</v>
      </c>
      <c r="F1783" s="178" t="s">
        <v>1288</v>
      </c>
      <c r="G1783" s="214">
        <v>0.36</v>
      </c>
    </row>
    <row r="1784" spans="1:7" ht="30">
      <c r="A1784" s="190"/>
      <c r="B1784" s="168">
        <f t="shared" si="65"/>
        <v>1609</v>
      </c>
      <c r="C1784" s="103" t="s">
        <v>852</v>
      </c>
      <c r="D1784" s="157" t="s">
        <v>138</v>
      </c>
      <c r="E1784" s="147" t="s">
        <v>1382</v>
      </c>
      <c r="F1784" s="178" t="s">
        <v>1285</v>
      </c>
      <c r="G1784" s="214">
        <v>0.42650000000000005</v>
      </c>
    </row>
    <row r="1785" spans="1:7" ht="30">
      <c r="A1785" s="190"/>
      <c r="B1785" s="168">
        <f t="shared" si="65"/>
        <v>1610</v>
      </c>
      <c r="C1785" s="103" t="s">
        <v>852</v>
      </c>
      <c r="D1785" s="157" t="s">
        <v>140</v>
      </c>
      <c r="E1785" s="147" t="s">
        <v>1495</v>
      </c>
      <c r="F1785" s="178" t="s">
        <v>1290</v>
      </c>
      <c r="G1785" s="214">
        <v>0.93333333333333346</v>
      </c>
    </row>
    <row r="1786" spans="1:7" ht="30">
      <c r="A1786" s="190"/>
      <c r="B1786" s="168">
        <f t="shared" si="65"/>
        <v>1611</v>
      </c>
      <c r="C1786" s="103" t="s">
        <v>852</v>
      </c>
      <c r="D1786" s="157" t="s">
        <v>138</v>
      </c>
      <c r="E1786" s="147" t="s">
        <v>879</v>
      </c>
      <c r="F1786" s="178" t="s">
        <v>1288</v>
      </c>
      <c r="G1786" s="214">
        <v>0.63166666666666671</v>
      </c>
    </row>
    <row r="1787" spans="1:7" ht="15">
      <c r="A1787" s="190"/>
      <c r="B1787" s="168">
        <f t="shared" si="65"/>
        <v>1612</v>
      </c>
      <c r="C1787" s="103" t="s">
        <v>852</v>
      </c>
      <c r="D1787" s="157" t="s">
        <v>140</v>
      </c>
      <c r="E1787" s="103" t="s">
        <v>1829</v>
      </c>
      <c r="F1787" s="178" t="s">
        <v>1828</v>
      </c>
      <c r="G1787" s="214">
        <v>25.916666666666668</v>
      </c>
    </row>
    <row r="1788" spans="1:7" ht="30">
      <c r="A1788" s="190"/>
      <c r="B1788" s="168">
        <f t="shared" si="65"/>
        <v>1613</v>
      </c>
      <c r="C1788" s="103" t="s">
        <v>852</v>
      </c>
      <c r="D1788" s="157" t="s">
        <v>138</v>
      </c>
      <c r="E1788" s="147" t="s">
        <v>1782</v>
      </c>
      <c r="F1788" s="178" t="s">
        <v>1285</v>
      </c>
      <c r="G1788" s="214">
        <v>0.36083333333333334</v>
      </c>
    </row>
    <row r="1789" spans="1:7" ht="30">
      <c r="A1789" s="190"/>
      <c r="B1789" s="168">
        <f t="shared" si="65"/>
        <v>1614</v>
      </c>
      <c r="C1789" s="103" t="s">
        <v>851</v>
      </c>
      <c r="D1789" s="157" t="s">
        <v>138</v>
      </c>
      <c r="E1789" s="265" t="s">
        <v>1383</v>
      </c>
      <c r="F1789" s="178" t="s">
        <v>1285</v>
      </c>
      <c r="G1789" s="214">
        <v>0.43833333333333335</v>
      </c>
    </row>
    <row r="1790" spans="1:7" ht="15">
      <c r="A1790" s="190"/>
      <c r="B1790" s="168">
        <f t="shared" si="65"/>
        <v>1615</v>
      </c>
      <c r="C1790" s="103" t="s">
        <v>851</v>
      </c>
      <c r="D1790" s="157" t="s">
        <v>140</v>
      </c>
      <c r="E1790" s="215" t="s">
        <v>1830</v>
      </c>
      <c r="F1790" s="178" t="s">
        <v>1828</v>
      </c>
      <c r="G1790" s="214">
        <v>12.416666666666668</v>
      </c>
    </row>
    <row r="1791" spans="1:7" ht="30">
      <c r="A1791" s="190"/>
      <c r="B1791" s="168">
        <f t="shared" si="65"/>
        <v>1616</v>
      </c>
      <c r="C1791" s="103" t="s">
        <v>851</v>
      </c>
      <c r="D1791" s="157" t="s">
        <v>138</v>
      </c>
      <c r="E1791" s="265" t="s">
        <v>1783</v>
      </c>
      <c r="F1791" s="178" t="s">
        <v>1285</v>
      </c>
      <c r="G1791" s="214">
        <v>0.58333333333333337</v>
      </c>
    </row>
    <row r="1792" spans="1:7" ht="30">
      <c r="A1792" s="190"/>
      <c r="B1792" s="168">
        <f t="shared" si="65"/>
        <v>1617</v>
      </c>
      <c r="C1792" s="103" t="s">
        <v>851</v>
      </c>
      <c r="D1792" s="157" t="s">
        <v>140</v>
      </c>
      <c r="E1792" s="265" t="s">
        <v>1496</v>
      </c>
      <c r="F1792" s="178" t="s">
        <v>1290</v>
      </c>
      <c r="G1792" s="214">
        <v>0.79166666666666663</v>
      </c>
    </row>
    <row r="1793" spans="1:7" ht="30">
      <c r="A1793" s="190"/>
      <c r="B1793" s="168">
        <f t="shared" si="65"/>
        <v>1618</v>
      </c>
      <c r="C1793" s="103" t="s">
        <v>851</v>
      </c>
      <c r="D1793" s="157" t="s">
        <v>119</v>
      </c>
      <c r="E1793" s="215" t="s">
        <v>2274</v>
      </c>
      <c r="F1793" s="178" t="s">
        <v>1414</v>
      </c>
      <c r="G1793" s="214">
        <v>3.75</v>
      </c>
    </row>
    <row r="1794" spans="1:7" ht="30">
      <c r="A1794" s="190"/>
      <c r="B1794" s="168">
        <f t="shared" si="65"/>
        <v>1619</v>
      </c>
      <c r="C1794" s="103" t="s">
        <v>851</v>
      </c>
      <c r="D1794" s="157" t="s">
        <v>119</v>
      </c>
      <c r="E1794" s="215" t="s">
        <v>2275</v>
      </c>
      <c r="F1794" s="178" t="s">
        <v>1414</v>
      </c>
      <c r="G1794" s="214">
        <v>3.1666666666666665</v>
      </c>
    </row>
    <row r="1795" spans="1:7" ht="18">
      <c r="A1795" s="190"/>
      <c r="B1795" s="238"/>
      <c r="C1795" s="266" t="s">
        <v>880</v>
      </c>
      <c r="D1795" s="230"/>
      <c r="E1795" s="230"/>
      <c r="F1795" s="178"/>
      <c r="G1795" s="267"/>
    </row>
    <row r="1796" spans="1:7" ht="15">
      <c r="A1796" s="268" t="s">
        <v>2118</v>
      </c>
      <c r="B1796" s="115"/>
      <c r="C1796" s="151" t="s">
        <v>881</v>
      </c>
      <c r="D1796" s="151"/>
      <c r="E1796" s="151"/>
      <c r="F1796" s="178"/>
      <c r="G1796" s="214"/>
    </row>
    <row r="1797" spans="1:7" ht="15">
      <c r="B1797" s="168">
        <f>B1794+1</f>
        <v>1620</v>
      </c>
      <c r="C1797" s="118" t="s">
        <v>882</v>
      </c>
      <c r="D1797" s="115" t="s">
        <v>135</v>
      </c>
      <c r="E1797" s="116" t="s">
        <v>1303</v>
      </c>
      <c r="F1797" s="126" t="s">
        <v>384</v>
      </c>
      <c r="G1797" s="214">
        <v>2.5</v>
      </c>
    </row>
    <row r="1798" spans="1:7" ht="15">
      <c r="A1798" s="135"/>
      <c r="B1798" s="168">
        <f>B1797+1</f>
        <v>1621</v>
      </c>
      <c r="C1798" s="118" t="s">
        <v>882</v>
      </c>
      <c r="D1798" s="115" t="s">
        <v>135</v>
      </c>
      <c r="E1798" s="116" t="s">
        <v>1304</v>
      </c>
      <c r="F1798" s="126" t="s">
        <v>384</v>
      </c>
      <c r="G1798" s="214">
        <v>2.0833333333333335</v>
      </c>
    </row>
    <row r="1799" spans="1:7" ht="15">
      <c r="A1799" s="135"/>
      <c r="B1799" s="168">
        <f>B1798+1</f>
        <v>1622</v>
      </c>
      <c r="C1799" s="118" t="s">
        <v>882</v>
      </c>
      <c r="D1799" s="115" t="s">
        <v>135</v>
      </c>
      <c r="E1799" s="116" t="s">
        <v>1305</v>
      </c>
      <c r="F1799" s="178" t="s">
        <v>384</v>
      </c>
      <c r="G1799" s="214">
        <v>2.5</v>
      </c>
    </row>
    <row r="1800" spans="1:7" ht="15">
      <c r="A1800" s="135"/>
      <c r="B1800" s="168">
        <f t="shared" ref="B1800:B1810" si="66">B1799+1</f>
        <v>1623</v>
      </c>
      <c r="C1800" s="118" t="s">
        <v>882</v>
      </c>
      <c r="D1800" s="115" t="s">
        <v>135</v>
      </c>
      <c r="E1800" s="116" t="s">
        <v>1306</v>
      </c>
      <c r="F1800" s="178" t="s">
        <v>384</v>
      </c>
      <c r="G1800" s="214">
        <v>2</v>
      </c>
    </row>
    <row r="1801" spans="1:7" ht="15">
      <c r="A1801" s="135"/>
      <c r="B1801" s="168">
        <f t="shared" si="66"/>
        <v>1624</v>
      </c>
      <c r="C1801" s="118" t="s">
        <v>882</v>
      </c>
      <c r="D1801" s="115" t="s">
        <v>135</v>
      </c>
      <c r="E1801" s="116" t="s">
        <v>883</v>
      </c>
      <c r="F1801" s="126" t="s">
        <v>384</v>
      </c>
      <c r="G1801" s="214">
        <v>2.5</v>
      </c>
    </row>
    <row r="1802" spans="1:7" ht="15">
      <c r="A1802" s="135"/>
      <c r="B1802" s="168">
        <f t="shared" si="66"/>
        <v>1625</v>
      </c>
      <c r="C1802" s="118" t="s">
        <v>882</v>
      </c>
      <c r="D1802" s="115" t="s">
        <v>135</v>
      </c>
      <c r="E1802" s="117" t="s">
        <v>884</v>
      </c>
      <c r="F1802" s="126" t="s">
        <v>384</v>
      </c>
      <c r="G1802" s="214">
        <v>1.25</v>
      </c>
    </row>
    <row r="1803" spans="1:7" ht="15">
      <c r="A1803" s="135"/>
      <c r="B1803" s="168">
        <f t="shared" si="66"/>
        <v>1626</v>
      </c>
      <c r="C1803" s="118" t="s">
        <v>882</v>
      </c>
      <c r="D1803" s="115" t="s">
        <v>135</v>
      </c>
      <c r="E1803" s="116" t="s">
        <v>885</v>
      </c>
      <c r="F1803" s="126" t="s">
        <v>384</v>
      </c>
      <c r="G1803" s="214">
        <v>3.3333333333333335</v>
      </c>
    </row>
    <row r="1804" spans="1:7" ht="15">
      <c r="A1804" s="135"/>
      <c r="B1804" s="168">
        <f t="shared" si="66"/>
        <v>1627</v>
      </c>
      <c r="C1804" s="118" t="s">
        <v>882</v>
      </c>
      <c r="D1804" s="115" t="s">
        <v>135</v>
      </c>
      <c r="E1804" s="116" t="s">
        <v>886</v>
      </c>
      <c r="F1804" s="126" t="s">
        <v>384</v>
      </c>
      <c r="G1804" s="214">
        <v>2.916666666666667</v>
      </c>
    </row>
    <row r="1805" spans="1:7" ht="15">
      <c r="A1805" s="135"/>
      <c r="B1805" s="168">
        <f t="shared" si="66"/>
        <v>1628</v>
      </c>
      <c r="C1805" s="118" t="s">
        <v>882</v>
      </c>
      <c r="D1805" s="115" t="s">
        <v>135</v>
      </c>
      <c r="E1805" s="116" t="s">
        <v>1307</v>
      </c>
      <c r="F1805" s="126" t="s">
        <v>384</v>
      </c>
      <c r="G1805" s="214">
        <v>3.75</v>
      </c>
    </row>
    <row r="1806" spans="1:7" ht="15">
      <c r="A1806" s="135"/>
      <c r="B1806" s="168">
        <f t="shared" si="66"/>
        <v>1629</v>
      </c>
      <c r="C1806" s="118" t="s">
        <v>882</v>
      </c>
      <c r="D1806" s="115" t="s">
        <v>135</v>
      </c>
      <c r="E1806" s="116" t="s">
        <v>1308</v>
      </c>
      <c r="F1806" s="126" t="s">
        <v>384</v>
      </c>
      <c r="G1806" s="214">
        <v>2.3333333333333335</v>
      </c>
    </row>
    <row r="1807" spans="1:7" ht="15">
      <c r="A1807" s="135"/>
      <c r="B1807" s="168">
        <f t="shared" si="66"/>
        <v>1630</v>
      </c>
      <c r="C1807" s="118" t="s">
        <v>882</v>
      </c>
      <c r="D1807" s="115" t="s">
        <v>135</v>
      </c>
      <c r="E1807" s="116" t="s">
        <v>887</v>
      </c>
      <c r="F1807" s="126" t="s">
        <v>384</v>
      </c>
      <c r="G1807" s="214">
        <v>4</v>
      </c>
    </row>
    <row r="1808" spans="1:7" ht="15">
      <c r="A1808" s="135"/>
      <c r="B1808" s="168">
        <f t="shared" si="66"/>
        <v>1631</v>
      </c>
      <c r="C1808" s="118" t="s">
        <v>882</v>
      </c>
      <c r="D1808" s="115" t="s">
        <v>135</v>
      </c>
      <c r="E1808" s="116" t="s">
        <v>1497</v>
      </c>
      <c r="F1808" s="126" t="s">
        <v>384</v>
      </c>
      <c r="G1808" s="214">
        <v>3.1666666666666665</v>
      </c>
    </row>
    <row r="1809" spans="1:7" ht="15">
      <c r="A1809" s="135"/>
      <c r="B1809" s="168">
        <f t="shared" si="66"/>
        <v>1632</v>
      </c>
      <c r="C1809" s="118" t="s">
        <v>882</v>
      </c>
      <c r="D1809" s="115" t="s">
        <v>135</v>
      </c>
      <c r="E1809" s="116" t="s">
        <v>888</v>
      </c>
      <c r="F1809" s="126" t="s">
        <v>384</v>
      </c>
      <c r="G1809" s="214">
        <v>4.291666666666667</v>
      </c>
    </row>
    <row r="1810" spans="1:7" ht="15">
      <c r="A1810" s="135"/>
      <c r="B1810" s="168">
        <f t="shared" si="66"/>
        <v>1633</v>
      </c>
      <c r="C1810" s="118" t="s">
        <v>882</v>
      </c>
      <c r="D1810" s="115" t="s">
        <v>135</v>
      </c>
      <c r="E1810" s="116" t="s">
        <v>1498</v>
      </c>
      <c r="F1810" s="126" t="s">
        <v>384</v>
      </c>
      <c r="G1810" s="214">
        <v>3.3250000000000002</v>
      </c>
    </row>
    <row r="1811" spans="1:7" ht="15">
      <c r="A1811" s="268" t="s">
        <v>2119</v>
      </c>
      <c r="B1811" s="238"/>
      <c r="C1811" s="151" t="s">
        <v>889</v>
      </c>
      <c r="D1811" s="151"/>
      <c r="E1811" s="151"/>
      <c r="F1811" s="178"/>
      <c r="G1811" s="214"/>
    </row>
    <row r="1812" spans="1:7" ht="15">
      <c r="A1812" s="143"/>
      <c r="B1812" s="168">
        <f>B1810+1</f>
        <v>1634</v>
      </c>
      <c r="C1812" s="118" t="s">
        <v>890</v>
      </c>
      <c r="D1812" s="115" t="s">
        <v>135</v>
      </c>
      <c r="E1812" s="116" t="s">
        <v>883</v>
      </c>
      <c r="F1812" s="126" t="s">
        <v>384</v>
      </c>
      <c r="G1812" s="214">
        <v>4.166666666666667</v>
      </c>
    </row>
    <row r="1813" spans="1:7" ht="15">
      <c r="A1813" s="143"/>
      <c r="B1813" s="168">
        <f>B1812+1</f>
        <v>1635</v>
      </c>
      <c r="C1813" s="118" t="s">
        <v>890</v>
      </c>
      <c r="D1813" s="115" t="s">
        <v>135</v>
      </c>
      <c r="E1813" s="116" t="s">
        <v>884</v>
      </c>
      <c r="F1813" s="126" t="s">
        <v>384</v>
      </c>
      <c r="G1813" s="214">
        <v>3.3333333333333335</v>
      </c>
    </row>
    <row r="1814" spans="1:7" ht="15">
      <c r="A1814" s="143"/>
      <c r="B1814" s="168">
        <f>B1813+1</f>
        <v>1636</v>
      </c>
      <c r="C1814" s="118" t="s">
        <v>890</v>
      </c>
      <c r="D1814" s="115" t="s">
        <v>135</v>
      </c>
      <c r="E1814" s="116" t="s">
        <v>891</v>
      </c>
      <c r="F1814" s="126" t="s">
        <v>384</v>
      </c>
      <c r="G1814" s="214">
        <v>20</v>
      </c>
    </row>
    <row r="1815" spans="1:7" ht="15">
      <c r="A1815" s="143"/>
      <c r="B1815" s="168">
        <f>B1814+1</f>
        <v>1637</v>
      </c>
      <c r="C1815" s="118" t="s">
        <v>890</v>
      </c>
      <c r="D1815" s="115" t="s">
        <v>135</v>
      </c>
      <c r="E1815" s="116" t="s">
        <v>892</v>
      </c>
      <c r="F1815" s="126" t="s">
        <v>384</v>
      </c>
      <c r="G1815" s="214">
        <v>16.666666666666668</v>
      </c>
    </row>
    <row r="1816" spans="1:7" ht="15">
      <c r="A1816" s="143"/>
      <c r="B1816" s="168">
        <f>B1815+1</f>
        <v>1638</v>
      </c>
      <c r="C1816" s="118" t="s">
        <v>890</v>
      </c>
      <c r="D1816" s="115" t="s">
        <v>135</v>
      </c>
      <c r="E1816" s="116" t="s">
        <v>888</v>
      </c>
      <c r="F1816" s="126" t="s">
        <v>318</v>
      </c>
      <c r="G1816" s="214">
        <v>12.5</v>
      </c>
    </row>
    <row r="1817" spans="1:7" ht="15">
      <c r="A1817" s="143"/>
      <c r="B1817" s="168">
        <f>B1816+1</f>
        <v>1639</v>
      </c>
      <c r="C1817" s="118" t="s">
        <v>890</v>
      </c>
      <c r="D1817" s="115" t="s">
        <v>135</v>
      </c>
      <c r="E1817" s="116" t="s">
        <v>1498</v>
      </c>
      <c r="F1817" s="126" t="s">
        <v>318</v>
      </c>
      <c r="G1817" s="214">
        <v>10</v>
      </c>
    </row>
    <row r="1818" spans="1:7" ht="18">
      <c r="A1818" s="143"/>
      <c r="B1818" s="238"/>
      <c r="C1818" s="266" t="s">
        <v>1499</v>
      </c>
      <c r="D1818" s="230"/>
      <c r="E1818" s="230"/>
      <c r="F1818" s="222"/>
      <c r="G1818" s="206"/>
    </row>
    <row r="1819" spans="1:7" ht="15">
      <c r="A1819" s="268" t="s">
        <v>2120</v>
      </c>
      <c r="B1819" s="168"/>
      <c r="C1819" s="151" t="s">
        <v>893</v>
      </c>
      <c r="D1819" s="151"/>
      <c r="E1819" s="151"/>
      <c r="F1819" s="222"/>
      <c r="G1819" s="214"/>
    </row>
    <row r="1820" spans="1:7" ht="15">
      <c r="A1820" s="143"/>
      <c r="B1820" s="168">
        <f>B1817+1</f>
        <v>1640</v>
      </c>
      <c r="C1820" s="116" t="s">
        <v>894</v>
      </c>
      <c r="D1820" s="115" t="s">
        <v>135</v>
      </c>
      <c r="E1820" s="116" t="s">
        <v>895</v>
      </c>
      <c r="F1820" s="178" t="s">
        <v>384</v>
      </c>
      <c r="G1820" s="214">
        <v>2.6</v>
      </c>
    </row>
    <row r="1821" spans="1:7" ht="15">
      <c r="A1821" s="143"/>
      <c r="B1821" s="168">
        <f t="shared" ref="B1821:B1826" si="67">B1820+1</f>
        <v>1641</v>
      </c>
      <c r="C1821" s="116" t="s">
        <v>894</v>
      </c>
      <c r="D1821" s="115" t="s">
        <v>135</v>
      </c>
      <c r="E1821" s="116" t="s">
        <v>896</v>
      </c>
      <c r="F1821" s="178" t="s">
        <v>897</v>
      </c>
      <c r="G1821" s="214">
        <v>4.8166666666666673</v>
      </c>
    </row>
    <row r="1822" spans="1:7" ht="15">
      <c r="A1822" s="143"/>
      <c r="B1822" s="168">
        <f t="shared" si="67"/>
        <v>1642</v>
      </c>
      <c r="C1822" s="116" t="s">
        <v>894</v>
      </c>
      <c r="D1822" s="115" t="s">
        <v>135</v>
      </c>
      <c r="E1822" s="116" t="s">
        <v>1415</v>
      </c>
      <c r="F1822" s="178" t="s">
        <v>897</v>
      </c>
      <c r="G1822" s="214">
        <v>4.166666666666667</v>
      </c>
    </row>
    <row r="1823" spans="1:7" ht="15">
      <c r="A1823" s="143"/>
      <c r="B1823" s="168">
        <f t="shared" si="67"/>
        <v>1643</v>
      </c>
      <c r="C1823" s="116" t="s">
        <v>894</v>
      </c>
      <c r="D1823" s="115" t="s">
        <v>135</v>
      </c>
      <c r="E1823" s="116" t="s">
        <v>898</v>
      </c>
      <c r="F1823" s="178" t="s">
        <v>318</v>
      </c>
      <c r="G1823" s="214">
        <v>3.1666666666666665</v>
      </c>
    </row>
    <row r="1824" spans="1:7" ht="15">
      <c r="A1824" s="143"/>
      <c r="B1824" s="168">
        <f t="shared" si="67"/>
        <v>1644</v>
      </c>
      <c r="C1824" s="116" t="s">
        <v>894</v>
      </c>
      <c r="D1824" s="115" t="s">
        <v>135</v>
      </c>
      <c r="E1824" s="116" t="s">
        <v>1605</v>
      </c>
      <c r="F1824" s="178" t="s">
        <v>897</v>
      </c>
      <c r="G1824" s="214">
        <v>4</v>
      </c>
    </row>
    <row r="1825" spans="1:7" ht="15">
      <c r="A1825" s="143"/>
      <c r="B1825" s="168">
        <f t="shared" si="67"/>
        <v>1645</v>
      </c>
      <c r="C1825" s="116" t="s">
        <v>894</v>
      </c>
      <c r="D1825" s="115" t="s">
        <v>135</v>
      </c>
      <c r="E1825" s="116" t="s">
        <v>1605</v>
      </c>
      <c r="F1825" s="178" t="s">
        <v>897</v>
      </c>
      <c r="G1825" s="214">
        <v>1</v>
      </c>
    </row>
    <row r="1826" spans="1:7" ht="15">
      <c r="A1826" s="143"/>
      <c r="B1826" s="168">
        <f t="shared" si="67"/>
        <v>1646</v>
      </c>
      <c r="C1826" s="116" t="s">
        <v>894</v>
      </c>
      <c r="D1826" s="115" t="s">
        <v>135</v>
      </c>
      <c r="E1826" s="150" t="s">
        <v>1500</v>
      </c>
      <c r="F1826" s="178" t="s">
        <v>384</v>
      </c>
      <c r="G1826" s="214">
        <v>2.5</v>
      </c>
    </row>
    <row r="1827" spans="1:7" ht="15">
      <c r="A1827" s="268" t="s">
        <v>2121</v>
      </c>
      <c r="B1827" s="238"/>
      <c r="C1827" s="151" t="s">
        <v>899</v>
      </c>
      <c r="D1827" s="151"/>
      <c r="E1827" s="151"/>
      <c r="F1827" s="178"/>
      <c r="G1827" s="214"/>
    </row>
    <row r="1828" spans="1:7" ht="15">
      <c r="A1828" s="143"/>
      <c r="B1828" s="168">
        <f>B1826+1</f>
        <v>1647</v>
      </c>
      <c r="C1828" s="116" t="s">
        <v>121</v>
      </c>
      <c r="D1828" s="115" t="s">
        <v>135</v>
      </c>
      <c r="E1828" s="116" t="s">
        <v>900</v>
      </c>
      <c r="F1828" s="178" t="s">
        <v>318</v>
      </c>
      <c r="G1828" s="214">
        <v>1.6666666666666667</v>
      </c>
    </row>
    <row r="1829" spans="1:7" ht="15">
      <c r="A1829" s="143"/>
      <c r="B1829" s="168">
        <f>B1828+1</f>
        <v>1648</v>
      </c>
      <c r="C1829" s="116" t="s">
        <v>121</v>
      </c>
      <c r="D1829" s="115" t="s">
        <v>135</v>
      </c>
      <c r="E1829" s="116" t="s">
        <v>901</v>
      </c>
      <c r="F1829" s="178" t="s">
        <v>318</v>
      </c>
      <c r="G1829" s="214">
        <v>1.4916666666666667</v>
      </c>
    </row>
    <row r="1830" spans="1:7" ht="15">
      <c r="A1830" s="143"/>
      <c r="B1830" s="168">
        <f>B1829+1</f>
        <v>1649</v>
      </c>
      <c r="C1830" s="116" t="s">
        <v>121</v>
      </c>
      <c r="D1830" s="115" t="s">
        <v>135</v>
      </c>
      <c r="E1830" s="116" t="s">
        <v>1442</v>
      </c>
      <c r="F1830" s="178" t="s">
        <v>384</v>
      </c>
      <c r="G1830" s="214">
        <v>3.7166666666666668</v>
      </c>
    </row>
    <row r="1831" spans="1:7" ht="15">
      <c r="A1831" s="143"/>
      <c r="B1831" s="168">
        <f t="shared" ref="B1831:B1841" si="68">B1830+1</f>
        <v>1650</v>
      </c>
      <c r="C1831" s="116" t="s">
        <v>121</v>
      </c>
      <c r="D1831" s="115" t="s">
        <v>135</v>
      </c>
      <c r="E1831" s="116" t="s">
        <v>902</v>
      </c>
      <c r="F1831" s="178" t="s">
        <v>384</v>
      </c>
      <c r="G1831" s="214">
        <v>1.4916666666666667</v>
      </c>
    </row>
    <row r="1832" spans="1:7" ht="15">
      <c r="A1832" s="143"/>
      <c r="B1832" s="168">
        <f t="shared" si="68"/>
        <v>1651</v>
      </c>
      <c r="C1832" s="116" t="s">
        <v>121</v>
      </c>
      <c r="D1832" s="115" t="s">
        <v>135</v>
      </c>
      <c r="E1832" s="116" t="s">
        <v>902</v>
      </c>
      <c r="F1832" s="178" t="s">
        <v>897</v>
      </c>
      <c r="G1832" s="214">
        <v>4.8083333333333336</v>
      </c>
    </row>
    <row r="1833" spans="1:7" ht="15">
      <c r="A1833" s="143"/>
      <c r="B1833" s="168">
        <f t="shared" si="68"/>
        <v>1652</v>
      </c>
      <c r="C1833" s="116" t="s">
        <v>121</v>
      </c>
      <c r="D1833" s="115" t="s">
        <v>135</v>
      </c>
      <c r="E1833" s="116" t="s">
        <v>903</v>
      </c>
      <c r="F1833" s="178" t="s">
        <v>897</v>
      </c>
      <c r="G1833" s="214">
        <v>4.6833333333333336</v>
      </c>
    </row>
    <row r="1834" spans="1:7" ht="15">
      <c r="A1834" s="143"/>
      <c r="B1834" s="168">
        <f t="shared" si="68"/>
        <v>1653</v>
      </c>
      <c r="C1834" s="116" t="s">
        <v>121</v>
      </c>
      <c r="D1834" s="115" t="s">
        <v>135</v>
      </c>
      <c r="E1834" s="116" t="s">
        <v>1501</v>
      </c>
      <c r="F1834" s="178" t="s">
        <v>897</v>
      </c>
      <c r="G1834" s="214">
        <v>4.5000000000000009</v>
      </c>
    </row>
    <row r="1835" spans="1:7" ht="15">
      <c r="A1835" s="143"/>
      <c r="B1835" s="168">
        <f t="shared" si="68"/>
        <v>1654</v>
      </c>
      <c r="C1835" s="116" t="s">
        <v>121</v>
      </c>
      <c r="D1835" s="115" t="s">
        <v>135</v>
      </c>
      <c r="E1835" s="116" t="s">
        <v>1443</v>
      </c>
      <c r="F1835" s="178" t="s">
        <v>318</v>
      </c>
      <c r="G1835" s="214">
        <v>3.0833333333333335</v>
      </c>
    </row>
    <row r="1836" spans="1:7" ht="15">
      <c r="A1836" s="143"/>
      <c r="B1836" s="168">
        <f t="shared" si="68"/>
        <v>1655</v>
      </c>
      <c r="C1836" s="116" t="s">
        <v>121</v>
      </c>
      <c r="D1836" s="115" t="s">
        <v>135</v>
      </c>
      <c r="E1836" s="116" t="s">
        <v>1826</v>
      </c>
      <c r="F1836" s="178" t="s">
        <v>552</v>
      </c>
      <c r="G1836" s="214">
        <v>9.1666666666666679</v>
      </c>
    </row>
    <row r="1837" spans="1:7" ht="15">
      <c r="A1837" s="143"/>
      <c r="B1837" s="168">
        <f t="shared" si="68"/>
        <v>1656</v>
      </c>
      <c r="C1837" s="116" t="s">
        <v>121</v>
      </c>
      <c r="D1837" s="115" t="s">
        <v>135</v>
      </c>
      <c r="E1837" s="116" t="s">
        <v>1502</v>
      </c>
      <c r="F1837" s="178" t="s">
        <v>552</v>
      </c>
      <c r="G1837" s="214">
        <v>8.4083333333333332</v>
      </c>
    </row>
    <row r="1838" spans="1:7" ht="15">
      <c r="A1838" s="143"/>
      <c r="B1838" s="168">
        <f t="shared" si="68"/>
        <v>1657</v>
      </c>
      <c r="C1838" s="116" t="s">
        <v>121</v>
      </c>
      <c r="D1838" s="115" t="s">
        <v>135</v>
      </c>
      <c r="E1838" s="116" t="s">
        <v>904</v>
      </c>
      <c r="F1838" s="178" t="s">
        <v>552</v>
      </c>
      <c r="G1838" s="214">
        <v>12.875</v>
      </c>
    </row>
    <row r="1839" spans="1:7" ht="15">
      <c r="A1839" s="143"/>
      <c r="B1839" s="168">
        <f t="shared" si="68"/>
        <v>1658</v>
      </c>
      <c r="C1839" s="116" t="s">
        <v>121</v>
      </c>
      <c r="D1839" s="115" t="s">
        <v>135</v>
      </c>
      <c r="E1839" s="116" t="s">
        <v>905</v>
      </c>
      <c r="F1839" s="178" t="s">
        <v>384</v>
      </c>
      <c r="G1839" s="214">
        <v>1.4916666666666667</v>
      </c>
    </row>
    <row r="1840" spans="1:7" ht="15">
      <c r="A1840" s="143"/>
      <c r="B1840" s="168">
        <f t="shared" si="68"/>
        <v>1659</v>
      </c>
      <c r="C1840" s="116" t="s">
        <v>121</v>
      </c>
      <c r="D1840" s="115" t="s">
        <v>135</v>
      </c>
      <c r="E1840" s="116" t="s">
        <v>1503</v>
      </c>
      <c r="F1840" s="178" t="s">
        <v>318</v>
      </c>
      <c r="G1840" s="142">
        <v>4.97</v>
      </c>
    </row>
    <row r="1841" spans="1:7" ht="15">
      <c r="A1841" s="143"/>
      <c r="B1841" s="168">
        <f t="shared" si="68"/>
        <v>1660</v>
      </c>
      <c r="C1841" s="116" t="s">
        <v>121</v>
      </c>
      <c r="D1841" s="115" t="s">
        <v>135</v>
      </c>
      <c r="E1841" s="116" t="s">
        <v>2231</v>
      </c>
      <c r="F1841" s="178" t="s">
        <v>318</v>
      </c>
      <c r="G1841" s="214">
        <v>5.65</v>
      </c>
    </row>
    <row r="1842" spans="1:7" ht="15">
      <c r="A1842" s="268" t="s">
        <v>2122</v>
      </c>
      <c r="B1842" s="238"/>
      <c r="C1842" s="151" t="s">
        <v>906</v>
      </c>
      <c r="D1842" s="151"/>
      <c r="E1842" s="151"/>
      <c r="F1842" s="178"/>
      <c r="G1842" s="214"/>
    </row>
    <row r="1843" spans="1:7" ht="30">
      <c r="B1843" s="168">
        <f>B1841+1</f>
        <v>1661</v>
      </c>
      <c r="C1843" s="116" t="s">
        <v>907</v>
      </c>
      <c r="D1843" s="115" t="s">
        <v>119</v>
      </c>
      <c r="E1843" s="116" t="s">
        <v>1504</v>
      </c>
      <c r="F1843" s="178" t="s">
        <v>66</v>
      </c>
      <c r="G1843" s="214">
        <v>0.71249999999999991</v>
      </c>
    </row>
    <row r="1844" spans="1:7" ht="30">
      <c r="A1844" s="135"/>
      <c r="B1844" s="168">
        <f>B1843+1</f>
        <v>1662</v>
      </c>
      <c r="C1844" s="116" t="s">
        <v>907</v>
      </c>
      <c r="D1844" s="115" t="s">
        <v>119</v>
      </c>
      <c r="E1844" s="116" t="s">
        <v>1505</v>
      </c>
      <c r="F1844" s="178" t="s">
        <v>66</v>
      </c>
      <c r="G1844" s="214">
        <v>0.85416666666666663</v>
      </c>
    </row>
    <row r="1845" spans="1:7" ht="30">
      <c r="A1845" s="135"/>
      <c r="B1845" s="168">
        <f>B1844+1</f>
        <v>1663</v>
      </c>
      <c r="C1845" s="116" t="s">
        <v>907</v>
      </c>
      <c r="D1845" s="115" t="s">
        <v>119</v>
      </c>
      <c r="E1845" s="116" t="s">
        <v>1506</v>
      </c>
      <c r="F1845" s="178" t="s">
        <v>66</v>
      </c>
      <c r="G1845" s="214">
        <v>0.85833333333333339</v>
      </c>
    </row>
    <row r="1846" spans="1:7" ht="30">
      <c r="A1846" s="135"/>
      <c r="B1846" s="168">
        <f t="shared" ref="B1846:B1863" si="69">B1845+1</f>
        <v>1664</v>
      </c>
      <c r="C1846" s="116" t="s">
        <v>907</v>
      </c>
      <c r="D1846" s="115" t="s">
        <v>119</v>
      </c>
      <c r="E1846" s="116" t="s">
        <v>1507</v>
      </c>
      <c r="F1846" s="178" t="s">
        <v>66</v>
      </c>
      <c r="G1846" s="214">
        <v>0.93333333333333346</v>
      </c>
    </row>
    <row r="1847" spans="1:7" ht="30">
      <c r="A1847" s="135"/>
      <c r="B1847" s="168">
        <f t="shared" si="69"/>
        <v>1665</v>
      </c>
      <c r="C1847" s="116" t="s">
        <v>907</v>
      </c>
      <c r="D1847" s="115" t="s">
        <v>119</v>
      </c>
      <c r="E1847" s="116" t="s">
        <v>1508</v>
      </c>
      <c r="F1847" s="178" t="s">
        <v>66</v>
      </c>
      <c r="G1847" s="214">
        <v>1.1291666666666669</v>
      </c>
    </row>
    <row r="1848" spans="1:7" ht="30">
      <c r="A1848" s="135"/>
      <c r="B1848" s="168">
        <f t="shared" si="69"/>
        <v>1666</v>
      </c>
      <c r="C1848" s="116" t="s">
        <v>907</v>
      </c>
      <c r="D1848" s="115" t="s">
        <v>119</v>
      </c>
      <c r="E1848" s="116" t="s">
        <v>1509</v>
      </c>
      <c r="F1848" s="178" t="s">
        <v>66</v>
      </c>
      <c r="G1848" s="214">
        <v>0.43333333333333335</v>
      </c>
    </row>
    <row r="1849" spans="1:7" ht="30">
      <c r="A1849" s="135"/>
      <c r="B1849" s="168">
        <f t="shared" si="69"/>
        <v>1667</v>
      </c>
      <c r="C1849" s="116" t="s">
        <v>907</v>
      </c>
      <c r="D1849" s="115" t="s">
        <v>119</v>
      </c>
      <c r="E1849" s="116" t="s">
        <v>1510</v>
      </c>
      <c r="F1849" s="178" t="s">
        <v>66</v>
      </c>
      <c r="G1849" s="214">
        <v>0.70416666666666672</v>
      </c>
    </row>
    <row r="1850" spans="1:7" ht="30">
      <c r="A1850" s="135"/>
      <c r="B1850" s="168">
        <f t="shared" si="69"/>
        <v>1668</v>
      </c>
      <c r="C1850" s="116" t="s">
        <v>907</v>
      </c>
      <c r="D1850" s="115" t="s">
        <v>119</v>
      </c>
      <c r="E1850" s="116" t="s">
        <v>1511</v>
      </c>
      <c r="F1850" s="178" t="s">
        <v>66</v>
      </c>
      <c r="G1850" s="214">
        <v>0.87083333333333335</v>
      </c>
    </row>
    <row r="1851" spans="1:7" ht="30">
      <c r="A1851" s="135"/>
      <c r="B1851" s="168">
        <f t="shared" si="69"/>
        <v>1669</v>
      </c>
      <c r="C1851" s="116" t="s">
        <v>907</v>
      </c>
      <c r="D1851" s="115" t="s">
        <v>119</v>
      </c>
      <c r="E1851" s="116" t="s">
        <v>1512</v>
      </c>
      <c r="F1851" s="178" t="s">
        <v>66</v>
      </c>
      <c r="G1851" s="214">
        <v>0.8208333333333333</v>
      </c>
    </row>
    <row r="1852" spans="1:7" ht="30">
      <c r="A1852" s="135"/>
      <c r="B1852" s="168">
        <f t="shared" si="69"/>
        <v>1670</v>
      </c>
      <c r="C1852" s="116" t="s">
        <v>907</v>
      </c>
      <c r="D1852" s="115" t="s">
        <v>119</v>
      </c>
      <c r="E1852" s="116" t="s">
        <v>1513</v>
      </c>
      <c r="F1852" s="178" t="s">
        <v>66</v>
      </c>
      <c r="G1852" s="214">
        <v>1.0125000000000002</v>
      </c>
    </row>
    <row r="1853" spans="1:7" ht="30">
      <c r="A1853" s="135"/>
      <c r="B1853" s="168">
        <f t="shared" si="69"/>
        <v>1671</v>
      </c>
      <c r="C1853" s="116" t="s">
        <v>907</v>
      </c>
      <c r="D1853" s="115" t="s">
        <v>119</v>
      </c>
      <c r="E1853" s="116" t="s">
        <v>1514</v>
      </c>
      <c r="F1853" s="178" t="s">
        <v>66</v>
      </c>
      <c r="G1853" s="214">
        <v>0.99583333333333357</v>
      </c>
    </row>
    <row r="1854" spans="1:7" ht="30">
      <c r="A1854" s="135"/>
      <c r="B1854" s="168">
        <f t="shared" si="69"/>
        <v>1672</v>
      </c>
      <c r="C1854" s="117" t="s">
        <v>907</v>
      </c>
      <c r="D1854" s="115" t="s">
        <v>119</v>
      </c>
      <c r="E1854" s="117" t="s">
        <v>1515</v>
      </c>
      <c r="F1854" s="178" t="s">
        <v>66</v>
      </c>
      <c r="G1854" s="214">
        <v>0.79200000000000004</v>
      </c>
    </row>
    <row r="1855" spans="1:7" ht="30">
      <c r="A1855" s="135"/>
      <c r="B1855" s="168">
        <f t="shared" si="69"/>
        <v>1673</v>
      </c>
      <c r="C1855" s="117" t="s">
        <v>907</v>
      </c>
      <c r="D1855" s="115" t="s">
        <v>119</v>
      </c>
      <c r="E1855" s="117" t="s">
        <v>1516</v>
      </c>
      <c r="F1855" s="178" t="s">
        <v>66</v>
      </c>
      <c r="G1855" s="214">
        <v>0.6</v>
      </c>
    </row>
    <row r="1856" spans="1:7" ht="30">
      <c r="A1856" s="135"/>
      <c r="B1856" s="168">
        <f t="shared" si="69"/>
        <v>1674</v>
      </c>
      <c r="C1856" s="116" t="s">
        <v>907</v>
      </c>
      <c r="D1856" s="115" t="s">
        <v>119</v>
      </c>
      <c r="E1856" s="116" t="s">
        <v>1517</v>
      </c>
      <c r="F1856" s="178" t="s">
        <v>66</v>
      </c>
      <c r="G1856" s="214">
        <v>0.69166666666666665</v>
      </c>
    </row>
    <row r="1857" spans="1:7" ht="30">
      <c r="A1857" s="135"/>
      <c r="B1857" s="168">
        <f t="shared" si="69"/>
        <v>1675</v>
      </c>
      <c r="C1857" s="116" t="s">
        <v>907</v>
      </c>
      <c r="D1857" s="115" t="s">
        <v>119</v>
      </c>
      <c r="E1857" s="116" t="s">
        <v>1518</v>
      </c>
      <c r="F1857" s="178" t="s">
        <v>66</v>
      </c>
      <c r="G1857" s="214">
        <v>0.76666666666666661</v>
      </c>
    </row>
    <row r="1858" spans="1:7" ht="30">
      <c r="A1858" s="135"/>
      <c r="B1858" s="168">
        <f t="shared" si="69"/>
        <v>1676</v>
      </c>
      <c r="C1858" s="116" t="s">
        <v>907</v>
      </c>
      <c r="D1858" s="115" t="s">
        <v>119</v>
      </c>
      <c r="E1858" s="116" t="s">
        <v>1519</v>
      </c>
      <c r="F1858" s="178" t="s">
        <v>66</v>
      </c>
      <c r="G1858" s="214">
        <v>0.92916666666666681</v>
      </c>
    </row>
    <row r="1859" spans="1:7" ht="30">
      <c r="A1859" s="135"/>
      <c r="B1859" s="168">
        <f t="shared" si="69"/>
        <v>1677</v>
      </c>
      <c r="C1859" s="116" t="s">
        <v>907</v>
      </c>
      <c r="D1859" s="115" t="s">
        <v>119</v>
      </c>
      <c r="E1859" s="116" t="s">
        <v>1520</v>
      </c>
      <c r="F1859" s="178" t="s">
        <v>66</v>
      </c>
      <c r="G1859" s="214">
        <v>0.92500000000000004</v>
      </c>
    </row>
    <row r="1860" spans="1:7" ht="30">
      <c r="A1860" s="135"/>
      <c r="B1860" s="168">
        <f t="shared" si="69"/>
        <v>1678</v>
      </c>
      <c r="C1860" s="116" t="s">
        <v>907</v>
      </c>
      <c r="D1860" s="115" t="s">
        <v>119</v>
      </c>
      <c r="E1860" s="116" t="s">
        <v>1521</v>
      </c>
      <c r="F1860" s="178" t="s">
        <v>66</v>
      </c>
      <c r="G1860" s="214">
        <v>1.1083333333333334</v>
      </c>
    </row>
    <row r="1861" spans="1:7" ht="30">
      <c r="A1861" s="135"/>
      <c r="B1861" s="168">
        <f t="shared" si="69"/>
        <v>1679</v>
      </c>
      <c r="C1861" s="116" t="s">
        <v>907</v>
      </c>
      <c r="D1861" s="115" t="s">
        <v>119</v>
      </c>
      <c r="E1861" s="116" t="s">
        <v>1522</v>
      </c>
      <c r="F1861" s="178" t="s">
        <v>66</v>
      </c>
      <c r="G1861" s="214">
        <v>1.1208333333333333</v>
      </c>
    </row>
    <row r="1862" spans="1:7" ht="30">
      <c r="A1862" s="135"/>
      <c r="B1862" s="168">
        <f t="shared" si="69"/>
        <v>1680</v>
      </c>
      <c r="C1862" s="116" t="s">
        <v>907</v>
      </c>
      <c r="D1862" s="115" t="s">
        <v>119</v>
      </c>
      <c r="E1862" s="116" t="s">
        <v>1523</v>
      </c>
      <c r="F1862" s="178" t="s">
        <v>66</v>
      </c>
      <c r="G1862" s="214">
        <v>0.58399999999999996</v>
      </c>
    </row>
    <row r="1863" spans="1:7" ht="30">
      <c r="A1863" s="135"/>
      <c r="B1863" s="168">
        <f t="shared" si="69"/>
        <v>1681</v>
      </c>
      <c r="C1863" s="116" t="s">
        <v>847</v>
      </c>
      <c r="D1863" s="115" t="s">
        <v>138</v>
      </c>
      <c r="E1863" s="116" t="s">
        <v>908</v>
      </c>
      <c r="F1863" s="178" t="s">
        <v>1961</v>
      </c>
      <c r="G1863" s="214">
        <v>0.17199999999999999</v>
      </c>
    </row>
    <row r="1864" spans="1:7" ht="15">
      <c r="A1864" s="268" t="s">
        <v>2123</v>
      </c>
      <c r="B1864" s="238"/>
      <c r="C1864" s="151" t="s">
        <v>909</v>
      </c>
      <c r="D1864" s="151"/>
      <c r="E1864" s="151"/>
      <c r="F1864" s="178"/>
      <c r="G1864" s="214"/>
    </row>
    <row r="1865" spans="1:7" ht="15">
      <c r="A1865" s="143"/>
      <c r="B1865" s="168">
        <f>B1863+1</f>
        <v>1682</v>
      </c>
      <c r="C1865" s="116" t="s">
        <v>910</v>
      </c>
      <c r="D1865" s="115" t="s">
        <v>119</v>
      </c>
      <c r="E1865" s="116" t="s">
        <v>1384</v>
      </c>
      <c r="F1865" s="178" t="s">
        <v>66</v>
      </c>
      <c r="G1865" s="214">
        <v>3.3333333333333333E-2</v>
      </c>
    </row>
    <row r="1866" spans="1:7" ht="15">
      <c r="A1866" s="143"/>
      <c r="B1866" s="168">
        <f>B1865+1</f>
        <v>1683</v>
      </c>
      <c r="C1866" s="116" t="s">
        <v>910</v>
      </c>
      <c r="D1866" s="115" t="s">
        <v>119</v>
      </c>
      <c r="E1866" s="116" t="s">
        <v>1385</v>
      </c>
      <c r="F1866" s="178" t="s">
        <v>66</v>
      </c>
      <c r="G1866" s="214">
        <v>4.1666666666666671E-2</v>
      </c>
    </row>
    <row r="1867" spans="1:7" ht="15">
      <c r="A1867" s="143"/>
      <c r="B1867" s="168">
        <f>B1866+1</f>
        <v>1684</v>
      </c>
      <c r="C1867" s="116" t="s">
        <v>910</v>
      </c>
      <c r="D1867" s="115" t="s">
        <v>119</v>
      </c>
      <c r="E1867" s="116" t="s">
        <v>1386</v>
      </c>
      <c r="F1867" s="178" t="s">
        <v>66</v>
      </c>
      <c r="G1867" s="214">
        <v>5.8333333333333341E-2</v>
      </c>
    </row>
    <row r="1868" spans="1:7" ht="15">
      <c r="A1868" s="143"/>
      <c r="B1868" s="168">
        <f t="shared" ref="B1868:B1874" si="70">B1867+1</f>
        <v>1685</v>
      </c>
      <c r="C1868" s="116" t="s">
        <v>910</v>
      </c>
      <c r="D1868" s="115" t="s">
        <v>119</v>
      </c>
      <c r="E1868" s="116" t="s">
        <v>1387</v>
      </c>
      <c r="F1868" s="178" t="s">
        <v>66</v>
      </c>
      <c r="G1868" s="214">
        <v>6.6666666666666666E-2</v>
      </c>
    </row>
    <row r="1869" spans="1:7" ht="15">
      <c r="A1869" s="143"/>
      <c r="B1869" s="168">
        <f t="shared" si="70"/>
        <v>1686</v>
      </c>
      <c r="C1869" s="116" t="s">
        <v>911</v>
      </c>
      <c r="D1869" s="115" t="s">
        <v>119</v>
      </c>
      <c r="E1869" s="116" t="s">
        <v>1388</v>
      </c>
      <c r="F1869" s="178" t="s">
        <v>66</v>
      </c>
      <c r="G1869" s="214">
        <v>0.33333333333333337</v>
      </c>
    </row>
    <row r="1870" spans="1:7" ht="15">
      <c r="A1870" s="143"/>
      <c r="B1870" s="168">
        <f t="shared" si="70"/>
        <v>1687</v>
      </c>
      <c r="C1870" s="116" t="s">
        <v>911</v>
      </c>
      <c r="D1870" s="115" t="s">
        <v>119</v>
      </c>
      <c r="E1870" s="116" t="s">
        <v>1389</v>
      </c>
      <c r="F1870" s="178" t="s">
        <v>66</v>
      </c>
      <c r="G1870" s="214">
        <v>7.4999999999999997E-2</v>
      </c>
    </row>
    <row r="1871" spans="1:7" ht="15">
      <c r="A1871" s="143"/>
      <c r="B1871" s="168">
        <f t="shared" si="70"/>
        <v>1688</v>
      </c>
      <c r="C1871" s="116" t="s">
        <v>911</v>
      </c>
      <c r="D1871" s="115" t="s">
        <v>119</v>
      </c>
      <c r="E1871" s="116" t="s">
        <v>2227</v>
      </c>
      <c r="F1871" s="178" t="s">
        <v>66</v>
      </c>
      <c r="G1871" s="214">
        <v>8.3333333333333343E-2</v>
      </c>
    </row>
    <row r="1872" spans="1:7" ht="15">
      <c r="A1872" s="143"/>
      <c r="B1872" s="168">
        <f t="shared" si="70"/>
        <v>1689</v>
      </c>
      <c r="C1872" s="116" t="s">
        <v>911</v>
      </c>
      <c r="D1872" s="115" t="s">
        <v>119</v>
      </c>
      <c r="E1872" s="116" t="s">
        <v>1390</v>
      </c>
      <c r="F1872" s="178" t="s">
        <v>66</v>
      </c>
      <c r="G1872" s="214">
        <v>0.1</v>
      </c>
    </row>
    <row r="1873" spans="1:7" ht="15">
      <c r="A1873" s="143"/>
      <c r="B1873" s="168">
        <f t="shared" si="70"/>
        <v>1690</v>
      </c>
      <c r="C1873" s="116" t="s">
        <v>912</v>
      </c>
      <c r="D1873" s="115" t="s">
        <v>119</v>
      </c>
      <c r="E1873" s="116" t="s">
        <v>1391</v>
      </c>
      <c r="F1873" s="178" t="s">
        <v>66</v>
      </c>
      <c r="G1873" s="214">
        <v>0.33333333333333337</v>
      </c>
    </row>
    <row r="1874" spans="1:7" ht="30">
      <c r="A1874" s="143"/>
      <c r="B1874" s="168">
        <f t="shared" si="70"/>
        <v>1691</v>
      </c>
      <c r="C1874" s="116" t="s">
        <v>269</v>
      </c>
      <c r="D1874" s="115" t="s">
        <v>913</v>
      </c>
      <c r="E1874" s="116" t="s">
        <v>1740</v>
      </c>
      <c r="F1874" s="178" t="s">
        <v>1961</v>
      </c>
      <c r="G1874" s="214">
        <v>0.64</v>
      </c>
    </row>
    <row r="1875" spans="1:7" ht="15">
      <c r="A1875" s="268" t="s">
        <v>2124</v>
      </c>
      <c r="B1875" s="238"/>
      <c r="C1875" s="118" t="s">
        <v>914</v>
      </c>
      <c r="D1875" s="115"/>
      <c r="E1875" s="116"/>
      <c r="F1875" s="178"/>
      <c r="G1875" s="214"/>
    </row>
    <row r="1876" spans="1:7" ht="15">
      <c r="A1876" s="143"/>
      <c r="B1876" s="168">
        <f>B1874+1</f>
        <v>1692</v>
      </c>
      <c r="C1876" s="116" t="s">
        <v>915</v>
      </c>
      <c r="D1876" s="115" t="s">
        <v>135</v>
      </c>
      <c r="E1876" s="116" t="s">
        <v>1678</v>
      </c>
      <c r="F1876" s="178" t="s">
        <v>66</v>
      </c>
      <c r="G1876" s="214">
        <v>2.16</v>
      </c>
    </row>
    <row r="1877" spans="1:7" ht="15">
      <c r="A1877" s="143"/>
      <c r="B1877" s="168">
        <f>B1876+1</f>
        <v>1693</v>
      </c>
      <c r="C1877" s="116" t="s">
        <v>915</v>
      </c>
      <c r="D1877" s="115" t="s">
        <v>135</v>
      </c>
      <c r="E1877" s="116" t="s">
        <v>1679</v>
      </c>
      <c r="F1877" s="178" t="s">
        <v>66</v>
      </c>
      <c r="G1877" s="214">
        <v>2.88</v>
      </c>
    </row>
    <row r="1878" spans="1:7" ht="15">
      <c r="A1878" s="143"/>
      <c r="B1878" s="168">
        <f>B1877+1</f>
        <v>1694</v>
      </c>
      <c r="C1878" s="116" t="s">
        <v>907</v>
      </c>
      <c r="D1878" s="115" t="s">
        <v>124</v>
      </c>
      <c r="E1878" s="116" t="s">
        <v>916</v>
      </c>
      <c r="F1878" s="178" t="s">
        <v>66</v>
      </c>
      <c r="G1878" s="214">
        <v>0.12</v>
      </c>
    </row>
    <row r="1879" spans="1:7" ht="15">
      <c r="A1879" s="143"/>
      <c r="B1879" s="168">
        <f>B1878+1</f>
        <v>1695</v>
      </c>
      <c r="C1879" s="116" t="s">
        <v>907</v>
      </c>
      <c r="D1879" s="115" t="s">
        <v>124</v>
      </c>
      <c r="E1879" s="116" t="s">
        <v>917</v>
      </c>
      <c r="F1879" s="178" t="s">
        <v>66</v>
      </c>
      <c r="G1879" s="214">
        <v>0.12</v>
      </c>
    </row>
    <row r="1880" spans="1:7" ht="15">
      <c r="A1880" s="268" t="s">
        <v>2125</v>
      </c>
      <c r="B1880" s="238"/>
      <c r="C1880" s="151" t="s">
        <v>918</v>
      </c>
      <c r="D1880" s="151"/>
      <c r="E1880" s="151"/>
      <c r="F1880" s="178"/>
      <c r="G1880" s="214"/>
    </row>
    <row r="1881" spans="1:7" ht="15">
      <c r="A1881" s="143"/>
      <c r="B1881" s="168">
        <f>B1879+1</f>
        <v>1696</v>
      </c>
      <c r="C1881" s="119" t="s">
        <v>919</v>
      </c>
      <c r="D1881" s="115" t="s">
        <v>135</v>
      </c>
      <c r="E1881" s="120" t="s">
        <v>1663</v>
      </c>
      <c r="F1881" s="178" t="s">
        <v>384</v>
      </c>
      <c r="G1881" s="214">
        <v>3.833333333333333</v>
      </c>
    </row>
    <row r="1882" spans="1:7" ht="15">
      <c r="A1882" s="143"/>
      <c r="B1882" s="168">
        <f>B1881+1</f>
        <v>1697</v>
      </c>
      <c r="C1882" s="119" t="s">
        <v>919</v>
      </c>
      <c r="D1882" s="115" t="s">
        <v>135</v>
      </c>
      <c r="E1882" s="120" t="s">
        <v>1664</v>
      </c>
      <c r="F1882" s="178" t="s">
        <v>384</v>
      </c>
      <c r="G1882" s="214">
        <v>4.0833333333333339</v>
      </c>
    </row>
    <row r="1883" spans="1:7" ht="15">
      <c r="A1883" s="143"/>
      <c r="B1883" s="168">
        <f>B1882+1</f>
        <v>1698</v>
      </c>
      <c r="C1883" s="119" t="s">
        <v>919</v>
      </c>
      <c r="D1883" s="115" t="s">
        <v>135</v>
      </c>
      <c r="E1883" s="120" t="s">
        <v>1585</v>
      </c>
      <c r="F1883" s="178" t="s">
        <v>384</v>
      </c>
      <c r="G1883" s="214">
        <v>3.0583333333333336</v>
      </c>
    </row>
    <row r="1884" spans="1:7" ht="15">
      <c r="A1884" s="143"/>
      <c r="B1884" s="168">
        <f>B1883+1</f>
        <v>1699</v>
      </c>
      <c r="C1884" s="119" t="s">
        <v>919</v>
      </c>
      <c r="D1884" s="115" t="s">
        <v>135</v>
      </c>
      <c r="E1884" s="120" t="s">
        <v>920</v>
      </c>
      <c r="F1884" s="178" t="s">
        <v>384</v>
      </c>
      <c r="G1884" s="214">
        <v>4.625</v>
      </c>
    </row>
    <row r="1885" spans="1:7" ht="18">
      <c r="A1885" s="269"/>
      <c r="B1885" s="238"/>
      <c r="C1885" s="266" t="s">
        <v>921</v>
      </c>
      <c r="D1885" s="230"/>
      <c r="E1885" s="230"/>
      <c r="F1885" s="270"/>
      <c r="G1885" s="214"/>
    </row>
    <row r="1886" spans="1:7" ht="15">
      <c r="A1886" s="271" t="s">
        <v>2126</v>
      </c>
      <c r="B1886" s="238"/>
      <c r="C1886" s="151" t="s">
        <v>1524</v>
      </c>
      <c r="D1886" s="151"/>
      <c r="E1886" s="151"/>
      <c r="F1886" s="238"/>
      <c r="G1886" s="214"/>
    </row>
    <row r="1887" spans="1:7" ht="15">
      <c r="A1887" s="190"/>
      <c r="B1887" s="168">
        <f>B1884+1</f>
        <v>1700</v>
      </c>
      <c r="C1887" s="116" t="s">
        <v>1525</v>
      </c>
      <c r="D1887" s="168" t="s">
        <v>87</v>
      </c>
      <c r="E1887" s="116" t="s">
        <v>922</v>
      </c>
      <c r="F1887" s="178" t="s">
        <v>384</v>
      </c>
      <c r="G1887" s="214">
        <v>165</v>
      </c>
    </row>
    <row r="1888" spans="1:7" ht="15">
      <c r="A1888" s="271" t="s">
        <v>2127</v>
      </c>
      <c r="B1888" s="238"/>
      <c r="C1888" s="151" t="s">
        <v>923</v>
      </c>
      <c r="D1888" s="151"/>
      <c r="E1888" s="151"/>
      <c r="F1888" s="230"/>
      <c r="G1888" s="214"/>
    </row>
    <row r="1889" spans="1:7" ht="15">
      <c r="A1889" s="272"/>
      <c r="B1889" s="168">
        <f>B1887+1</f>
        <v>1701</v>
      </c>
      <c r="C1889" s="116" t="s">
        <v>924</v>
      </c>
      <c r="D1889" s="168" t="s">
        <v>87</v>
      </c>
      <c r="E1889" s="116"/>
      <c r="F1889" s="178" t="s">
        <v>384</v>
      </c>
      <c r="G1889" s="214" t="s">
        <v>1902</v>
      </c>
    </row>
    <row r="1890" spans="1:7" ht="69.75" customHeight="1">
      <c r="A1890" s="272"/>
      <c r="B1890" s="238"/>
      <c r="C1890" s="273" t="s">
        <v>925</v>
      </c>
      <c r="D1890" s="273"/>
      <c r="E1890" s="273"/>
      <c r="F1890" s="273"/>
      <c r="G1890" s="214"/>
    </row>
    <row r="1891" spans="1:7" ht="15">
      <c r="A1891" s="271" t="s">
        <v>2128</v>
      </c>
      <c r="B1891" s="168"/>
      <c r="C1891" s="151" t="s">
        <v>1526</v>
      </c>
      <c r="D1891" s="151"/>
      <c r="E1891" s="151"/>
      <c r="F1891" s="230"/>
      <c r="G1891" s="214"/>
    </row>
    <row r="1892" spans="1:7" ht="15">
      <c r="A1892" s="272"/>
      <c r="B1892" s="168">
        <f>B1889+1</f>
        <v>1702</v>
      </c>
      <c r="C1892" s="116" t="s">
        <v>926</v>
      </c>
      <c r="D1892" s="168" t="s">
        <v>140</v>
      </c>
      <c r="E1892" s="116" t="s">
        <v>927</v>
      </c>
      <c r="F1892" s="178" t="s">
        <v>252</v>
      </c>
      <c r="G1892" s="214">
        <v>0.38080000000000003</v>
      </c>
    </row>
    <row r="1893" spans="1:7" ht="15">
      <c r="A1893" s="271" t="s">
        <v>2129</v>
      </c>
      <c r="B1893" s="238"/>
      <c r="C1893" s="151" t="s">
        <v>928</v>
      </c>
      <c r="D1893" s="151"/>
      <c r="E1893" s="151"/>
      <c r="F1893" s="230"/>
      <c r="G1893" s="214"/>
    </row>
    <row r="1894" spans="1:7" ht="15">
      <c r="A1894" s="272"/>
      <c r="B1894" s="168">
        <f>B1892+1</f>
        <v>1703</v>
      </c>
      <c r="C1894" s="116" t="s">
        <v>928</v>
      </c>
      <c r="D1894" s="168" t="s">
        <v>140</v>
      </c>
      <c r="E1894" s="116"/>
      <c r="F1894" s="178" t="s">
        <v>252</v>
      </c>
      <c r="G1894" s="214">
        <v>0.38500000000000001</v>
      </c>
    </row>
    <row r="1895" spans="1:7" ht="18">
      <c r="A1895" s="272"/>
      <c r="B1895" s="238"/>
      <c r="C1895" s="266" t="s">
        <v>929</v>
      </c>
      <c r="D1895" s="230"/>
      <c r="E1895" s="230"/>
      <c r="F1895" s="230"/>
      <c r="G1895" s="214"/>
    </row>
    <row r="1896" spans="1:7" ht="15">
      <c r="A1896" s="271" t="s">
        <v>2130</v>
      </c>
      <c r="B1896" s="168"/>
      <c r="C1896" s="151" t="s">
        <v>930</v>
      </c>
      <c r="D1896" s="151"/>
      <c r="E1896" s="151"/>
      <c r="F1896" s="230"/>
      <c r="G1896" s="214"/>
    </row>
    <row r="1897" spans="1:7" ht="15">
      <c r="B1897" s="168">
        <f>B1894+1</f>
        <v>1704</v>
      </c>
      <c r="C1897" s="117" t="s">
        <v>275</v>
      </c>
      <c r="D1897" s="168" t="s">
        <v>119</v>
      </c>
      <c r="E1897" s="117" t="s">
        <v>1309</v>
      </c>
      <c r="F1897" s="178" t="s">
        <v>66</v>
      </c>
      <c r="G1897" s="214" t="s">
        <v>1902</v>
      </c>
    </row>
    <row r="1898" spans="1:7" ht="15">
      <c r="A1898" s="271" t="s">
        <v>2276</v>
      </c>
      <c r="B1898" s="238"/>
      <c r="C1898" s="151" t="s">
        <v>931</v>
      </c>
      <c r="D1898" s="168"/>
      <c r="E1898" s="151"/>
      <c r="F1898" s="261"/>
      <c r="G1898" s="214"/>
    </row>
    <row r="1899" spans="1:7" ht="15">
      <c r="A1899" s="272"/>
      <c r="B1899" s="168">
        <f>B1897+1</f>
        <v>1705</v>
      </c>
      <c r="C1899" s="117" t="s">
        <v>275</v>
      </c>
      <c r="D1899" s="168" t="s">
        <v>119</v>
      </c>
      <c r="E1899" s="117" t="s">
        <v>1310</v>
      </c>
      <c r="F1899" s="178" t="s">
        <v>66</v>
      </c>
      <c r="G1899" s="214" t="s">
        <v>1902</v>
      </c>
    </row>
    <row r="1900" spans="1:7" ht="15">
      <c r="A1900" s="271" t="s">
        <v>2277</v>
      </c>
      <c r="B1900" s="238"/>
      <c r="C1900" s="151" t="s">
        <v>932</v>
      </c>
      <c r="D1900" s="151"/>
      <c r="E1900" s="151"/>
      <c r="F1900" s="215"/>
      <c r="G1900" s="214"/>
    </row>
    <row r="1901" spans="1:7" ht="15">
      <c r="A1901" s="272"/>
      <c r="B1901" s="168">
        <f>B1899+1</f>
        <v>1706</v>
      </c>
      <c r="C1901" s="118" t="s">
        <v>933</v>
      </c>
      <c r="D1901" s="168" t="s">
        <v>138</v>
      </c>
      <c r="E1901" s="116" t="s">
        <v>934</v>
      </c>
      <c r="F1901" s="168" t="s">
        <v>252</v>
      </c>
      <c r="G1901" s="214">
        <v>0.92916666666666681</v>
      </c>
    </row>
    <row r="1902" spans="1:7" ht="15">
      <c r="A1902" s="272"/>
      <c r="B1902" s="168">
        <f>B1901+1</f>
        <v>1707</v>
      </c>
      <c r="C1902" s="118" t="s">
        <v>933</v>
      </c>
      <c r="D1902" s="168" t="s">
        <v>138</v>
      </c>
      <c r="E1902" s="118" t="s">
        <v>935</v>
      </c>
      <c r="F1902" s="168" t="s">
        <v>252</v>
      </c>
      <c r="G1902" s="214">
        <v>0.85000000000000009</v>
      </c>
    </row>
    <row r="1903" spans="1:7" ht="15">
      <c r="A1903" s="272"/>
      <c r="B1903" s="168">
        <f>B1902+1</f>
        <v>1708</v>
      </c>
      <c r="C1903" s="118" t="s">
        <v>933</v>
      </c>
      <c r="D1903" s="168" t="s">
        <v>138</v>
      </c>
      <c r="E1903" s="116" t="s">
        <v>936</v>
      </c>
      <c r="F1903" s="168" t="s">
        <v>252</v>
      </c>
      <c r="G1903" s="214">
        <v>0.85000000000000009</v>
      </c>
    </row>
    <row r="1904" spans="1:7" ht="15">
      <c r="A1904" s="272"/>
      <c r="B1904" s="168">
        <f t="shared" ref="B1904:B1909" si="71">B1903+1</f>
        <v>1709</v>
      </c>
      <c r="C1904" s="118" t="s">
        <v>933</v>
      </c>
      <c r="D1904" s="168" t="s">
        <v>138</v>
      </c>
      <c r="E1904" s="116" t="s">
        <v>937</v>
      </c>
      <c r="F1904" s="168" t="s">
        <v>252</v>
      </c>
      <c r="G1904" s="214">
        <v>0.80833333333333335</v>
      </c>
    </row>
    <row r="1905" spans="1:7" ht="15">
      <c r="A1905" s="272"/>
      <c r="B1905" s="168">
        <f t="shared" si="71"/>
        <v>1710</v>
      </c>
      <c r="C1905" s="118" t="s">
        <v>933</v>
      </c>
      <c r="D1905" s="168" t="s">
        <v>138</v>
      </c>
      <c r="E1905" s="116" t="s">
        <v>938</v>
      </c>
      <c r="F1905" s="168" t="s">
        <v>252</v>
      </c>
      <c r="G1905" s="214">
        <v>0.80833333333333335</v>
      </c>
    </row>
    <row r="1906" spans="1:7" ht="15">
      <c r="A1906" s="272"/>
      <c r="B1906" s="168">
        <f t="shared" si="71"/>
        <v>1711</v>
      </c>
      <c r="C1906" s="118" t="s">
        <v>933</v>
      </c>
      <c r="D1906" s="168" t="s">
        <v>138</v>
      </c>
      <c r="E1906" s="116" t="s">
        <v>934</v>
      </c>
      <c r="F1906" s="178" t="s">
        <v>1444</v>
      </c>
      <c r="G1906" s="214">
        <v>1.1666666666666667</v>
      </c>
    </row>
    <row r="1907" spans="1:7" ht="15">
      <c r="A1907" s="272"/>
      <c r="B1907" s="168">
        <f t="shared" si="71"/>
        <v>1712</v>
      </c>
      <c r="C1907" s="118" t="s">
        <v>933</v>
      </c>
      <c r="D1907" s="168" t="s">
        <v>138</v>
      </c>
      <c r="E1907" s="118" t="s">
        <v>935</v>
      </c>
      <c r="F1907" s="178" t="s">
        <v>1444</v>
      </c>
      <c r="G1907" s="214">
        <v>1.1666666666666667</v>
      </c>
    </row>
    <row r="1908" spans="1:7" ht="15">
      <c r="A1908" s="272"/>
      <c r="B1908" s="168">
        <f t="shared" si="71"/>
        <v>1713</v>
      </c>
      <c r="C1908" s="118" t="s">
        <v>933</v>
      </c>
      <c r="D1908" s="168" t="s">
        <v>138</v>
      </c>
      <c r="E1908" s="116" t="s">
        <v>1586</v>
      </c>
      <c r="F1908" s="178" t="s">
        <v>1444</v>
      </c>
      <c r="G1908" s="214">
        <v>1.1666666666666667</v>
      </c>
    </row>
    <row r="1909" spans="1:7" ht="15">
      <c r="A1909" s="272"/>
      <c r="B1909" s="168">
        <f t="shared" si="71"/>
        <v>1714</v>
      </c>
      <c r="C1909" s="118" t="s">
        <v>933</v>
      </c>
      <c r="D1909" s="168" t="s">
        <v>138</v>
      </c>
      <c r="E1909" s="116" t="s">
        <v>1587</v>
      </c>
      <c r="F1909" s="178" t="s">
        <v>1444</v>
      </c>
      <c r="G1909" s="214">
        <v>1.1666666666666667</v>
      </c>
    </row>
    <row r="1910" spans="1:7" ht="15">
      <c r="A1910" s="271" t="s">
        <v>2278</v>
      </c>
      <c r="B1910" s="238"/>
      <c r="C1910" s="151" t="s">
        <v>939</v>
      </c>
      <c r="D1910" s="151"/>
      <c r="E1910" s="151"/>
      <c r="F1910" s="215"/>
      <c r="G1910" s="214"/>
    </row>
    <row r="1911" spans="1:7" ht="16.2">
      <c r="B1911" s="168">
        <f>B1909+1</f>
        <v>1715</v>
      </c>
      <c r="C1911" s="116" t="s">
        <v>939</v>
      </c>
      <c r="D1911" s="168" t="s">
        <v>2157</v>
      </c>
      <c r="E1911" s="116"/>
      <c r="F1911" s="168" t="s">
        <v>66</v>
      </c>
      <c r="G1911" s="214" t="s">
        <v>1902</v>
      </c>
    </row>
    <row r="1912" spans="1:7" ht="15">
      <c r="A1912" s="271" t="s">
        <v>2279</v>
      </c>
      <c r="B1912" s="238"/>
      <c r="C1912" s="151" t="s">
        <v>940</v>
      </c>
      <c r="D1912" s="151"/>
      <c r="E1912" s="151"/>
      <c r="F1912" s="215"/>
      <c r="G1912" s="206"/>
    </row>
    <row r="1913" spans="1:7" ht="15">
      <c r="A1913" s="272"/>
      <c r="B1913" s="168">
        <f>B1911+1</f>
        <v>1716</v>
      </c>
      <c r="C1913" s="116" t="s">
        <v>940</v>
      </c>
      <c r="D1913" s="168" t="s">
        <v>138</v>
      </c>
      <c r="E1913" s="116"/>
      <c r="F1913" s="168" t="s">
        <v>66</v>
      </c>
      <c r="G1913" s="214">
        <v>0.70833333333333337</v>
      </c>
    </row>
    <row r="1914" spans="1:7" ht="15">
      <c r="A1914" s="271" t="s">
        <v>2280</v>
      </c>
      <c r="B1914" s="238"/>
      <c r="C1914" s="151" t="s">
        <v>941</v>
      </c>
      <c r="D1914" s="151"/>
      <c r="E1914" s="151"/>
      <c r="F1914" s="215"/>
      <c r="G1914" s="214"/>
    </row>
    <row r="1915" spans="1:7" ht="15">
      <c r="A1915" s="272"/>
      <c r="B1915" s="168">
        <f>B1913+1</f>
        <v>1717</v>
      </c>
      <c r="C1915" s="116" t="s">
        <v>942</v>
      </c>
      <c r="D1915" s="168" t="s">
        <v>140</v>
      </c>
      <c r="E1915" s="116" t="s">
        <v>943</v>
      </c>
      <c r="F1915" s="168" t="s">
        <v>252</v>
      </c>
      <c r="G1915" s="214" t="s">
        <v>1902</v>
      </c>
    </row>
    <row r="1916" spans="1:7" ht="15">
      <c r="A1916" s="271" t="s">
        <v>2281</v>
      </c>
      <c r="B1916" s="238"/>
      <c r="C1916" s="151" t="s">
        <v>944</v>
      </c>
      <c r="D1916" s="151"/>
      <c r="E1916" s="151"/>
      <c r="F1916" s="215"/>
      <c r="G1916" s="214"/>
    </row>
    <row r="1917" spans="1:7" ht="15">
      <c r="A1917" s="272"/>
      <c r="B1917" s="168">
        <f>B1915+1</f>
        <v>1718</v>
      </c>
      <c r="C1917" s="121" t="s">
        <v>945</v>
      </c>
      <c r="D1917" s="168" t="s">
        <v>119</v>
      </c>
      <c r="E1917" s="121" t="s">
        <v>946</v>
      </c>
      <c r="F1917" s="178" t="s">
        <v>1444</v>
      </c>
      <c r="G1917" s="214">
        <v>2.92</v>
      </c>
    </row>
    <row r="1918" spans="1:7" ht="15">
      <c r="A1918" s="271" t="s">
        <v>2282</v>
      </c>
      <c r="B1918" s="238"/>
      <c r="C1918" s="151" t="s">
        <v>947</v>
      </c>
      <c r="D1918" s="151"/>
      <c r="E1918" s="151"/>
      <c r="F1918" s="215"/>
      <c r="G1918" s="214"/>
    </row>
    <row r="1919" spans="1:7" ht="30">
      <c r="A1919" s="272"/>
      <c r="B1919" s="168">
        <f>B1917+1</f>
        <v>1719</v>
      </c>
      <c r="C1919" s="121" t="s">
        <v>948</v>
      </c>
      <c r="D1919" s="168" t="s">
        <v>138</v>
      </c>
      <c r="E1919" s="121" t="s">
        <v>1311</v>
      </c>
      <c r="F1919" s="178" t="s">
        <v>1288</v>
      </c>
      <c r="G1919" s="214">
        <v>0.60833333333333339</v>
      </c>
    </row>
    <row r="1920" spans="1:7" ht="30">
      <c r="A1920" s="272"/>
      <c r="B1920" s="168">
        <f>B1919+1</f>
        <v>1720</v>
      </c>
      <c r="C1920" s="121" t="s">
        <v>948</v>
      </c>
      <c r="D1920" s="168" t="s">
        <v>138</v>
      </c>
      <c r="E1920" s="121" t="s">
        <v>1311</v>
      </c>
      <c r="F1920" s="178" t="s">
        <v>1290</v>
      </c>
      <c r="G1920" s="214">
        <v>0.625</v>
      </c>
    </row>
    <row r="1921" spans="1:7" ht="15">
      <c r="A1921" s="271" t="s">
        <v>2283</v>
      </c>
      <c r="B1921" s="238"/>
      <c r="C1921" s="151" t="s">
        <v>949</v>
      </c>
      <c r="D1921" s="151"/>
      <c r="E1921" s="151"/>
      <c r="F1921" s="215"/>
      <c r="G1921" s="214"/>
    </row>
    <row r="1922" spans="1:7" ht="15">
      <c r="B1922" s="168">
        <f>B1920+1</f>
        <v>1721</v>
      </c>
      <c r="C1922" s="127" t="s">
        <v>950</v>
      </c>
      <c r="D1922" s="168" t="s">
        <v>124</v>
      </c>
      <c r="E1922" s="127" t="s">
        <v>1312</v>
      </c>
      <c r="F1922" s="178" t="s">
        <v>505</v>
      </c>
      <c r="G1922" s="214" t="s">
        <v>1902</v>
      </c>
    </row>
    <row r="1923" spans="1:7" ht="15">
      <c r="A1923" s="271" t="s">
        <v>2284</v>
      </c>
      <c r="B1923" s="238"/>
      <c r="C1923" s="151" t="s">
        <v>951</v>
      </c>
      <c r="D1923" s="151"/>
      <c r="E1923" s="151"/>
      <c r="F1923" s="215"/>
      <c r="G1923" s="214" t="s">
        <v>1902</v>
      </c>
    </row>
    <row r="1924" spans="1:7" ht="15">
      <c r="A1924" s="272"/>
      <c r="B1924" s="168">
        <f>B1922+1</f>
        <v>1722</v>
      </c>
      <c r="C1924" s="121" t="s">
        <v>2131</v>
      </c>
      <c r="D1924" s="168" t="s">
        <v>135</v>
      </c>
      <c r="E1924" s="121" t="s">
        <v>952</v>
      </c>
      <c r="F1924" s="168" t="s">
        <v>252</v>
      </c>
      <c r="G1924" s="214">
        <v>1.1666666666666667</v>
      </c>
    </row>
    <row r="1925" spans="1:7" ht="15">
      <c r="A1925" s="271" t="s">
        <v>2285</v>
      </c>
      <c r="B1925" s="238"/>
      <c r="C1925" s="151" t="s">
        <v>953</v>
      </c>
      <c r="D1925" s="151"/>
      <c r="E1925" s="151"/>
      <c r="F1925" s="215"/>
      <c r="G1925" s="214"/>
    </row>
    <row r="1926" spans="1:7" ht="30">
      <c r="A1926" s="272"/>
      <c r="B1926" s="168">
        <f>B1924+1</f>
        <v>1723</v>
      </c>
      <c r="C1926" s="121" t="s">
        <v>954</v>
      </c>
      <c r="D1926" s="168" t="s">
        <v>135</v>
      </c>
      <c r="E1926" s="121" t="s">
        <v>952</v>
      </c>
      <c r="F1926" s="178" t="s">
        <v>1958</v>
      </c>
      <c r="G1926" s="214">
        <v>0.95833333333333326</v>
      </c>
    </row>
    <row r="1927" spans="1:7" ht="15">
      <c r="A1927" s="271" t="s">
        <v>2286</v>
      </c>
      <c r="B1927" s="238"/>
      <c r="C1927" s="151" t="s">
        <v>955</v>
      </c>
      <c r="D1927" s="151"/>
      <c r="E1927" s="151"/>
      <c r="F1927" s="215"/>
      <c r="G1927" s="214"/>
    </row>
    <row r="1928" spans="1:7" ht="15">
      <c r="B1928" s="168">
        <f>B1926+1</f>
        <v>1724</v>
      </c>
      <c r="C1928" s="121" t="s">
        <v>956</v>
      </c>
      <c r="D1928" s="168" t="s">
        <v>119</v>
      </c>
      <c r="E1928" s="121" t="s">
        <v>957</v>
      </c>
      <c r="F1928" s="178" t="s">
        <v>66</v>
      </c>
      <c r="G1928" s="214">
        <v>24</v>
      </c>
    </row>
    <row r="1929" spans="1:7" ht="15">
      <c r="A1929" s="272"/>
      <c r="B1929" s="168">
        <f>B1928+1</f>
        <v>1725</v>
      </c>
      <c r="C1929" s="121" t="s">
        <v>956</v>
      </c>
      <c r="D1929" s="168" t="s">
        <v>119</v>
      </c>
      <c r="E1929" s="121" t="s">
        <v>958</v>
      </c>
      <c r="F1929" s="178" t="s">
        <v>66</v>
      </c>
      <c r="G1929" s="214">
        <v>12</v>
      </c>
    </row>
    <row r="1930" spans="1:7" ht="30">
      <c r="A1930" s="272"/>
      <c r="B1930" s="168">
        <f>B1929+1</f>
        <v>1726</v>
      </c>
      <c r="C1930" s="121" t="s">
        <v>959</v>
      </c>
      <c r="D1930" s="168" t="s">
        <v>119</v>
      </c>
      <c r="E1930" s="121" t="s">
        <v>960</v>
      </c>
      <c r="F1930" s="178" t="s">
        <v>66</v>
      </c>
      <c r="G1930" s="214">
        <v>30</v>
      </c>
    </row>
    <row r="1931" spans="1:7" ht="15">
      <c r="A1931" s="272"/>
      <c r="B1931" s="168">
        <f>B1930+1</f>
        <v>1727</v>
      </c>
      <c r="C1931" s="121" t="s">
        <v>194</v>
      </c>
      <c r="D1931" s="168" t="s">
        <v>119</v>
      </c>
      <c r="E1931" s="121" t="s">
        <v>1313</v>
      </c>
      <c r="F1931" s="178" t="s">
        <v>66</v>
      </c>
      <c r="G1931" s="214">
        <v>10</v>
      </c>
    </row>
    <row r="1932" spans="1:7" ht="15">
      <c r="A1932" s="272"/>
      <c r="B1932" s="168">
        <f t="shared" ref="B1932:B1938" si="72">B1931+1</f>
        <v>1728</v>
      </c>
      <c r="C1932" s="121" t="s">
        <v>1589</v>
      </c>
      <c r="D1932" s="168" t="s">
        <v>119</v>
      </c>
      <c r="E1932" s="121" t="s">
        <v>1590</v>
      </c>
      <c r="F1932" s="178" t="s">
        <v>66</v>
      </c>
      <c r="G1932" s="214">
        <v>28</v>
      </c>
    </row>
    <row r="1933" spans="1:7" ht="15">
      <c r="A1933" s="272"/>
      <c r="B1933" s="168">
        <f t="shared" si="72"/>
        <v>1729</v>
      </c>
      <c r="C1933" s="121" t="s">
        <v>134</v>
      </c>
      <c r="D1933" s="168" t="s">
        <v>135</v>
      </c>
      <c r="E1933" s="116" t="s">
        <v>961</v>
      </c>
      <c r="F1933" s="178" t="s">
        <v>66</v>
      </c>
      <c r="G1933" s="214">
        <v>8.4</v>
      </c>
    </row>
    <row r="1934" spans="1:7" ht="15">
      <c r="A1934" s="272"/>
      <c r="B1934" s="168">
        <f t="shared" si="72"/>
        <v>1730</v>
      </c>
      <c r="C1934" s="116" t="s">
        <v>1591</v>
      </c>
      <c r="D1934" s="168" t="s">
        <v>1592</v>
      </c>
      <c r="E1934" s="116" t="s">
        <v>1593</v>
      </c>
      <c r="F1934" s="178" t="s">
        <v>66</v>
      </c>
      <c r="G1934" s="214">
        <v>14.4</v>
      </c>
    </row>
    <row r="1935" spans="1:7" ht="15">
      <c r="A1935" s="272"/>
      <c r="B1935" s="168">
        <f>B1934+1</f>
        <v>1731</v>
      </c>
      <c r="C1935" s="116" t="s">
        <v>1591</v>
      </c>
      <c r="D1935" s="168" t="s">
        <v>1592</v>
      </c>
      <c r="E1935" s="116" t="s">
        <v>1594</v>
      </c>
      <c r="F1935" s="178" t="s">
        <v>66</v>
      </c>
      <c r="G1935" s="214">
        <v>23</v>
      </c>
    </row>
    <row r="1936" spans="1:7" ht="15">
      <c r="A1936" s="272"/>
      <c r="B1936" s="168">
        <f t="shared" si="72"/>
        <v>1732</v>
      </c>
      <c r="C1936" s="116" t="s">
        <v>1595</v>
      </c>
      <c r="D1936" s="168" t="s">
        <v>1592</v>
      </c>
      <c r="E1936" s="116" t="s">
        <v>1596</v>
      </c>
      <c r="F1936" s="178" t="s">
        <v>66</v>
      </c>
      <c r="G1936" s="214">
        <v>32</v>
      </c>
    </row>
    <row r="1937" spans="1:7" ht="15">
      <c r="A1937" s="272"/>
      <c r="B1937" s="168">
        <f t="shared" si="72"/>
        <v>1733</v>
      </c>
      <c r="C1937" s="121" t="s">
        <v>962</v>
      </c>
      <c r="D1937" s="168" t="s">
        <v>119</v>
      </c>
      <c r="E1937" s="116" t="s">
        <v>1445</v>
      </c>
      <c r="F1937" s="178" t="s">
        <v>66</v>
      </c>
      <c r="G1937" s="214">
        <v>2.5</v>
      </c>
    </row>
    <row r="1938" spans="1:7" ht="15">
      <c r="A1938" s="272"/>
      <c r="B1938" s="168">
        <f t="shared" si="72"/>
        <v>1734</v>
      </c>
      <c r="C1938" s="121" t="s">
        <v>1597</v>
      </c>
      <c r="D1938" s="168" t="s">
        <v>119</v>
      </c>
      <c r="E1938" s="116" t="s">
        <v>1598</v>
      </c>
      <c r="F1938" s="178" t="s">
        <v>66</v>
      </c>
      <c r="G1938" s="214">
        <v>45</v>
      </c>
    </row>
    <row r="1939" spans="1:7" ht="14.4">
      <c r="F1939" s="274"/>
      <c r="G1939"/>
    </row>
    <row r="1940" spans="1:7" ht="14.4">
      <c r="F1940" s="274"/>
      <c r="G1940"/>
    </row>
    <row r="1941" spans="1:7" ht="14.4">
      <c r="F1941" s="274"/>
      <c r="G1941"/>
    </row>
    <row r="1942" spans="1:7" ht="14.4">
      <c r="F1942" s="274"/>
    </row>
    <row r="1943" spans="1:7" ht="14.4">
      <c r="F1943" s="274"/>
    </row>
    <row r="1944" spans="1:7" ht="14.4">
      <c r="F1944" s="274"/>
    </row>
    <row r="1945" spans="1:7" ht="14.4">
      <c r="F1945" s="274"/>
    </row>
    <row r="1946" spans="1:7" ht="14.4">
      <c r="F1946" s="274"/>
    </row>
    <row r="1947" spans="1:7" ht="14.4">
      <c r="F1947" s="274"/>
    </row>
    <row r="1948" spans="1:7" ht="14.4">
      <c r="F1948" s="274"/>
    </row>
    <row r="1949" spans="1:7" ht="14.4">
      <c r="F1949" s="274"/>
    </row>
    <row r="1950" spans="1:7" ht="14.4">
      <c r="F1950" s="274"/>
    </row>
    <row r="1951" spans="1:7" ht="14.4">
      <c r="F1951" s="274"/>
    </row>
    <row r="1952" spans="1:7" ht="14.4">
      <c r="F1952" s="274"/>
    </row>
    <row r="1953" spans="6:6" ht="14.4">
      <c r="F1953" s="274"/>
    </row>
    <row r="1954" spans="6:6" ht="14.4">
      <c r="F1954" s="274"/>
    </row>
    <row r="1955" spans="6:6" ht="14.4">
      <c r="F1955" s="274"/>
    </row>
    <row r="1956" spans="6:6" ht="14.4">
      <c r="F1956" s="274"/>
    </row>
    <row r="1957" spans="6:6" ht="14.4">
      <c r="F1957" s="274"/>
    </row>
    <row r="1958" spans="6:6" ht="14.4">
      <c r="F1958" s="274"/>
    </row>
    <row r="1959" spans="6:6" ht="14.4">
      <c r="F1959" s="274"/>
    </row>
    <row r="1960" spans="6:6" ht="14.4">
      <c r="F1960" s="274"/>
    </row>
    <row r="1961" spans="6:6" ht="14.4">
      <c r="F1961" s="274"/>
    </row>
    <row r="1962" spans="6:6" ht="14.4">
      <c r="F1962" s="274"/>
    </row>
    <row r="1963" spans="6:6" ht="14.4">
      <c r="F1963" s="274"/>
    </row>
    <row r="1964" spans="6:6" ht="14.4">
      <c r="F1964" s="274"/>
    </row>
    <row r="1965" spans="6:6" ht="14.4">
      <c r="F1965" s="274"/>
    </row>
    <row r="1966" spans="6:6" ht="14.4">
      <c r="F1966" s="274"/>
    </row>
    <row r="1967" spans="6:6" ht="14.4">
      <c r="F1967" s="274"/>
    </row>
    <row r="1968" spans="6:6" ht="14.4">
      <c r="F1968" s="274"/>
    </row>
    <row r="1969" spans="6:6" ht="14.4">
      <c r="F1969" s="274"/>
    </row>
    <row r="1970" spans="6:6" ht="14.4">
      <c r="F1970" s="274"/>
    </row>
    <row r="1971" spans="6:6" ht="14.4">
      <c r="F1971" s="274"/>
    </row>
    <row r="1972" spans="6:6" ht="14.4">
      <c r="F1972" s="274"/>
    </row>
    <row r="1973" spans="6:6" ht="14.4">
      <c r="F1973" s="274"/>
    </row>
    <row r="1974" spans="6:6" ht="14.4">
      <c r="F1974" s="274"/>
    </row>
    <row r="1975" spans="6:6" ht="14.4">
      <c r="F1975" s="274"/>
    </row>
    <row r="1976" spans="6:6" ht="14.4">
      <c r="F1976" s="274"/>
    </row>
    <row r="1977" spans="6:6" ht="14.4">
      <c r="F1977" s="274"/>
    </row>
    <row r="1978" spans="6:6" ht="14.4">
      <c r="F1978" s="274"/>
    </row>
    <row r="1979" spans="6:6" ht="14.4">
      <c r="F1979" s="274"/>
    </row>
    <row r="1980" spans="6:6" ht="14.4">
      <c r="F1980" s="274"/>
    </row>
    <row r="1981" spans="6:6" ht="14.4">
      <c r="F1981" s="274"/>
    </row>
    <row r="1982" spans="6:6" ht="14.4">
      <c r="F1982" s="274"/>
    </row>
    <row r="1983" spans="6:6" ht="14.4">
      <c r="F1983" s="274"/>
    </row>
    <row r="1984" spans="6:6" ht="14.4">
      <c r="F1984" s="274"/>
    </row>
    <row r="1985" spans="6:6" ht="14.4">
      <c r="F1985" s="274"/>
    </row>
    <row r="1986" spans="6:6" ht="14.4">
      <c r="F1986" s="274"/>
    </row>
    <row r="1987" spans="6:6" ht="14.4">
      <c r="F1987" s="274"/>
    </row>
    <row r="1988" spans="6:6" ht="14.4">
      <c r="F1988" s="274"/>
    </row>
    <row r="1989" spans="6:6" ht="14.4">
      <c r="F1989" s="274"/>
    </row>
    <row r="1990" spans="6:6" ht="14.4">
      <c r="F1990" s="274"/>
    </row>
    <row r="1991" spans="6:6" ht="14.4">
      <c r="F1991" s="274"/>
    </row>
    <row r="1992" spans="6:6" ht="14.4">
      <c r="F1992" s="274"/>
    </row>
    <row r="1993" spans="6:6" ht="14.4">
      <c r="F1993" s="274"/>
    </row>
    <row r="1994" spans="6:6" ht="14.4">
      <c r="F1994" s="274"/>
    </row>
    <row r="1995" spans="6:6" ht="14.4">
      <c r="F1995" s="274"/>
    </row>
    <row r="1996" spans="6:6" ht="14.4">
      <c r="F1996" s="274"/>
    </row>
    <row r="1997" spans="6:6" ht="14.4">
      <c r="F1997" s="274"/>
    </row>
    <row r="1998" spans="6:6" ht="14.4">
      <c r="F1998" s="274"/>
    </row>
    <row r="1999" spans="6:6" ht="14.4">
      <c r="F1999" s="274"/>
    </row>
    <row r="2000" spans="6:6" ht="14.4">
      <c r="F2000" s="274"/>
    </row>
    <row r="2001" spans="6:6" ht="14.4">
      <c r="F2001" s="274"/>
    </row>
    <row r="2002" spans="6:6" ht="14.4">
      <c r="F2002" s="274"/>
    </row>
    <row r="2003" spans="6:6" ht="14.4">
      <c r="F2003" s="274"/>
    </row>
    <row r="2004" spans="6:6" ht="14.4">
      <c r="F2004" s="274"/>
    </row>
    <row r="2005" spans="6:6" ht="14.4">
      <c r="F2005" s="274"/>
    </row>
    <row r="2006" spans="6:6" ht="14.4">
      <c r="F2006" s="274"/>
    </row>
    <row r="2007" spans="6:6" ht="14.4">
      <c r="F2007" s="274"/>
    </row>
    <row r="2008" spans="6:6" ht="14.4">
      <c r="F2008" s="274"/>
    </row>
    <row r="2009" spans="6:6" ht="14.4">
      <c r="F2009" s="274"/>
    </row>
    <row r="2010" spans="6:6" ht="14.4">
      <c r="F2010" s="274"/>
    </row>
    <row r="2011" spans="6:6" ht="14.4">
      <c r="F2011" s="274"/>
    </row>
    <row r="2012" spans="6:6" ht="14.4">
      <c r="F2012" s="274"/>
    </row>
    <row r="2013" spans="6:6" ht="14.4">
      <c r="F2013" s="274"/>
    </row>
    <row r="2014" spans="6:6" ht="14.4">
      <c r="F2014" s="274"/>
    </row>
    <row r="2015" spans="6:6" ht="14.4">
      <c r="F2015" s="274"/>
    </row>
    <row r="2016" spans="6:6" ht="14.4">
      <c r="F2016" s="274"/>
    </row>
    <row r="2017" spans="6:6" ht="14.4">
      <c r="F2017" s="274"/>
    </row>
    <row r="2018" spans="6:6" ht="14.4">
      <c r="F2018" s="274"/>
    </row>
    <row r="2019" spans="6:6" ht="14.4">
      <c r="F2019" s="274"/>
    </row>
    <row r="2020" spans="6:6" ht="14.4">
      <c r="F2020" s="274"/>
    </row>
    <row r="2021" spans="6:6" ht="14.4">
      <c r="F2021" s="274"/>
    </row>
    <row r="2022" spans="6:6" ht="14.4">
      <c r="F2022" s="274"/>
    </row>
    <row r="2023" spans="6:6" ht="14.4">
      <c r="F2023" s="274"/>
    </row>
    <row r="2024" spans="6:6" ht="14.4">
      <c r="F2024" s="274"/>
    </row>
    <row r="2025" spans="6:6" ht="14.4">
      <c r="F2025" s="274"/>
    </row>
    <row r="2026" spans="6:6" ht="14.4">
      <c r="F2026" s="274"/>
    </row>
    <row r="2027" spans="6:6" ht="14.4">
      <c r="F2027" s="274"/>
    </row>
    <row r="2028" spans="6:6" ht="14.4">
      <c r="F2028" s="274"/>
    </row>
    <row r="2029" spans="6:6" ht="14.4">
      <c r="F2029" s="274"/>
    </row>
    <row r="2030" spans="6:6" ht="14.4">
      <c r="F2030" s="274"/>
    </row>
    <row r="2031" spans="6:6" ht="14.4">
      <c r="F2031" s="274"/>
    </row>
    <row r="2032" spans="6:6" ht="14.4">
      <c r="F2032" s="274"/>
    </row>
    <row r="2033" spans="6:6" ht="14.4">
      <c r="F2033" s="274"/>
    </row>
    <row r="2034" spans="6:6" ht="14.4">
      <c r="F2034" s="274"/>
    </row>
    <row r="2035" spans="6:6" ht="14.4">
      <c r="F2035" s="274"/>
    </row>
    <row r="2036" spans="6:6" ht="14.4">
      <c r="F2036" s="274"/>
    </row>
    <row r="2037" spans="6:6" ht="14.4">
      <c r="F2037" s="274"/>
    </row>
    <row r="2038" spans="6:6" ht="14.4">
      <c r="F2038" s="274"/>
    </row>
    <row r="2039" spans="6:6" ht="14.4">
      <c r="F2039" s="274"/>
    </row>
    <row r="2040" spans="6:6" ht="14.4">
      <c r="F2040" s="274"/>
    </row>
    <row r="2041" spans="6:6" ht="14.4">
      <c r="F2041" s="274"/>
    </row>
    <row r="2042" spans="6:6" ht="14.4">
      <c r="F2042" s="274"/>
    </row>
    <row r="2043" spans="6:6" ht="14.4">
      <c r="F2043" s="274"/>
    </row>
    <row r="2044" spans="6:6" ht="14.4">
      <c r="F2044" s="274"/>
    </row>
    <row r="2045" spans="6:6" ht="14.4">
      <c r="F2045" s="274"/>
    </row>
    <row r="2046" spans="6:6" ht="14.4">
      <c r="F2046" s="274"/>
    </row>
    <row r="2047" spans="6:6" ht="14.4">
      <c r="F2047" s="274"/>
    </row>
    <row r="2048" spans="6:6" ht="14.4">
      <c r="F2048" s="274"/>
    </row>
    <row r="2049" spans="6:6" ht="14.4">
      <c r="F2049" s="274"/>
    </row>
    <row r="2050" spans="6:6" ht="14.4">
      <c r="F2050" s="274"/>
    </row>
    <row r="2051" spans="6:6" ht="14.4">
      <c r="F2051" s="274"/>
    </row>
    <row r="2052" spans="6:6" ht="14.4">
      <c r="F2052" s="274"/>
    </row>
    <row r="2053" spans="6:6" ht="14.4">
      <c r="F2053" s="274"/>
    </row>
    <row r="2054" spans="6:6" ht="14.4">
      <c r="F2054" s="274"/>
    </row>
    <row r="2055" spans="6:6" ht="14.4">
      <c r="F2055" s="274"/>
    </row>
    <row r="2056" spans="6:6" ht="14.4">
      <c r="F2056" s="274"/>
    </row>
    <row r="2057" spans="6:6" ht="14.4">
      <c r="F2057" s="274"/>
    </row>
    <row r="2058" spans="6:6" ht="14.4">
      <c r="F2058" s="274"/>
    </row>
    <row r="2059" spans="6:6" ht="14.4">
      <c r="F2059" s="274"/>
    </row>
    <row r="2060" spans="6:6" ht="14.4">
      <c r="F2060" s="274"/>
    </row>
    <row r="2061" spans="6:6" ht="14.4">
      <c r="F2061" s="274"/>
    </row>
    <row r="2062" spans="6:6" ht="14.4">
      <c r="F2062" s="274"/>
    </row>
    <row r="2063" spans="6:6" ht="14.4">
      <c r="F2063" s="274"/>
    </row>
    <row r="2064" spans="6:6" ht="14.4">
      <c r="F2064" s="274"/>
    </row>
    <row r="2065" spans="6:6" ht="14.4">
      <c r="F2065" s="274"/>
    </row>
    <row r="2066" spans="6:6" ht="14.4">
      <c r="F2066" s="274"/>
    </row>
    <row r="2067" spans="6:6" ht="14.4">
      <c r="F2067" s="274"/>
    </row>
    <row r="2068" spans="6:6" ht="14.4">
      <c r="F2068" s="274"/>
    </row>
    <row r="2069" spans="6:6" ht="14.4">
      <c r="F2069" s="274"/>
    </row>
    <row r="2070" spans="6:6" ht="14.4">
      <c r="F2070" s="274"/>
    </row>
    <row r="2071" spans="6:6" ht="14.4">
      <c r="F2071" s="274"/>
    </row>
    <row r="2072" spans="6:6" ht="14.4">
      <c r="F2072" s="274"/>
    </row>
    <row r="2073" spans="6:6" ht="14.4">
      <c r="F2073" s="274"/>
    </row>
    <row r="2074" spans="6:6" ht="14.4">
      <c r="F2074" s="274"/>
    </row>
    <row r="2075" spans="6:6" ht="14.4">
      <c r="F2075" s="274"/>
    </row>
    <row r="2076" spans="6:6" ht="14.4">
      <c r="F2076" s="274"/>
    </row>
    <row r="2077" spans="6:6" ht="14.4">
      <c r="F2077" s="274"/>
    </row>
    <row r="2078" spans="6:6" ht="14.4">
      <c r="F2078" s="274"/>
    </row>
    <row r="2079" spans="6:6" ht="14.4">
      <c r="F2079" s="274"/>
    </row>
    <row r="2080" spans="6:6" ht="14.4">
      <c r="F2080" s="274"/>
    </row>
    <row r="2081" spans="6:6" ht="14.4">
      <c r="F2081" s="274"/>
    </row>
    <row r="2082" spans="6:6" ht="14.4">
      <c r="F2082" s="274"/>
    </row>
    <row r="2083" spans="6:6" ht="14.4">
      <c r="F2083" s="274"/>
    </row>
    <row r="2084" spans="6:6" ht="14.4">
      <c r="F2084" s="274"/>
    </row>
    <row r="2085" spans="6:6" ht="14.4">
      <c r="F2085" s="274"/>
    </row>
    <row r="2086" spans="6:6" ht="14.4">
      <c r="F2086" s="274"/>
    </row>
    <row r="2087" spans="6:6" ht="14.4">
      <c r="F2087" s="274"/>
    </row>
    <row r="2088" spans="6:6" ht="14.4">
      <c r="F2088" s="274"/>
    </row>
    <row r="2089" spans="6:6" ht="14.4">
      <c r="F2089" s="274"/>
    </row>
    <row r="2090" spans="6:6" ht="14.4">
      <c r="F2090" s="274"/>
    </row>
    <row r="2091" spans="6:6" ht="14.4">
      <c r="F2091" s="274"/>
    </row>
    <row r="2092" spans="6:6" ht="14.4">
      <c r="F2092" s="274"/>
    </row>
    <row r="2093" spans="6:6" ht="14.4">
      <c r="F2093" s="274"/>
    </row>
    <row r="2094" spans="6:6" ht="14.4">
      <c r="F2094" s="274"/>
    </row>
    <row r="2095" spans="6:6" ht="14.4">
      <c r="F2095" s="274"/>
    </row>
    <row r="2096" spans="6:6" ht="14.4">
      <c r="F2096" s="274"/>
    </row>
    <row r="2097" spans="6:6" ht="14.4">
      <c r="F2097" s="274"/>
    </row>
    <row r="2098" spans="6:6" ht="14.4">
      <c r="F2098" s="274"/>
    </row>
    <row r="2099" spans="6:6" ht="14.4">
      <c r="F2099" s="274"/>
    </row>
    <row r="2100" spans="6:6" ht="14.4">
      <c r="F2100" s="274"/>
    </row>
    <row r="2101" spans="6:6" ht="14.4">
      <c r="F2101" s="274"/>
    </row>
    <row r="2102" spans="6:6" ht="14.4">
      <c r="F2102" s="274"/>
    </row>
    <row r="2103" spans="6:6" ht="14.4">
      <c r="F2103" s="274"/>
    </row>
    <row r="2104" spans="6:6" ht="14.4">
      <c r="F2104" s="274"/>
    </row>
    <row r="2105" spans="6:6" ht="14.4">
      <c r="F2105" s="274"/>
    </row>
    <row r="2106" spans="6:6" ht="14.4">
      <c r="F2106" s="274"/>
    </row>
    <row r="2107" spans="6:6" ht="14.4">
      <c r="F2107" s="274"/>
    </row>
    <row r="2108" spans="6:6" ht="14.4">
      <c r="F2108" s="274"/>
    </row>
    <row r="2109" spans="6:6" ht="14.4">
      <c r="F2109" s="274"/>
    </row>
    <row r="2110" spans="6:6" ht="14.4">
      <c r="F2110" s="274"/>
    </row>
    <row r="2111" spans="6:6" ht="14.4">
      <c r="F2111" s="274"/>
    </row>
    <row r="2112" spans="6:6" ht="14.4">
      <c r="F2112" s="274"/>
    </row>
    <row r="2113" spans="6:6" ht="14.4">
      <c r="F2113" s="274"/>
    </row>
    <row r="2114" spans="6:6" ht="14.4">
      <c r="F2114" s="274"/>
    </row>
    <row r="2115" spans="6:6" ht="14.4">
      <c r="F2115" s="274"/>
    </row>
    <row r="2116" spans="6:6" ht="14.4">
      <c r="F2116" s="274"/>
    </row>
    <row r="2117" spans="6:6" ht="14.4">
      <c r="F2117" s="274"/>
    </row>
    <row r="2118" spans="6:6" ht="14.4">
      <c r="F2118" s="274"/>
    </row>
    <row r="2119" spans="6:6" ht="14.4">
      <c r="F2119" s="274"/>
    </row>
    <row r="2120" spans="6:6" ht="14.4">
      <c r="F2120" s="274"/>
    </row>
    <row r="2121" spans="6:6" ht="14.4">
      <c r="F2121" s="274"/>
    </row>
    <row r="2122" spans="6:6" ht="14.4">
      <c r="F2122" s="274"/>
    </row>
    <row r="2123" spans="6:6" ht="14.4">
      <c r="F2123" s="274"/>
    </row>
    <row r="2124" spans="6:6" ht="14.4">
      <c r="F2124" s="274"/>
    </row>
    <row r="2125" spans="6:6" ht="14.4">
      <c r="F2125" s="274"/>
    </row>
    <row r="2126" spans="6:6" ht="14.4">
      <c r="F2126" s="274"/>
    </row>
    <row r="2127" spans="6:6" ht="14.4">
      <c r="F2127" s="274"/>
    </row>
    <row r="2128" spans="6:6" ht="14.4">
      <c r="F2128" s="274"/>
    </row>
    <row r="2129" spans="6:6" ht="14.4">
      <c r="F2129" s="274"/>
    </row>
    <row r="2130" spans="6:6" ht="14.4">
      <c r="F2130" s="274"/>
    </row>
    <row r="2131" spans="6:6" ht="14.4">
      <c r="F2131" s="274"/>
    </row>
    <row r="2132" spans="6:6" ht="14.4">
      <c r="F2132" s="274"/>
    </row>
    <row r="2133" spans="6:6" ht="14.4">
      <c r="F2133" s="274"/>
    </row>
    <row r="2134" spans="6:6" ht="14.4">
      <c r="F2134" s="274"/>
    </row>
    <row r="2135" spans="6:6" ht="14.4">
      <c r="F2135" s="274"/>
    </row>
    <row r="2136" spans="6:6" ht="14.4">
      <c r="F2136" s="274"/>
    </row>
    <row r="2137" spans="6:6" ht="14.4">
      <c r="F2137" s="274"/>
    </row>
    <row r="2138" spans="6:6" ht="14.4">
      <c r="F2138" s="274"/>
    </row>
    <row r="2139" spans="6:6" ht="14.4">
      <c r="F2139" s="274"/>
    </row>
    <row r="2140" spans="6:6" ht="14.4">
      <c r="F2140" s="274"/>
    </row>
    <row r="2141" spans="6:6" ht="14.4">
      <c r="F2141" s="274"/>
    </row>
    <row r="2142" spans="6:6" ht="14.4">
      <c r="F2142" s="274"/>
    </row>
    <row r="2143" spans="6:6" ht="14.4">
      <c r="F2143" s="274"/>
    </row>
    <row r="2144" spans="6:6" ht="14.4">
      <c r="F2144" s="274"/>
    </row>
    <row r="2145" spans="6:6" ht="14.4">
      <c r="F2145" s="274"/>
    </row>
    <row r="2146" spans="6:6" ht="14.4">
      <c r="F2146" s="274"/>
    </row>
    <row r="2147" spans="6:6" ht="14.4">
      <c r="F2147" s="274"/>
    </row>
    <row r="2148" spans="6:6" ht="14.4">
      <c r="F2148" s="274"/>
    </row>
    <row r="2149" spans="6:6" ht="14.4">
      <c r="F2149" s="274"/>
    </row>
    <row r="2150" spans="6:6" ht="14.4">
      <c r="F2150" s="274"/>
    </row>
    <row r="2151" spans="6:6" ht="14.4">
      <c r="F2151" s="274"/>
    </row>
    <row r="2152" spans="6:6" ht="14.4">
      <c r="F2152" s="274"/>
    </row>
    <row r="2153" spans="6:6" ht="14.4">
      <c r="F2153" s="274"/>
    </row>
    <row r="2154" spans="6:6" ht="14.4">
      <c r="F2154" s="274"/>
    </row>
    <row r="2155" spans="6:6" ht="14.4">
      <c r="F2155" s="274"/>
    </row>
    <row r="2156" spans="6:6" ht="14.4">
      <c r="F2156" s="274"/>
    </row>
    <row r="2157" spans="6:6" ht="14.4">
      <c r="F2157" s="274"/>
    </row>
    <row r="2158" spans="6:6" ht="14.4">
      <c r="F2158" s="274"/>
    </row>
    <row r="2159" spans="6:6" ht="14.4">
      <c r="F2159" s="274"/>
    </row>
    <row r="2160" spans="6:6" ht="14.4">
      <c r="F2160" s="274"/>
    </row>
    <row r="2161" spans="6:6" ht="14.4">
      <c r="F2161" s="274"/>
    </row>
    <row r="2162" spans="6:6" ht="14.4">
      <c r="F2162" s="274"/>
    </row>
    <row r="2163" spans="6:6" ht="14.4">
      <c r="F2163" s="274"/>
    </row>
    <row r="2164" spans="6:6" ht="14.4">
      <c r="F2164" s="274"/>
    </row>
    <row r="2165" spans="6:6" ht="14.4">
      <c r="F2165" s="274"/>
    </row>
    <row r="2166" spans="6:6" ht="14.4">
      <c r="F2166" s="274"/>
    </row>
    <row r="2167" spans="6:6" ht="14.4">
      <c r="F2167" s="274"/>
    </row>
    <row r="2168" spans="6:6" ht="14.4">
      <c r="F2168" s="274"/>
    </row>
    <row r="2169" spans="6:6" ht="14.4">
      <c r="F2169" s="274"/>
    </row>
    <row r="2170" spans="6:6" ht="14.4">
      <c r="F2170" s="274"/>
    </row>
    <row r="2171" spans="6:6" ht="14.4">
      <c r="F2171" s="274"/>
    </row>
    <row r="2172" spans="6:6" ht="14.4">
      <c r="F2172" s="274"/>
    </row>
    <row r="2173" spans="6:6" ht="14.4">
      <c r="F2173" s="274"/>
    </row>
    <row r="2174" spans="6:6" ht="14.4">
      <c r="F2174" s="274"/>
    </row>
    <row r="2175" spans="6:6" ht="14.4">
      <c r="F2175" s="274"/>
    </row>
    <row r="2176" spans="6:6" ht="14.4">
      <c r="F2176" s="274"/>
    </row>
    <row r="2177" spans="6:6" ht="14.4">
      <c r="F2177" s="274"/>
    </row>
    <row r="2178" spans="6:6" ht="14.4">
      <c r="F2178" s="274"/>
    </row>
    <row r="2179" spans="6:6" ht="14.4">
      <c r="F2179" s="274"/>
    </row>
    <row r="2180" spans="6:6" ht="14.4">
      <c r="F2180" s="274"/>
    </row>
    <row r="2181" spans="6:6" ht="14.4">
      <c r="F2181" s="274"/>
    </row>
    <row r="2182" spans="6:6" ht="14.4">
      <c r="F2182" s="274"/>
    </row>
    <row r="2183" spans="6:6" ht="14.4">
      <c r="F2183" s="274"/>
    </row>
    <row r="2184" spans="6:6" ht="14.4">
      <c r="F2184" s="274"/>
    </row>
    <row r="2185" spans="6:6" ht="14.4">
      <c r="F2185" s="274"/>
    </row>
    <row r="2186" spans="6:6" ht="14.4">
      <c r="F2186" s="274"/>
    </row>
    <row r="2187" spans="6:6" ht="14.4">
      <c r="F2187" s="274"/>
    </row>
    <row r="2188" spans="6:6" ht="14.4">
      <c r="F2188" s="274"/>
    </row>
    <row r="2189" spans="6:6" ht="14.4">
      <c r="F2189" s="274"/>
    </row>
    <row r="2190" spans="6:6" ht="14.4">
      <c r="F2190" s="274"/>
    </row>
    <row r="2191" spans="6:6" ht="14.4">
      <c r="F2191" s="274"/>
    </row>
    <row r="2192" spans="6:6" ht="14.4">
      <c r="F2192" s="274"/>
    </row>
    <row r="2193" spans="6:6" ht="14.4">
      <c r="F2193" s="274"/>
    </row>
    <row r="2194" spans="6:6" ht="14.4">
      <c r="F2194" s="274"/>
    </row>
    <row r="2195" spans="6:6" ht="14.4">
      <c r="F2195" s="274"/>
    </row>
    <row r="2196" spans="6:6" ht="14.4">
      <c r="F2196" s="274"/>
    </row>
    <row r="2197" spans="6:6" ht="14.4">
      <c r="F2197" s="274"/>
    </row>
    <row r="2198" spans="6:6" ht="14.4">
      <c r="F2198" s="274"/>
    </row>
    <row r="2199" spans="6:6" ht="14.4">
      <c r="F2199" s="274"/>
    </row>
    <row r="2200" spans="6:6" ht="14.4">
      <c r="F2200" s="274"/>
    </row>
    <row r="2201" spans="6:6" ht="14.4">
      <c r="F2201" s="274"/>
    </row>
    <row r="2202" spans="6:6" ht="14.4">
      <c r="F2202" s="274"/>
    </row>
    <row r="2203" spans="6:6" ht="14.4">
      <c r="F2203" s="274"/>
    </row>
    <row r="2204" spans="6:6" ht="14.4">
      <c r="F2204" s="274"/>
    </row>
    <row r="2205" spans="6:6" ht="14.4">
      <c r="F2205" s="274"/>
    </row>
    <row r="2206" spans="6:6" ht="14.4">
      <c r="F2206" s="274"/>
    </row>
    <row r="2207" spans="6:6" ht="14.4">
      <c r="F2207" s="274"/>
    </row>
    <row r="2208" spans="6:6" ht="14.4">
      <c r="F2208" s="274"/>
    </row>
    <row r="2209" spans="6:6" ht="14.4">
      <c r="F2209" s="274"/>
    </row>
    <row r="2210" spans="6:6" ht="14.4">
      <c r="F2210" s="274"/>
    </row>
    <row r="2211" spans="6:6" ht="14.4">
      <c r="F2211" s="274"/>
    </row>
    <row r="2212" spans="6:6" ht="14.4">
      <c r="F2212" s="274"/>
    </row>
    <row r="2213" spans="6:6" ht="14.4">
      <c r="F2213" s="274"/>
    </row>
    <row r="2214" spans="6:6" ht="14.4">
      <c r="F2214" s="274"/>
    </row>
    <row r="2215" spans="6:6" ht="14.4">
      <c r="F2215" s="274"/>
    </row>
    <row r="2216" spans="6:6" ht="14.4">
      <c r="F2216" s="274"/>
    </row>
    <row r="2217" spans="6:6" ht="14.4">
      <c r="F2217" s="274"/>
    </row>
    <row r="2218" spans="6:6" ht="14.4">
      <c r="F2218" s="274"/>
    </row>
    <row r="2219" spans="6:6" ht="14.4">
      <c r="F2219" s="274"/>
    </row>
    <row r="2220" spans="6:6" ht="14.4">
      <c r="F2220" s="274"/>
    </row>
    <row r="2221" spans="6:6" ht="14.4">
      <c r="F2221" s="274"/>
    </row>
    <row r="2222" spans="6:6" ht="14.4">
      <c r="F2222" s="274"/>
    </row>
    <row r="2223" spans="6:6" ht="14.4">
      <c r="F2223" s="274"/>
    </row>
    <row r="2224" spans="6:6" ht="14.4">
      <c r="F2224" s="274"/>
    </row>
    <row r="2225" spans="6:6" ht="14.4">
      <c r="F2225" s="274"/>
    </row>
    <row r="2226" spans="6:6" ht="14.4">
      <c r="F2226" s="274"/>
    </row>
    <row r="2227" spans="6:6" ht="14.4">
      <c r="F2227" s="274"/>
    </row>
    <row r="2228" spans="6:6" ht="14.4">
      <c r="F2228" s="274"/>
    </row>
    <row r="2229" spans="6:6" ht="14.4">
      <c r="F2229" s="274"/>
    </row>
    <row r="2230" spans="6:6" ht="14.4">
      <c r="F2230" s="274"/>
    </row>
    <row r="2231" spans="6:6" ht="14.4">
      <c r="F2231" s="274"/>
    </row>
    <row r="2232" spans="6:6" ht="14.4">
      <c r="F2232" s="274"/>
    </row>
    <row r="2233" spans="6:6" ht="14.4">
      <c r="F2233" s="274"/>
    </row>
    <row r="2234" spans="6:6" ht="14.4">
      <c r="F2234" s="274"/>
    </row>
    <row r="2235" spans="6:6" ht="14.4">
      <c r="F2235" s="274"/>
    </row>
    <row r="2236" spans="6:6" ht="14.4">
      <c r="F2236" s="274"/>
    </row>
    <row r="2237" spans="6:6" ht="14.4">
      <c r="F2237" s="274"/>
    </row>
    <row r="2238" spans="6:6" ht="14.4">
      <c r="F2238" s="274"/>
    </row>
    <row r="2239" spans="6:6" ht="14.4">
      <c r="F2239" s="274"/>
    </row>
    <row r="2240" spans="6:6" ht="14.4">
      <c r="F2240" s="274"/>
    </row>
    <row r="2241" spans="6:6" ht="14.4">
      <c r="F2241" s="274"/>
    </row>
    <row r="2242" spans="6:6" ht="14.4">
      <c r="F2242" s="274"/>
    </row>
    <row r="2243" spans="6:6" ht="14.4">
      <c r="F2243" s="274"/>
    </row>
    <row r="2244" spans="6:6" ht="14.4">
      <c r="F2244" s="274"/>
    </row>
    <row r="2245" spans="6:6" ht="14.4">
      <c r="F2245" s="274"/>
    </row>
    <row r="2246" spans="6:6" ht="14.4">
      <c r="F2246" s="274"/>
    </row>
    <row r="2247" spans="6:6" ht="14.4">
      <c r="F2247" s="274"/>
    </row>
    <row r="2248" spans="6:6" ht="14.4">
      <c r="F2248" s="274"/>
    </row>
    <row r="2249" spans="6:6" ht="14.4">
      <c r="F2249" s="274"/>
    </row>
    <row r="2250" spans="6:6" ht="14.4">
      <c r="F2250" s="274"/>
    </row>
    <row r="2251" spans="6:6" ht="14.4">
      <c r="F2251" s="274"/>
    </row>
    <row r="2252" spans="6:6" ht="14.4">
      <c r="F2252" s="274"/>
    </row>
    <row r="2253" spans="6:6" ht="14.4">
      <c r="F2253" s="274"/>
    </row>
    <row r="2254" spans="6:6" ht="14.4">
      <c r="F2254" s="274"/>
    </row>
    <row r="2255" spans="6:6" ht="14.4">
      <c r="F2255" s="274"/>
    </row>
    <row r="2256" spans="6:6" ht="14.4">
      <c r="F2256" s="274"/>
    </row>
    <row r="2257" spans="6:6" ht="14.4">
      <c r="F2257" s="274"/>
    </row>
    <row r="2258" spans="6:6" ht="14.4">
      <c r="F2258" s="274"/>
    </row>
    <row r="2259" spans="6:6" ht="14.4">
      <c r="F2259" s="274"/>
    </row>
    <row r="2260" spans="6:6" ht="14.4">
      <c r="F2260" s="274"/>
    </row>
    <row r="2261" spans="6:6" ht="14.4">
      <c r="F2261" s="274"/>
    </row>
    <row r="2262" spans="6:6" ht="14.4">
      <c r="F2262" s="274"/>
    </row>
    <row r="2263" spans="6:6" ht="14.4">
      <c r="F2263" s="274"/>
    </row>
    <row r="2264" spans="6:6" ht="14.4">
      <c r="F2264" s="274"/>
    </row>
    <row r="2265" spans="6:6" ht="14.4">
      <c r="F2265" s="274"/>
    </row>
    <row r="2266" spans="6:6" ht="14.4">
      <c r="F2266" s="274"/>
    </row>
    <row r="2267" spans="6:6" ht="14.4">
      <c r="F2267" s="274"/>
    </row>
    <row r="2268" spans="6:6" ht="14.4">
      <c r="F2268" s="274"/>
    </row>
    <row r="2269" spans="6:6" ht="14.4">
      <c r="F2269" s="274"/>
    </row>
    <row r="2270" spans="6:6" ht="14.4">
      <c r="F2270" s="274"/>
    </row>
    <row r="2271" spans="6:6" ht="14.4">
      <c r="F2271" s="274"/>
    </row>
    <row r="2272" spans="6:6" ht="14.4">
      <c r="F2272" s="274"/>
    </row>
    <row r="2273" spans="6:6" ht="14.4">
      <c r="F2273" s="274"/>
    </row>
    <row r="2274" spans="6:6" ht="14.4">
      <c r="F2274" s="274"/>
    </row>
    <row r="2275" spans="6:6" ht="14.4">
      <c r="F2275" s="274"/>
    </row>
    <row r="2276" spans="6:6" ht="14.4">
      <c r="F2276" s="274"/>
    </row>
    <row r="2277" spans="6:6" ht="14.4">
      <c r="F2277" s="274"/>
    </row>
    <row r="2278" spans="6:6" ht="14.4">
      <c r="F2278" s="274"/>
    </row>
    <row r="2279" spans="6:6" ht="14.4">
      <c r="F2279" s="274"/>
    </row>
    <row r="2280" spans="6:6" ht="14.4">
      <c r="F2280" s="274"/>
    </row>
    <row r="2281" spans="6:6" ht="14.4">
      <c r="F2281" s="274"/>
    </row>
    <row r="2282" spans="6:6" ht="14.4">
      <c r="F2282" s="274"/>
    </row>
    <row r="2283" spans="6:6" ht="14.4">
      <c r="F2283" s="274"/>
    </row>
    <row r="2284" spans="6:6" ht="14.4">
      <c r="F2284" s="274"/>
    </row>
    <row r="2285" spans="6:6" ht="14.4">
      <c r="F2285" s="274"/>
    </row>
    <row r="2286" spans="6:6" ht="14.4">
      <c r="F2286" s="274"/>
    </row>
    <row r="2287" spans="6:6" ht="14.4">
      <c r="F2287" s="274"/>
    </row>
    <row r="2288" spans="6:6" ht="14.4">
      <c r="F2288" s="274"/>
    </row>
    <row r="2289" spans="6:6" ht="14.4">
      <c r="F2289" s="274"/>
    </row>
    <row r="2290" spans="6:6" ht="14.4">
      <c r="F2290" s="274"/>
    </row>
    <row r="2291" spans="6:6" ht="14.4">
      <c r="F2291" s="274"/>
    </row>
    <row r="2292" spans="6:6" ht="14.4">
      <c r="F2292" s="274"/>
    </row>
    <row r="2293" spans="6:6" ht="14.4">
      <c r="F2293" s="274"/>
    </row>
    <row r="2294" spans="6:6" ht="14.4">
      <c r="F2294" s="274"/>
    </row>
    <row r="2295" spans="6:6" ht="14.4">
      <c r="F2295" s="274"/>
    </row>
    <row r="2296" spans="6:6" ht="14.4">
      <c r="F2296" s="274"/>
    </row>
    <row r="2297" spans="6:6" ht="14.4">
      <c r="F2297" s="274"/>
    </row>
    <row r="2298" spans="6:6" ht="14.4">
      <c r="F2298" s="274"/>
    </row>
    <row r="2299" spans="6:6" ht="14.4">
      <c r="F2299" s="274"/>
    </row>
    <row r="2300" spans="6:6" ht="14.4">
      <c r="F2300" s="274"/>
    </row>
    <row r="2301" spans="6:6" ht="14.4">
      <c r="F2301" s="274"/>
    </row>
    <row r="2302" spans="6:6" ht="14.4">
      <c r="F2302" s="274"/>
    </row>
    <row r="2303" spans="6:6" ht="14.4">
      <c r="F2303" s="274"/>
    </row>
    <row r="2304" spans="6:6" ht="14.4">
      <c r="F2304" s="274"/>
    </row>
    <row r="2305" spans="6:6" ht="14.4">
      <c r="F2305" s="274"/>
    </row>
    <row r="2306" spans="6:6" ht="14.4">
      <c r="F2306" s="274"/>
    </row>
    <row r="2307" spans="6:6" ht="14.4">
      <c r="F2307" s="274"/>
    </row>
    <row r="2308" spans="6:6" ht="14.4">
      <c r="F2308" s="274"/>
    </row>
    <row r="2309" spans="6:6" ht="14.4">
      <c r="F2309" s="274"/>
    </row>
    <row r="2310" spans="6:6" ht="14.4">
      <c r="F2310" s="274"/>
    </row>
    <row r="2311" spans="6:6" ht="14.4">
      <c r="F2311" s="274"/>
    </row>
    <row r="2312" spans="6:6" ht="14.4">
      <c r="F2312" s="274"/>
    </row>
    <row r="2313" spans="6:6" ht="14.4">
      <c r="F2313" s="274"/>
    </row>
    <row r="2314" spans="6:6" ht="14.4">
      <c r="F2314" s="274"/>
    </row>
    <row r="2315" spans="6:6" ht="14.4">
      <c r="F2315" s="274"/>
    </row>
    <row r="2316" spans="6:6" ht="14.4">
      <c r="F2316" s="274"/>
    </row>
    <row r="2317" spans="6:6" ht="14.4">
      <c r="F2317" s="274"/>
    </row>
    <row r="2318" spans="6:6" ht="14.4">
      <c r="F2318" s="274"/>
    </row>
    <row r="2319" spans="6:6" ht="14.4">
      <c r="F2319" s="274"/>
    </row>
    <row r="2320" spans="6:6" ht="14.4">
      <c r="F2320" s="274"/>
    </row>
    <row r="2321" spans="6:6" ht="14.4">
      <c r="F2321" s="274"/>
    </row>
    <row r="2322" spans="6:6" ht="14.4">
      <c r="F2322" s="274"/>
    </row>
    <row r="2323" spans="6:6" ht="14.4">
      <c r="F2323" s="274"/>
    </row>
    <row r="2324" spans="6:6" ht="14.4">
      <c r="F2324" s="274"/>
    </row>
    <row r="2325" spans="6:6" ht="14.4">
      <c r="F2325" s="274"/>
    </row>
    <row r="2326" spans="6:6" ht="14.4">
      <c r="F2326" s="274"/>
    </row>
    <row r="2327" spans="6:6" ht="14.4">
      <c r="F2327" s="274"/>
    </row>
    <row r="2328" spans="6:6" ht="14.4">
      <c r="F2328" s="274"/>
    </row>
    <row r="2329" spans="6:6" ht="14.4">
      <c r="F2329" s="274"/>
    </row>
    <row r="2330" spans="6:6" ht="14.4">
      <c r="F2330" s="274"/>
    </row>
    <row r="2331" spans="6:6" ht="14.4">
      <c r="F2331" s="274"/>
    </row>
    <row r="2332" spans="6:6" ht="14.4">
      <c r="F2332" s="274"/>
    </row>
    <row r="2333" spans="6:6" ht="14.4">
      <c r="F2333" s="274"/>
    </row>
    <row r="2334" spans="6:6" ht="14.4">
      <c r="F2334" s="274"/>
    </row>
    <row r="2335" spans="6:6" ht="14.4">
      <c r="F2335" s="274"/>
    </row>
    <row r="2336" spans="6:6" ht="14.4">
      <c r="F2336" s="274"/>
    </row>
    <row r="2337" spans="6:6" ht="14.4">
      <c r="F2337" s="274"/>
    </row>
    <row r="2338" spans="6:6" ht="14.4">
      <c r="F2338" s="274"/>
    </row>
    <row r="2339" spans="6:6" ht="14.4">
      <c r="F2339" s="274"/>
    </row>
    <row r="2340" spans="6:6" ht="14.4">
      <c r="F2340" s="274"/>
    </row>
    <row r="2341" spans="6:6" ht="14.4">
      <c r="F2341" s="274"/>
    </row>
    <row r="2342" spans="6:6" ht="14.4">
      <c r="F2342" s="274"/>
    </row>
    <row r="2343" spans="6:6" ht="14.4">
      <c r="F2343" s="274"/>
    </row>
    <row r="2344" spans="6:6" ht="14.4">
      <c r="F2344" s="274"/>
    </row>
    <row r="2345" spans="6:6" ht="14.4">
      <c r="F2345" s="274"/>
    </row>
    <row r="2346" spans="6:6" ht="14.4">
      <c r="F2346" s="274"/>
    </row>
    <row r="2347" spans="6:6" ht="14.4">
      <c r="F2347" s="274"/>
    </row>
    <row r="2348" spans="6:6" ht="14.4">
      <c r="F2348" s="274"/>
    </row>
    <row r="2349" spans="6:6" ht="14.4">
      <c r="F2349" s="274"/>
    </row>
    <row r="2350" spans="6:6" ht="14.4">
      <c r="F2350" s="274"/>
    </row>
    <row r="2351" spans="6:6" ht="14.4">
      <c r="F2351" s="274"/>
    </row>
    <row r="2352" spans="6:6" ht="14.4">
      <c r="F2352" s="274"/>
    </row>
    <row r="2353" spans="6:6" ht="14.4">
      <c r="F2353" s="274"/>
    </row>
    <row r="2354" spans="6:6" ht="14.4">
      <c r="F2354" s="274"/>
    </row>
    <row r="2355" spans="6:6" ht="14.4">
      <c r="F2355" s="274"/>
    </row>
    <row r="2356" spans="6:6" ht="14.4">
      <c r="F2356" s="274"/>
    </row>
    <row r="2357" spans="6:6" ht="14.4">
      <c r="F2357" s="274"/>
    </row>
    <row r="2358" spans="6:6" ht="14.4">
      <c r="F2358" s="274"/>
    </row>
    <row r="2359" spans="6:6" ht="14.4">
      <c r="F2359" s="274"/>
    </row>
    <row r="2360" spans="6:6" ht="14.4">
      <c r="F2360" s="274"/>
    </row>
    <row r="2361" spans="6:6" ht="14.4">
      <c r="F2361" s="274"/>
    </row>
    <row r="2362" spans="6:6" ht="14.4">
      <c r="F2362" s="274"/>
    </row>
    <row r="2363" spans="6:6" ht="14.4">
      <c r="F2363" s="274"/>
    </row>
    <row r="2364" spans="6:6" ht="14.4">
      <c r="F2364" s="274"/>
    </row>
    <row r="2365" spans="6:6" ht="14.4">
      <c r="F2365" s="274"/>
    </row>
    <row r="2366" spans="6:6" ht="14.4">
      <c r="F2366" s="274"/>
    </row>
    <row r="2367" spans="6:6" ht="14.4">
      <c r="F2367" s="274"/>
    </row>
    <row r="2368" spans="6:6" ht="14.4">
      <c r="F2368" s="274"/>
    </row>
    <row r="2369" spans="6:6" ht="14.4">
      <c r="F2369" s="274"/>
    </row>
    <row r="2370" spans="6:6" ht="14.4">
      <c r="F2370" s="274"/>
    </row>
    <row r="2371" spans="6:6" ht="14.4">
      <c r="F2371" s="274"/>
    </row>
    <row r="2372" spans="6:6" ht="14.4">
      <c r="F2372" s="274"/>
    </row>
    <row r="2373" spans="6:6" ht="14.4">
      <c r="F2373" s="274"/>
    </row>
    <row r="2374" spans="6:6" ht="14.4">
      <c r="F2374" s="274"/>
    </row>
    <row r="2375" spans="6:6" ht="14.4">
      <c r="F2375" s="274"/>
    </row>
    <row r="2376" spans="6:6" ht="14.4">
      <c r="F2376" s="274"/>
    </row>
    <row r="2377" spans="6:6" ht="14.4">
      <c r="F2377" s="274"/>
    </row>
    <row r="2378" spans="6:6" ht="14.4">
      <c r="F2378" s="274"/>
    </row>
    <row r="2379" spans="6:6" ht="14.4">
      <c r="F2379" s="274"/>
    </row>
    <row r="2380" spans="6:6" ht="14.4">
      <c r="F2380" s="274"/>
    </row>
    <row r="2381" spans="6:6" ht="14.4">
      <c r="F2381" s="274"/>
    </row>
    <row r="2382" spans="6:6" ht="14.4">
      <c r="F2382" s="274"/>
    </row>
    <row r="2383" spans="6:6" ht="14.4">
      <c r="F2383" s="274"/>
    </row>
    <row r="2384" spans="6:6" ht="14.4">
      <c r="F2384" s="274"/>
    </row>
    <row r="2385" spans="6:6" ht="14.4">
      <c r="F2385" s="274"/>
    </row>
    <row r="2386" spans="6:6" ht="14.4">
      <c r="F2386" s="274"/>
    </row>
    <row r="2387" spans="6:6" ht="14.4">
      <c r="F2387" s="274"/>
    </row>
    <row r="2388" spans="6:6" ht="14.4">
      <c r="F2388" s="274"/>
    </row>
    <row r="2389" spans="6:6" ht="14.4">
      <c r="F2389" s="274"/>
    </row>
    <row r="2390" spans="6:6" ht="14.4">
      <c r="F2390" s="274"/>
    </row>
    <row r="2391" spans="6:6" ht="14.4">
      <c r="F2391" s="274"/>
    </row>
    <row r="2392" spans="6:6" ht="14.4">
      <c r="F2392" s="274"/>
    </row>
    <row r="2393" spans="6:6" ht="14.4">
      <c r="F2393" s="274"/>
    </row>
    <row r="2394" spans="6:6" ht="14.4">
      <c r="F2394" s="274"/>
    </row>
    <row r="2395" spans="6:6" ht="14.4">
      <c r="F2395" s="274"/>
    </row>
    <row r="2396" spans="6:6" ht="14.4">
      <c r="F2396" s="274"/>
    </row>
    <row r="2397" spans="6:6" ht="14.4">
      <c r="F2397" s="274"/>
    </row>
    <row r="2398" spans="6:6" ht="14.4">
      <c r="F2398" s="274"/>
    </row>
    <row r="2399" spans="6:6" ht="14.4">
      <c r="F2399" s="274"/>
    </row>
    <row r="2400" spans="6:6" ht="14.4">
      <c r="F2400" s="274"/>
    </row>
    <row r="2401" spans="6:6" ht="14.4">
      <c r="F2401" s="274"/>
    </row>
    <row r="2402" spans="6:6" ht="14.4">
      <c r="F2402" s="274"/>
    </row>
    <row r="2403" spans="6:6" ht="14.4">
      <c r="F2403" s="274"/>
    </row>
    <row r="2404" spans="6:6" ht="14.4">
      <c r="F2404" s="274"/>
    </row>
    <row r="2405" spans="6:6" ht="14.4">
      <c r="F2405" s="274"/>
    </row>
    <row r="2406" spans="6:6" ht="14.4">
      <c r="F2406" s="274"/>
    </row>
    <row r="2407" spans="6:6" ht="14.4">
      <c r="F2407" s="274"/>
    </row>
    <row r="2408" spans="6:6" ht="14.4">
      <c r="F2408" s="274"/>
    </row>
    <row r="2409" spans="6:6" ht="14.4">
      <c r="F2409" s="274"/>
    </row>
    <row r="2410" spans="6:6" ht="14.4">
      <c r="F2410" s="274"/>
    </row>
    <row r="2411" spans="6:6" ht="14.4">
      <c r="F2411" s="274"/>
    </row>
    <row r="2412" spans="6:6" ht="14.4">
      <c r="F2412" s="274"/>
    </row>
    <row r="2413" spans="6:6" ht="14.4">
      <c r="F2413" s="274"/>
    </row>
    <row r="2414" spans="6:6" ht="14.4">
      <c r="F2414" s="274"/>
    </row>
    <row r="2415" spans="6:6" ht="14.4">
      <c r="F2415" s="274"/>
    </row>
    <row r="2416" spans="6:6" ht="14.4">
      <c r="F2416" s="274"/>
    </row>
    <row r="2417" spans="6:6" ht="14.4">
      <c r="F2417" s="274"/>
    </row>
    <row r="2418" spans="6:6" ht="14.4">
      <c r="F2418" s="274"/>
    </row>
    <row r="2419" spans="6:6" ht="14.4">
      <c r="F2419" s="274"/>
    </row>
    <row r="2420" spans="6:6" ht="14.4">
      <c r="F2420" s="274"/>
    </row>
    <row r="2421" spans="6:6" ht="14.4">
      <c r="F2421" s="274"/>
    </row>
    <row r="2422" spans="6:6" ht="14.4">
      <c r="F2422" s="274"/>
    </row>
    <row r="2423" spans="6:6" ht="14.4">
      <c r="F2423" s="274"/>
    </row>
    <row r="2424" spans="6:6" ht="14.4">
      <c r="F2424" s="274"/>
    </row>
    <row r="2425" spans="6:6" ht="14.4">
      <c r="F2425" s="274"/>
    </row>
    <row r="2426" spans="6:6" ht="14.4">
      <c r="F2426" s="274"/>
    </row>
    <row r="2427" spans="6:6" ht="14.4">
      <c r="F2427" s="274"/>
    </row>
    <row r="2428" spans="6:6" ht="14.4">
      <c r="F2428" s="274"/>
    </row>
    <row r="2429" spans="6:6" ht="14.4">
      <c r="F2429" s="274"/>
    </row>
    <row r="2430" spans="6:6" ht="14.4">
      <c r="F2430" s="274"/>
    </row>
    <row r="2431" spans="6:6" ht="14.4">
      <c r="F2431" s="274"/>
    </row>
    <row r="2432" spans="6:6" ht="14.4">
      <c r="F2432" s="274"/>
    </row>
    <row r="2433" spans="6:6" ht="14.4">
      <c r="F2433" s="274"/>
    </row>
    <row r="2434" spans="6:6" ht="14.4">
      <c r="F2434" s="274"/>
    </row>
    <row r="2435" spans="6:6" ht="14.4">
      <c r="F2435" s="274"/>
    </row>
    <row r="2436" spans="6:6" ht="14.4">
      <c r="F2436" s="274"/>
    </row>
    <row r="2437" spans="6:6" ht="14.4">
      <c r="F2437" s="274"/>
    </row>
    <row r="2438" spans="6:6" ht="14.4">
      <c r="F2438" s="274"/>
    </row>
    <row r="2439" spans="6:6" ht="14.4">
      <c r="F2439" s="274"/>
    </row>
    <row r="2440" spans="6:6" ht="14.4">
      <c r="F2440" s="274"/>
    </row>
    <row r="2441" spans="6:6" ht="14.4">
      <c r="F2441" s="274"/>
    </row>
    <row r="2442" spans="6:6" ht="14.4">
      <c r="F2442" s="274"/>
    </row>
    <row r="2443" spans="6:6" ht="14.4">
      <c r="F2443" s="274"/>
    </row>
    <row r="2444" spans="6:6" ht="14.4">
      <c r="F2444" s="274"/>
    </row>
    <row r="2445" spans="6:6" ht="14.4">
      <c r="F2445" s="274"/>
    </row>
    <row r="2446" spans="6:6" ht="14.4">
      <c r="F2446" s="274"/>
    </row>
    <row r="2447" spans="6:6" ht="14.4">
      <c r="F2447" s="274"/>
    </row>
    <row r="2448" spans="6:6" ht="14.4">
      <c r="F2448" s="274"/>
    </row>
    <row r="2449" spans="6:6" ht="14.4">
      <c r="F2449" s="274"/>
    </row>
    <row r="2450" spans="6:6" ht="14.4">
      <c r="F2450" s="274"/>
    </row>
    <row r="2451" spans="6:6" ht="14.4">
      <c r="F2451" s="274"/>
    </row>
    <row r="2452" spans="6:6" ht="14.4">
      <c r="F2452" s="274"/>
    </row>
    <row r="2453" spans="6:6" ht="14.4">
      <c r="F2453" s="274"/>
    </row>
    <row r="2454" spans="6:6" ht="14.4">
      <c r="F2454" s="274"/>
    </row>
    <row r="2455" spans="6:6" ht="14.4">
      <c r="F2455" s="274"/>
    </row>
    <row r="2456" spans="6:6" ht="14.4">
      <c r="F2456" s="274"/>
    </row>
    <row r="2457" spans="6:6" ht="14.4">
      <c r="F2457" s="274"/>
    </row>
    <row r="2458" spans="6:6" ht="14.4">
      <c r="F2458" s="274"/>
    </row>
    <row r="2459" spans="6:6" ht="14.4">
      <c r="F2459" s="274"/>
    </row>
    <row r="2460" spans="6:6" ht="14.4">
      <c r="F2460" s="274"/>
    </row>
    <row r="2461" spans="6:6" ht="14.4">
      <c r="F2461" s="274"/>
    </row>
    <row r="2462" spans="6:6" ht="14.4">
      <c r="F2462" s="274"/>
    </row>
    <row r="2463" spans="6:6" ht="14.4">
      <c r="F2463" s="274"/>
    </row>
    <row r="2464" spans="6:6" ht="14.4">
      <c r="F2464" s="274"/>
    </row>
    <row r="2465" spans="6:6" ht="14.4">
      <c r="F2465" s="274"/>
    </row>
    <row r="2466" spans="6:6" ht="14.4">
      <c r="F2466" s="274"/>
    </row>
    <row r="2467" spans="6:6" ht="14.4">
      <c r="F2467" s="274"/>
    </row>
    <row r="2468" spans="6:6" ht="14.4">
      <c r="F2468" s="274"/>
    </row>
    <row r="2469" spans="6:6" ht="14.4">
      <c r="F2469" s="274"/>
    </row>
    <row r="2470" spans="6:6" ht="14.4">
      <c r="F2470" s="274"/>
    </row>
    <row r="2471" spans="6:6" ht="14.4">
      <c r="F2471" s="274"/>
    </row>
    <row r="2472" spans="6:6" ht="14.4">
      <c r="F2472" s="274"/>
    </row>
    <row r="2473" spans="6:6" ht="14.4">
      <c r="F2473" s="274"/>
    </row>
    <row r="2474" spans="6:6" ht="14.4">
      <c r="F2474" s="274"/>
    </row>
    <row r="2475" spans="6:6" ht="14.4">
      <c r="F2475" s="274"/>
    </row>
    <row r="2476" spans="6:6" ht="14.4">
      <c r="F2476" s="274"/>
    </row>
    <row r="2477" spans="6:6" ht="14.4">
      <c r="F2477" s="274"/>
    </row>
    <row r="2478" spans="6:6" ht="14.4">
      <c r="F2478" s="274"/>
    </row>
    <row r="2479" spans="6:6" ht="14.4">
      <c r="F2479" s="274"/>
    </row>
    <row r="2480" spans="6:6" ht="14.4">
      <c r="F2480" s="274"/>
    </row>
    <row r="2481" spans="6:6" ht="14.4">
      <c r="F2481" s="274"/>
    </row>
    <row r="2482" spans="6:6" ht="14.4">
      <c r="F2482" s="274"/>
    </row>
    <row r="2483" spans="6:6" ht="14.4">
      <c r="F2483" s="274"/>
    </row>
    <row r="2484" spans="6:6" ht="14.4">
      <c r="F2484" s="274"/>
    </row>
    <row r="2485" spans="6:6" ht="14.4">
      <c r="F2485" s="274"/>
    </row>
    <row r="2486" spans="6:6" ht="14.4">
      <c r="F2486" s="274"/>
    </row>
    <row r="2487" spans="6:6" ht="14.4">
      <c r="F2487" s="274"/>
    </row>
    <row r="2488" spans="6:6" ht="14.4">
      <c r="F2488" s="274"/>
    </row>
    <row r="2489" spans="6:6" ht="14.4">
      <c r="F2489" s="274"/>
    </row>
    <row r="2490" spans="6:6" ht="14.4">
      <c r="F2490" s="274"/>
    </row>
    <row r="2491" spans="6:6" ht="14.4">
      <c r="F2491" s="274"/>
    </row>
    <row r="2492" spans="6:6" ht="14.4">
      <c r="F2492" s="274"/>
    </row>
    <row r="2493" spans="6:6" ht="14.4">
      <c r="F2493" s="274"/>
    </row>
    <row r="2494" spans="6:6" ht="14.4">
      <c r="F2494" s="274"/>
    </row>
    <row r="2495" spans="6:6" ht="14.4">
      <c r="F2495" s="274"/>
    </row>
    <row r="2496" spans="6:6" ht="14.4">
      <c r="F2496" s="274"/>
    </row>
    <row r="2497" spans="6:6" ht="14.4">
      <c r="F2497" s="274"/>
    </row>
    <row r="2498" spans="6:6" ht="14.4">
      <c r="F2498" s="274"/>
    </row>
    <row r="2499" spans="6:6" ht="14.4">
      <c r="F2499" s="274"/>
    </row>
    <row r="2500" spans="6:6" ht="14.4">
      <c r="F2500" s="274"/>
    </row>
    <row r="2501" spans="6:6" ht="14.4">
      <c r="F2501" s="274"/>
    </row>
    <row r="2502" spans="6:6" ht="14.4">
      <c r="F2502" s="274"/>
    </row>
    <row r="2503" spans="6:6" ht="14.4">
      <c r="F2503" s="274"/>
    </row>
    <row r="2504" spans="6:6" ht="14.4">
      <c r="F2504" s="274"/>
    </row>
    <row r="2505" spans="6:6" ht="14.4">
      <c r="F2505" s="274"/>
    </row>
    <row r="2506" spans="6:6" ht="14.4">
      <c r="F2506" s="274"/>
    </row>
    <row r="2507" spans="6:6" ht="14.4">
      <c r="F2507" s="274"/>
    </row>
    <row r="2508" spans="6:6" ht="14.4">
      <c r="F2508" s="274"/>
    </row>
    <row r="2509" spans="6:6" ht="14.4">
      <c r="F2509" s="274"/>
    </row>
    <row r="2510" spans="6:6" ht="14.4">
      <c r="F2510" s="274"/>
    </row>
    <row r="2511" spans="6:6" ht="14.4">
      <c r="F2511" s="274"/>
    </row>
    <row r="2512" spans="6:6" ht="14.4">
      <c r="F2512" s="274"/>
    </row>
    <row r="2513" spans="6:6" ht="14.4">
      <c r="F2513" s="274"/>
    </row>
    <row r="2514" spans="6:6" ht="14.4">
      <c r="F2514" s="274"/>
    </row>
    <row r="2515" spans="6:6" ht="14.4">
      <c r="F2515" s="274"/>
    </row>
    <row r="2516" spans="6:6" ht="14.4">
      <c r="F2516" s="274"/>
    </row>
    <row r="2517" spans="6:6" ht="14.4">
      <c r="F2517" s="274"/>
    </row>
    <row r="2518" spans="6:6" ht="14.4">
      <c r="F2518" s="274"/>
    </row>
    <row r="2519" spans="6:6" ht="14.4">
      <c r="F2519" s="274"/>
    </row>
    <row r="2520" spans="6:6" ht="14.4">
      <c r="F2520" s="274"/>
    </row>
    <row r="2521" spans="6:6" ht="14.4">
      <c r="F2521" s="274"/>
    </row>
    <row r="2522" spans="6:6" ht="14.4">
      <c r="F2522" s="274"/>
    </row>
    <row r="2523" spans="6:6" ht="14.4">
      <c r="F2523" s="274"/>
    </row>
    <row r="2524" spans="6:6" ht="14.4">
      <c r="F2524" s="274"/>
    </row>
    <row r="2525" spans="6:6" ht="14.4">
      <c r="F2525" s="274"/>
    </row>
    <row r="2526" spans="6:6" ht="14.4">
      <c r="F2526" s="274"/>
    </row>
    <row r="2527" spans="6:6" ht="14.4">
      <c r="F2527" s="274"/>
    </row>
    <row r="2528" spans="6:6" ht="14.4">
      <c r="F2528" s="274"/>
    </row>
    <row r="2529" spans="6:6" ht="14.4">
      <c r="F2529" s="274"/>
    </row>
    <row r="2530" spans="6:6" ht="14.4">
      <c r="F2530" s="274"/>
    </row>
    <row r="2531" spans="6:6" ht="14.4">
      <c r="F2531" s="274"/>
    </row>
    <row r="2532" spans="6:6" ht="14.4">
      <c r="F2532" s="274"/>
    </row>
    <row r="2533" spans="6:6" ht="14.4">
      <c r="F2533" s="274"/>
    </row>
    <row r="2534" spans="6:6" ht="14.4">
      <c r="F2534" s="274"/>
    </row>
    <row r="2535" spans="6:6" ht="14.4">
      <c r="F2535" s="274"/>
    </row>
    <row r="2536" spans="6:6" ht="14.4">
      <c r="F2536" s="274"/>
    </row>
    <row r="2537" spans="6:6" ht="14.4">
      <c r="F2537" s="274"/>
    </row>
    <row r="2538" spans="6:6" ht="14.4">
      <c r="F2538" s="274"/>
    </row>
    <row r="2539" spans="6:6" ht="14.4">
      <c r="F2539" s="274"/>
    </row>
    <row r="2540" spans="6:6" ht="14.4">
      <c r="F2540" s="274"/>
    </row>
    <row r="2541" spans="6:6" ht="14.4">
      <c r="F2541" s="274"/>
    </row>
    <row r="2542" spans="6:6" ht="14.4">
      <c r="F2542" s="274"/>
    </row>
    <row r="2543" spans="6:6" ht="14.4">
      <c r="F2543" s="274"/>
    </row>
    <row r="2544" spans="6:6" ht="14.4">
      <c r="F2544" s="274"/>
    </row>
    <row r="2545" spans="6:6" ht="14.4">
      <c r="F2545" s="274"/>
    </row>
    <row r="2546" spans="6:6" ht="14.4">
      <c r="F2546" s="274"/>
    </row>
    <row r="2547" spans="6:6" ht="14.4">
      <c r="F2547" s="274"/>
    </row>
    <row r="2548" spans="6:6" ht="14.4">
      <c r="F2548" s="274"/>
    </row>
    <row r="2549" spans="6:6" ht="14.4">
      <c r="F2549" s="274"/>
    </row>
    <row r="2550" spans="6:6" ht="14.4">
      <c r="F2550" s="274"/>
    </row>
    <row r="2551" spans="6:6" ht="14.4">
      <c r="F2551" s="274"/>
    </row>
    <row r="2552" spans="6:6" ht="14.4">
      <c r="F2552" s="274"/>
    </row>
    <row r="2553" spans="6:6" ht="14.4">
      <c r="F2553" s="274"/>
    </row>
    <row r="2554" spans="6:6" ht="14.4">
      <c r="F2554" s="274"/>
    </row>
    <row r="2555" spans="6:6" ht="14.4">
      <c r="F2555" s="274"/>
    </row>
    <row r="2556" spans="6:6" ht="14.4">
      <c r="F2556" s="274"/>
    </row>
    <row r="2557" spans="6:6" ht="14.4">
      <c r="F2557" s="274"/>
    </row>
    <row r="2558" spans="6:6" ht="14.4">
      <c r="F2558" s="274"/>
    </row>
    <row r="2559" spans="6:6" ht="14.4">
      <c r="F2559" s="274"/>
    </row>
    <row r="2560" spans="6:6" ht="14.4">
      <c r="F2560" s="274"/>
    </row>
    <row r="2561" spans="6:6" ht="14.4">
      <c r="F2561" s="274"/>
    </row>
    <row r="2562" spans="6:6" ht="14.4">
      <c r="F2562" s="274"/>
    </row>
    <row r="2563" spans="6:6" ht="14.4">
      <c r="F2563" s="274"/>
    </row>
    <row r="2564" spans="6:6" ht="14.4">
      <c r="F2564" s="274"/>
    </row>
    <row r="2565" spans="6:6" ht="14.4">
      <c r="F2565" s="274"/>
    </row>
    <row r="2566" spans="6:6" ht="14.4">
      <c r="F2566" s="274"/>
    </row>
    <row r="2567" spans="6:6" ht="14.4">
      <c r="F2567" s="274"/>
    </row>
    <row r="2568" spans="6:6" ht="14.4">
      <c r="F2568" s="274"/>
    </row>
    <row r="2569" spans="6:6" ht="14.4">
      <c r="F2569" s="274"/>
    </row>
    <row r="2570" spans="6:6" ht="14.4">
      <c r="F2570" s="274"/>
    </row>
    <row r="2571" spans="6:6" ht="14.4">
      <c r="F2571" s="274"/>
    </row>
    <row r="2572" spans="6:6" ht="14.4">
      <c r="F2572" s="274"/>
    </row>
    <row r="2573" spans="6:6" ht="14.4">
      <c r="F2573" s="274"/>
    </row>
    <row r="2574" spans="6:6" ht="14.4">
      <c r="F2574" s="274"/>
    </row>
    <row r="2575" spans="6:6" ht="14.4">
      <c r="F2575" s="274"/>
    </row>
    <row r="2576" spans="6:6" ht="14.4">
      <c r="F2576" s="274"/>
    </row>
    <row r="2577" spans="6:6" ht="14.4">
      <c r="F2577" s="274"/>
    </row>
    <row r="2578" spans="6:6" ht="14.4">
      <c r="F2578" s="274"/>
    </row>
    <row r="2579" spans="6:6" ht="14.4">
      <c r="F2579" s="274"/>
    </row>
    <row r="2580" spans="6:6" ht="14.4">
      <c r="F2580" s="274"/>
    </row>
    <row r="2581" spans="6:6" ht="14.4">
      <c r="F2581" s="274"/>
    </row>
    <row r="2582" spans="6:6" ht="14.4">
      <c r="F2582" s="274"/>
    </row>
    <row r="2583" spans="6:6" ht="14.4">
      <c r="F2583" s="274"/>
    </row>
    <row r="2584" spans="6:6" ht="14.4">
      <c r="F2584" s="274"/>
    </row>
    <row r="2585" spans="6:6" ht="14.4">
      <c r="F2585" s="274"/>
    </row>
    <row r="2586" spans="6:6" ht="14.4">
      <c r="F2586" s="274"/>
    </row>
    <row r="2587" spans="6:6" ht="14.4">
      <c r="F2587" s="274"/>
    </row>
    <row r="2588" spans="6:6" ht="14.4">
      <c r="F2588" s="274"/>
    </row>
    <row r="2589" spans="6:6" ht="14.4">
      <c r="F2589" s="274"/>
    </row>
    <row r="2590" spans="6:6" ht="14.4">
      <c r="F2590" s="274"/>
    </row>
    <row r="2591" spans="6:6" ht="14.4">
      <c r="F2591" s="274"/>
    </row>
    <row r="2592" spans="6:6" ht="14.4">
      <c r="F2592" s="274"/>
    </row>
    <row r="2593" spans="6:6" ht="14.4">
      <c r="F2593" s="274"/>
    </row>
    <row r="2594" spans="6:6" ht="14.4">
      <c r="F2594" s="274"/>
    </row>
    <row r="2595" spans="6:6" ht="14.4">
      <c r="F2595" s="274"/>
    </row>
    <row r="2596" spans="6:6" ht="14.4">
      <c r="F2596" s="274"/>
    </row>
    <row r="2597" spans="6:6" ht="14.4">
      <c r="F2597" s="274"/>
    </row>
    <row r="2598" spans="6:6" ht="14.4">
      <c r="F2598" s="274"/>
    </row>
    <row r="2599" spans="6:6" ht="14.4">
      <c r="F2599" s="274"/>
    </row>
    <row r="2600" spans="6:6" ht="14.4">
      <c r="F2600" s="274"/>
    </row>
    <row r="2601" spans="6:6" ht="14.4">
      <c r="F2601" s="274"/>
    </row>
    <row r="2602" spans="6:6" ht="14.4">
      <c r="F2602" s="274"/>
    </row>
    <row r="2603" spans="6:6" ht="14.4">
      <c r="F2603" s="274"/>
    </row>
    <row r="2604" spans="6:6" ht="14.4">
      <c r="F2604" s="274"/>
    </row>
    <row r="2605" spans="6:6" ht="14.4">
      <c r="F2605" s="274"/>
    </row>
    <row r="2606" spans="6:6" ht="14.4">
      <c r="F2606" s="274"/>
    </row>
    <row r="2607" spans="6:6" ht="14.4">
      <c r="F2607" s="274"/>
    </row>
    <row r="2608" spans="6:6" ht="14.4">
      <c r="F2608" s="274"/>
    </row>
    <row r="2609" spans="6:6" ht="14.4">
      <c r="F2609" s="274"/>
    </row>
    <row r="2610" spans="6:6" ht="14.4">
      <c r="F2610" s="274"/>
    </row>
    <row r="2611" spans="6:6" ht="14.4">
      <c r="F2611" s="274"/>
    </row>
    <row r="2612" spans="6:6" ht="14.4">
      <c r="F2612" s="274"/>
    </row>
    <row r="2613" spans="6:6" ht="14.4">
      <c r="F2613" s="274"/>
    </row>
    <row r="2614" spans="6:6" ht="14.4">
      <c r="F2614" s="274"/>
    </row>
    <row r="2615" spans="6:6" ht="14.4">
      <c r="F2615" s="274"/>
    </row>
    <row r="2616" spans="6:6" ht="14.4">
      <c r="F2616" s="274"/>
    </row>
    <row r="2617" spans="6:6" ht="14.4">
      <c r="F2617" s="274"/>
    </row>
    <row r="2618" spans="6:6" ht="14.4">
      <c r="F2618" s="274"/>
    </row>
    <row r="2619" spans="6:6" ht="14.4">
      <c r="F2619" s="274"/>
    </row>
    <row r="2620" spans="6:6" ht="14.4">
      <c r="F2620" s="274"/>
    </row>
    <row r="2621" spans="6:6" ht="14.4">
      <c r="F2621" s="274"/>
    </row>
    <row r="2622" spans="6:6" ht="14.4">
      <c r="F2622" s="274"/>
    </row>
    <row r="2623" spans="6:6" ht="14.4">
      <c r="F2623" s="274"/>
    </row>
    <row r="2624" spans="6:6" ht="14.4">
      <c r="F2624" s="274"/>
    </row>
    <row r="2625" spans="6:6" ht="14.4">
      <c r="F2625" s="274"/>
    </row>
    <row r="2626" spans="6:6" ht="14.4">
      <c r="F2626" s="274"/>
    </row>
    <row r="2627" spans="6:6" ht="14.4">
      <c r="F2627" s="274"/>
    </row>
    <row r="2628" spans="6:6" ht="14.4">
      <c r="F2628" s="274"/>
    </row>
    <row r="2629" spans="6:6" ht="14.4">
      <c r="F2629" s="274"/>
    </row>
    <row r="2630" spans="6:6" ht="14.4">
      <c r="F2630" s="274"/>
    </row>
    <row r="2631" spans="6:6" ht="14.4">
      <c r="F2631" s="274"/>
    </row>
    <row r="2632" spans="6:6" ht="14.4">
      <c r="F2632" s="274"/>
    </row>
    <row r="2633" spans="6:6" ht="14.4">
      <c r="F2633" s="274"/>
    </row>
    <row r="2634" spans="6:6" ht="14.4">
      <c r="F2634" s="274"/>
    </row>
    <row r="2635" spans="6:6" ht="14.4">
      <c r="F2635" s="274"/>
    </row>
    <row r="2636" spans="6:6" ht="14.4">
      <c r="F2636" s="274"/>
    </row>
    <row r="2637" spans="6:6" ht="14.4">
      <c r="F2637" s="274"/>
    </row>
    <row r="2638" spans="6:6" ht="14.4">
      <c r="F2638" s="274"/>
    </row>
    <row r="2639" spans="6:6" ht="14.4">
      <c r="F2639" s="274"/>
    </row>
    <row r="2640" spans="6:6" ht="14.4">
      <c r="F2640" s="274"/>
    </row>
    <row r="2641" spans="6:6" ht="14.4">
      <c r="F2641" s="274"/>
    </row>
    <row r="2642" spans="6:6" ht="14.4">
      <c r="F2642" s="274"/>
    </row>
    <row r="2643" spans="6:6" ht="14.4">
      <c r="F2643" s="274"/>
    </row>
    <row r="2644" spans="6:6" ht="14.4">
      <c r="F2644" s="274"/>
    </row>
    <row r="2645" spans="6:6" ht="14.4">
      <c r="F2645" s="274"/>
    </row>
    <row r="2646" spans="6:6" ht="14.4">
      <c r="F2646" s="274"/>
    </row>
    <row r="2647" spans="6:6" ht="14.4">
      <c r="F2647" s="274"/>
    </row>
    <row r="2648" spans="6:6" ht="14.4">
      <c r="F2648" s="274"/>
    </row>
    <row r="2649" spans="6:6" ht="14.4">
      <c r="F2649" s="274"/>
    </row>
    <row r="2650" spans="6:6" ht="14.4">
      <c r="F2650" s="274"/>
    </row>
    <row r="2651" spans="6:6" ht="14.4">
      <c r="F2651" s="274"/>
    </row>
    <row r="2652" spans="6:6" ht="14.4">
      <c r="F2652" s="274"/>
    </row>
    <row r="2653" spans="6:6" ht="14.4">
      <c r="F2653" s="274"/>
    </row>
    <row r="2654" spans="6:6" ht="14.4">
      <c r="F2654" s="274"/>
    </row>
    <row r="2655" spans="6:6" ht="14.4">
      <c r="F2655" s="274"/>
    </row>
    <row r="2656" spans="6:6" ht="14.4">
      <c r="F2656" s="274"/>
    </row>
    <row r="2657" spans="6:6" ht="14.4">
      <c r="F2657" s="274"/>
    </row>
    <row r="2658" spans="6:6" ht="14.4">
      <c r="F2658" s="274"/>
    </row>
    <row r="2659" spans="6:6" ht="14.4">
      <c r="F2659" s="274"/>
    </row>
    <row r="2660" spans="6:6" ht="14.4">
      <c r="F2660" s="274"/>
    </row>
    <row r="2661" spans="6:6" ht="14.4">
      <c r="F2661" s="274"/>
    </row>
    <row r="2662" spans="6:6" ht="14.4">
      <c r="F2662" s="274"/>
    </row>
    <row r="2663" spans="6:6" ht="14.4">
      <c r="F2663" s="274"/>
    </row>
    <row r="2664" spans="6:6" ht="14.4">
      <c r="F2664" s="274"/>
    </row>
    <row r="2665" spans="6:6" ht="14.4">
      <c r="F2665" s="274"/>
    </row>
    <row r="2666" spans="6:6" ht="14.4">
      <c r="F2666" s="274"/>
    </row>
    <row r="2667" spans="6:6" ht="14.4">
      <c r="F2667" s="274"/>
    </row>
    <row r="2668" spans="6:6" ht="14.4">
      <c r="F2668" s="274"/>
    </row>
    <row r="2669" spans="6:6" ht="14.4">
      <c r="F2669" s="274"/>
    </row>
    <row r="2670" spans="6:6" ht="14.4">
      <c r="F2670" s="274"/>
    </row>
    <row r="2671" spans="6:6" ht="14.4">
      <c r="F2671" s="274"/>
    </row>
    <row r="2672" spans="6:6" ht="14.4">
      <c r="F2672" s="274"/>
    </row>
    <row r="2673" spans="6:6" ht="14.4">
      <c r="F2673" s="274"/>
    </row>
    <row r="2674" spans="6:6" ht="14.4">
      <c r="F2674" s="274"/>
    </row>
    <row r="2675" spans="6:6" ht="14.4">
      <c r="F2675" s="274"/>
    </row>
    <row r="2676" spans="6:6" ht="14.4">
      <c r="F2676" s="274"/>
    </row>
    <row r="2677" spans="6:6" ht="14.4">
      <c r="F2677" s="274"/>
    </row>
    <row r="2678" spans="6:6" ht="14.4">
      <c r="F2678" s="274"/>
    </row>
    <row r="2679" spans="6:6" ht="14.4">
      <c r="F2679" s="274"/>
    </row>
    <row r="2680" spans="6:6" ht="14.4">
      <c r="F2680" s="274"/>
    </row>
    <row r="2681" spans="6:6" ht="14.4">
      <c r="F2681" s="274"/>
    </row>
    <row r="2682" spans="6:6" ht="14.4">
      <c r="F2682" s="274"/>
    </row>
    <row r="2683" spans="6:6" ht="14.4">
      <c r="F2683" s="274"/>
    </row>
    <row r="2684" spans="6:6" ht="14.4">
      <c r="F2684" s="274"/>
    </row>
    <row r="2685" spans="6:6" ht="14.4">
      <c r="F2685" s="274"/>
    </row>
    <row r="2686" spans="6:6" ht="14.4">
      <c r="F2686" s="274"/>
    </row>
    <row r="2687" spans="6:6" ht="14.4">
      <c r="F2687" s="274"/>
    </row>
    <row r="2688" spans="6:6" ht="14.4">
      <c r="F2688" s="274"/>
    </row>
    <row r="2689" spans="6:6" ht="14.4">
      <c r="F2689" s="274"/>
    </row>
    <row r="2690" spans="6:6" ht="14.4">
      <c r="F2690" s="274"/>
    </row>
    <row r="2691" spans="6:6" ht="14.4">
      <c r="F2691" s="274"/>
    </row>
    <row r="2692" spans="6:6" ht="14.4">
      <c r="F2692" s="274"/>
    </row>
    <row r="2693" spans="6:6" ht="14.4">
      <c r="F2693" s="274"/>
    </row>
    <row r="2694" spans="6:6" ht="14.4">
      <c r="F2694" s="274"/>
    </row>
    <row r="2695" spans="6:6" ht="14.4">
      <c r="F2695" s="274"/>
    </row>
    <row r="2696" spans="6:6" ht="14.4">
      <c r="F2696" s="274"/>
    </row>
    <row r="2697" spans="6:6" ht="14.4">
      <c r="F2697" s="274"/>
    </row>
    <row r="2698" spans="6:6" ht="14.4">
      <c r="F2698" s="274"/>
    </row>
    <row r="2699" spans="6:6" ht="14.4">
      <c r="F2699" s="274"/>
    </row>
    <row r="2700" spans="6:6" ht="14.4">
      <c r="F2700" s="274"/>
    </row>
    <row r="2701" spans="6:6" ht="14.4">
      <c r="F2701" s="274"/>
    </row>
    <row r="2702" spans="6:6" ht="14.4">
      <c r="F2702" s="274"/>
    </row>
    <row r="2703" spans="6:6" ht="14.4">
      <c r="F2703" s="274"/>
    </row>
    <row r="2704" spans="6:6" ht="14.4">
      <c r="F2704" s="274"/>
    </row>
    <row r="2705" spans="6:6" ht="14.4">
      <c r="F2705" s="274"/>
    </row>
    <row r="2706" spans="6:6" ht="14.4">
      <c r="F2706" s="274"/>
    </row>
    <row r="2707" spans="6:6" ht="14.4">
      <c r="F2707" s="274"/>
    </row>
    <row r="2708" spans="6:6" ht="14.4">
      <c r="F2708" s="274"/>
    </row>
    <row r="2709" spans="6:6" ht="14.4">
      <c r="F2709" s="274"/>
    </row>
    <row r="2710" spans="6:6" ht="14.4">
      <c r="F2710" s="274"/>
    </row>
    <row r="2711" spans="6:6" ht="14.4">
      <c r="F2711" s="274"/>
    </row>
    <row r="2712" spans="6:6" ht="14.4">
      <c r="F2712" s="274"/>
    </row>
    <row r="2713" spans="6:6" ht="14.4">
      <c r="F2713" s="274"/>
    </row>
    <row r="2714" spans="6:6" ht="14.4">
      <c r="F2714" s="274"/>
    </row>
    <row r="2715" spans="6:6" ht="14.4">
      <c r="F2715" s="274"/>
    </row>
    <row r="2716" spans="6:6" ht="14.4">
      <c r="F2716" s="274"/>
    </row>
    <row r="2717" spans="6:6" ht="14.4">
      <c r="F2717" s="274"/>
    </row>
    <row r="2718" spans="6:6" ht="14.4">
      <c r="F2718" s="274"/>
    </row>
    <row r="2719" spans="6:6" ht="14.4">
      <c r="F2719" s="274"/>
    </row>
    <row r="2720" spans="6:6" ht="14.4">
      <c r="F2720" s="274"/>
    </row>
    <row r="2721" spans="6:6" ht="14.4">
      <c r="F2721" s="274"/>
    </row>
    <row r="2722" spans="6:6" ht="14.4">
      <c r="F2722" s="274"/>
    </row>
    <row r="2723" spans="6:6" ht="14.4">
      <c r="F2723" s="274"/>
    </row>
    <row r="2724" spans="6:6" ht="14.4">
      <c r="F2724" s="274"/>
    </row>
    <row r="2725" spans="6:6" ht="14.4">
      <c r="F2725" s="274"/>
    </row>
    <row r="2726" spans="6:6" ht="14.4">
      <c r="F2726" s="274"/>
    </row>
    <row r="2727" spans="6:6" ht="14.4">
      <c r="F2727" s="274"/>
    </row>
    <row r="2728" spans="6:6" ht="14.4">
      <c r="F2728" s="274"/>
    </row>
    <row r="2729" spans="6:6" ht="14.4">
      <c r="F2729" s="274"/>
    </row>
    <row r="2730" spans="6:6" ht="14.4">
      <c r="F2730" s="274"/>
    </row>
    <row r="2731" spans="6:6" ht="14.4">
      <c r="F2731" s="274"/>
    </row>
    <row r="2732" spans="6:6" ht="14.4">
      <c r="F2732" s="274"/>
    </row>
    <row r="2733" spans="6:6" ht="14.4">
      <c r="F2733" s="274"/>
    </row>
    <row r="2734" spans="6:6" ht="14.4">
      <c r="F2734" s="274"/>
    </row>
    <row r="2735" spans="6:6" ht="14.4">
      <c r="F2735" s="274"/>
    </row>
    <row r="2736" spans="6:6" ht="14.4">
      <c r="F2736" s="274"/>
    </row>
    <row r="2737" spans="6:6" ht="14.4">
      <c r="F2737" s="274"/>
    </row>
    <row r="2738" spans="6:6" ht="14.4">
      <c r="F2738" s="274"/>
    </row>
    <row r="2739" spans="6:6" ht="14.4">
      <c r="F2739" s="274"/>
    </row>
    <row r="2740" spans="6:6" ht="14.4">
      <c r="F2740" s="274"/>
    </row>
    <row r="2741" spans="6:6" ht="14.4">
      <c r="F2741" s="274"/>
    </row>
    <row r="2742" spans="6:6" ht="14.4">
      <c r="F2742" s="274"/>
    </row>
    <row r="2743" spans="6:6" ht="14.4">
      <c r="F2743" s="274"/>
    </row>
    <row r="2744" spans="6:6" ht="14.4">
      <c r="F2744" s="274"/>
    </row>
    <row r="2745" spans="6:6" ht="14.4">
      <c r="F2745" s="274"/>
    </row>
    <row r="2746" spans="6:6" ht="14.4">
      <c r="F2746" s="274"/>
    </row>
    <row r="2747" spans="6:6" ht="14.4">
      <c r="F2747" s="274"/>
    </row>
    <row r="2748" spans="6:6" ht="14.4">
      <c r="F2748" s="274"/>
    </row>
    <row r="2749" spans="6:6" ht="14.4">
      <c r="F2749" s="274"/>
    </row>
    <row r="2750" spans="6:6" ht="14.4">
      <c r="F2750" s="274"/>
    </row>
    <row r="2751" spans="6:6" ht="14.4">
      <c r="F2751" s="274"/>
    </row>
    <row r="2752" spans="6:6" ht="14.4">
      <c r="F2752" s="274"/>
    </row>
    <row r="2753" spans="6:6" ht="14.4">
      <c r="F2753" s="274"/>
    </row>
    <row r="2754" spans="6:6" ht="14.4">
      <c r="F2754" s="274"/>
    </row>
    <row r="2755" spans="6:6" ht="14.4">
      <c r="F2755" s="274"/>
    </row>
    <row r="2756" spans="6:6" ht="14.4">
      <c r="F2756" s="274"/>
    </row>
    <row r="2757" spans="6:6" ht="14.4">
      <c r="F2757" s="274"/>
    </row>
    <row r="2758" spans="6:6" ht="14.4">
      <c r="F2758" s="274"/>
    </row>
    <row r="2759" spans="6:6" ht="14.4">
      <c r="F2759" s="274"/>
    </row>
    <row r="2760" spans="6:6" ht="14.4">
      <c r="F2760" s="274"/>
    </row>
    <row r="2761" spans="6:6" ht="14.4">
      <c r="F2761" s="274"/>
    </row>
    <row r="2762" spans="6:6" ht="14.4">
      <c r="F2762" s="274"/>
    </row>
    <row r="2763" spans="6:6" ht="14.4">
      <c r="F2763" s="274"/>
    </row>
    <row r="2764" spans="6:6" ht="14.4">
      <c r="F2764" s="274"/>
    </row>
    <row r="2765" spans="6:6" ht="14.4">
      <c r="F2765" s="274"/>
    </row>
    <row r="2766" spans="6:6" ht="14.4">
      <c r="F2766" s="274"/>
    </row>
    <row r="2767" spans="6:6" ht="14.4">
      <c r="F2767" s="274"/>
    </row>
    <row r="2768" spans="6:6" ht="14.4">
      <c r="F2768" s="274"/>
    </row>
    <row r="2769" spans="6:6" ht="14.4">
      <c r="F2769" s="274"/>
    </row>
    <row r="2770" spans="6:6" ht="14.4">
      <c r="F2770" s="274"/>
    </row>
    <row r="2771" spans="6:6" ht="14.4">
      <c r="F2771" s="274"/>
    </row>
    <row r="2772" spans="6:6" ht="14.4">
      <c r="F2772" s="274"/>
    </row>
    <row r="2773" spans="6:6" ht="14.4">
      <c r="F2773" s="274"/>
    </row>
    <row r="2774" spans="6:6" ht="14.4">
      <c r="F2774" s="274"/>
    </row>
    <row r="2775" spans="6:6" ht="14.4">
      <c r="F2775" s="274"/>
    </row>
    <row r="2776" spans="6:6" ht="14.4">
      <c r="F2776" s="274"/>
    </row>
    <row r="2777" spans="6:6" ht="14.4">
      <c r="F2777" s="274"/>
    </row>
    <row r="2778" spans="6:6" ht="14.4">
      <c r="F2778" s="274"/>
    </row>
    <row r="2779" spans="6:6" ht="14.4">
      <c r="F2779" s="274"/>
    </row>
    <row r="2780" spans="6:6" ht="14.4">
      <c r="F2780" s="274"/>
    </row>
    <row r="2781" spans="6:6" ht="14.4">
      <c r="F2781" s="274"/>
    </row>
    <row r="2782" spans="6:6" ht="14.4">
      <c r="F2782" s="274"/>
    </row>
    <row r="2783" spans="6:6" ht="14.4">
      <c r="F2783" s="274"/>
    </row>
    <row r="2784" spans="6:6" ht="14.4">
      <c r="F2784" s="274"/>
    </row>
    <row r="2785" spans="6:6" ht="14.4">
      <c r="F2785" s="274"/>
    </row>
    <row r="2786" spans="6:6" ht="14.4">
      <c r="F2786" s="274"/>
    </row>
    <row r="2787" spans="6:6" ht="14.4">
      <c r="F2787" s="274"/>
    </row>
    <row r="2788" spans="6:6" ht="14.4">
      <c r="F2788" s="274"/>
    </row>
    <row r="2789" spans="6:6" ht="14.4">
      <c r="F2789" s="274"/>
    </row>
    <row r="2790" spans="6:6" ht="14.4">
      <c r="F2790" s="274"/>
    </row>
    <row r="2791" spans="6:6" ht="14.4">
      <c r="F2791" s="274"/>
    </row>
    <row r="2792" spans="6:6" ht="14.4">
      <c r="F2792" s="274"/>
    </row>
    <row r="2793" spans="6:6" ht="14.4">
      <c r="F2793" s="274"/>
    </row>
    <row r="2794" spans="6:6" ht="14.4">
      <c r="F2794" s="274"/>
    </row>
    <row r="2795" spans="6:6" ht="14.4">
      <c r="F2795" s="274"/>
    </row>
    <row r="2796" spans="6:6" ht="14.4">
      <c r="F2796" s="274"/>
    </row>
    <row r="2797" spans="6:6" ht="14.4">
      <c r="F2797" s="274"/>
    </row>
    <row r="2798" spans="6:6" ht="14.4">
      <c r="F2798" s="274"/>
    </row>
    <row r="2799" spans="6:6" ht="14.4">
      <c r="F2799" s="274"/>
    </row>
    <row r="2800" spans="6:6" ht="14.4">
      <c r="F2800" s="274"/>
    </row>
    <row r="2801" spans="6:6" ht="14.4">
      <c r="F2801" s="274"/>
    </row>
    <row r="2802" spans="6:6" ht="14.4">
      <c r="F2802" s="274"/>
    </row>
    <row r="2803" spans="6:6" ht="14.4">
      <c r="F2803" s="274"/>
    </row>
    <row r="2804" spans="6:6" ht="14.4">
      <c r="F2804" s="274"/>
    </row>
    <row r="2805" spans="6:6" ht="14.4">
      <c r="F2805" s="274"/>
    </row>
    <row r="2806" spans="6:6" ht="14.4">
      <c r="F2806" s="274"/>
    </row>
    <row r="2807" spans="6:6" ht="14.4">
      <c r="F2807" s="274"/>
    </row>
    <row r="2808" spans="6:6" ht="14.4">
      <c r="F2808" s="274"/>
    </row>
    <row r="2809" spans="6:6" ht="14.4">
      <c r="F2809" s="274"/>
    </row>
    <row r="2810" spans="6:6" ht="14.4">
      <c r="F2810" s="274"/>
    </row>
    <row r="2811" spans="6:6" ht="14.4">
      <c r="F2811" s="274"/>
    </row>
    <row r="2812" spans="6:6" ht="14.4">
      <c r="F2812" s="274"/>
    </row>
    <row r="2813" spans="6:6" ht="14.4">
      <c r="F2813" s="274"/>
    </row>
    <row r="2814" spans="6:6" ht="14.4">
      <c r="F2814" s="274"/>
    </row>
    <row r="2815" spans="6:6" ht="14.4">
      <c r="F2815" s="274"/>
    </row>
    <row r="2816" spans="6:6" ht="14.4">
      <c r="F2816" s="274"/>
    </row>
    <row r="2817" spans="6:6" ht="14.4">
      <c r="F2817" s="274"/>
    </row>
    <row r="2818" spans="6:6" ht="14.4">
      <c r="F2818" s="274"/>
    </row>
    <row r="2819" spans="6:6" ht="14.4">
      <c r="F2819" s="274"/>
    </row>
    <row r="2820" spans="6:6" ht="14.4">
      <c r="F2820" s="274"/>
    </row>
    <row r="2821" spans="6:6" ht="14.4">
      <c r="F2821" s="274"/>
    </row>
    <row r="2822" spans="6:6" ht="14.4">
      <c r="F2822" s="274"/>
    </row>
    <row r="2823" spans="6:6" ht="14.4">
      <c r="F2823" s="274"/>
    </row>
    <row r="2824" spans="6:6" ht="14.4">
      <c r="F2824" s="274"/>
    </row>
    <row r="2825" spans="6:6" ht="14.4">
      <c r="F2825" s="274"/>
    </row>
    <row r="2826" spans="6:6" ht="14.4">
      <c r="F2826" s="274"/>
    </row>
    <row r="2827" spans="6:6" ht="14.4">
      <c r="F2827" s="274"/>
    </row>
    <row r="2828" spans="6:6" ht="14.4">
      <c r="F2828" s="274"/>
    </row>
    <row r="2829" spans="6:6" ht="14.4">
      <c r="F2829" s="274"/>
    </row>
    <row r="2830" spans="6:6" ht="14.4">
      <c r="F2830" s="274"/>
    </row>
    <row r="2831" spans="6:6" ht="14.4">
      <c r="F2831" s="274"/>
    </row>
    <row r="2832" spans="6:6" ht="14.4">
      <c r="F2832" s="274"/>
    </row>
    <row r="2833" spans="6:6" ht="14.4">
      <c r="F2833" s="274"/>
    </row>
    <row r="2834" spans="6:6" ht="14.4">
      <c r="F2834" s="274"/>
    </row>
    <row r="2835" spans="6:6" ht="14.4">
      <c r="F2835" s="274"/>
    </row>
    <row r="2836" spans="6:6" ht="14.4">
      <c r="F2836" s="274"/>
    </row>
    <row r="2837" spans="6:6" ht="14.4">
      <c r="F2837" s="274"/>
    </row>
    <row r="2838" spans="6:6" ht="14.4">
      <c r="F2838" s="274"/>
    </row>
    <row r="2839" spans="6:6" ht="14.4">
      <c r="F2839" s="274"/>
    </row>
    <row r="2840" spans="6:6" ht="14.4">
      <c r="F2840" s="274"/>
    </row>
    <row r="2841" spans="6:6" ht="14.4">
      <c r="F2841" s="274"/>
    </row>
    <row r="2842" spans="6:6" ht="14.4">
      <c r="F2842" s="274"/>
    </row>
    <row r="2843" spans="6:6" ht="14.4">
      <c r="F2843" s="274"/>
    </row>
    <row r="2844" spans="6:6" ht="14.4">
      <c r="F2844" s="274"/>
    </row>
    <row r="2845" spans="6:6" ht="14.4">
      <c r="F2845" s="274"/>
    </row>
    <row r="2846" spans="6:6" ht="14.4">
      <c r="F2846" s="274"/>
    </row>
    <row r="2847" spans="6:6" ht="14.4">
      <c r="F2847" s="274"/>
    </row>
    <row r="2848" spans="6:6" ht="14.4">
      <c r="F2848" s="274"/>
    </row>
    <row r="2849" spans="6:6" ht="14.4">
      <c r="F2849" s="274"/>
    </row>
    <row r="2850" spans="6:6" ht="14.4">
      <c r="F2850" s="274"/>
    </row>
    <row r="2851" spans="6:6" ht="14.4">
      <c r="F2851" s="274"/>
    </row>
    <row r="2852" spans="6:6" ht="14.4">
      <c r="F2852" s="274"/>
    </row>
    <row r="2853" spans="6:6" ht="14.4">
      <c r="F2853" s="274"/>
    </row>
    <row r="2854" spans="6:6" ht="14.4">
      <c r="F2854" s="274"/>
    </row>
    <row r="2855" spans="6:6" ht="14.4">
      <c r="F2855" s="274"/>
    </row>
    <row r="2856" spans="6:6" ht="14.4">
      <c r="F2856" s="274"/>
    </row>
    <row r="2857" spans="6:6" ht="14.4">
      <c r="F2857" s="274"/>
    </row>
    <row r="2858" spans="6:6" ht="14.4">
      <c r="F2858" s="274"/>
    </row>
    <row r="2859" spans="6:6" ht="14.4">
      <c r="F2859" s="274"/>
    </row>
    <row r="2860" spans="6:6" ht="14.4">
      <c r="F2860" s="274"/>
    </row>
    <row r="2861" spans="6:6" ht="14.4">
      <c r="F2861" s="274"/>
    </row>
    <row r="2862" spans="6:6" ht="14.4">
      <c r="F2862" s="274"/>
    </row>
    <row r="2863" spans="6:6" ht="14.4">
      <c r="F2863" s="274"/>
    </row>
    <row r="2864" spans="6:6" ht="14.4">
      <c r="F2864" s="274"/>
    </row>
    <row r="2865" spans="6:6" ht="14.4">
      <c r="F2865" s="274"/>
    </row>
    <row r="2866" spans="6:6" ht="14.4">
      <c r="F2866" s="274"/>
    </row>
    <row r="2867" spans="6:6" ht="14.4">
      <c r="F2867" s="274"/>
    </row>
    <row r="2868" spans="6:6" ht="14.4">
      <c r="F2868" s="274"/>
    </row>
    <row r="2869" spans="6:6" ht="14.4">
      <c r="F2869" s="274"/>
    </row>
    <row r="2870" spans="6:6" ht="14.4">
      <c r="F2870" s="274"/>
    </row>
    <row r="2871" spans="6:6" ht="14.4">
      <c r="F2871" s="274"/>
    </row>
    <row r="2872" spans="6:6" ht="14.4">
      <c r="F2872" s="274"/>
    </row>
    <row r="2873" spans="6:6" ht="14.4">
      <c r="F2873" s="274"/>
    </row>
    <row r="2874" spans="6:6" ht="14.4">
      <c r="F2874" s="274"/>
    </row>
    <row r="2875" spans="6:6" ht="14.4">
      <c r="F2875" s="274"/>
    </row>
    <row r="2876" spans="6:6" ht="14.4">
      <c r="F2876" s="274"/>
    </row>
    <row r="2877" spans="6:6" ht="14.4">
      <c r="F2877" s="274"/>
    </row>
    <row r="2878" spans="6:6" ht="14.4">
      <c r="F2878" s="274"/>
    </row>
    <row r="2879" spans="6:6" ht="14.4">
      <c r="F2879" s="274"/>
    </row>
    <row r="2880" spans="6:6" ht="14.4">
      <c r="F2880" s="274"/>
    </row>
    <row r="2881" spans="6:6" ht="14.4">
      <c r="F2881" s="274"/>
    </row>
    <row r="2882" spans="6:6" ht="14.4">
      <c r="F2882" s="274"/>
    </row>
    <row r="2883" spans="6:6" ht="14.4">
      <c r="F2883" s="274"/>
    </row>
    <row r="2884" spans="6:6" ht="14.4">
      <c r="F2884" s="274"/>
    </row>
    <row r="2885" spans="6:6" ht="14.4">
      <c r="F2885" s="274"/>
    </row>
    <row r="2886" spans="6:6" ht="14.4">
      <c r="F2886" s="274"/>
    </row>
    <row r="2887" spans="6:6" ht="14.4">
      <c r="F2887" s="274"/>
    </row>
    <row r="2888" spans="6:6" ht="14.4">
      <c r="F2888" s="274"/>
    </row>
    <row r="2889" spans="6:6" ht="14.4">
      <c r="F2889" s="274"/>
    </row>
    <row r="2890" spans="6:6" ht="14.4">
      <c r="F2890" s="274"/>
    </row>
    <row r="2891" spans="6:6" ht="14.4">
      <c r="F2891" s="274"/>
    </row>
    <row r="2892" spans="6:6" ht="14.4">
      <c r="F2892" s="274"/>
    </row>
    <row r="2893" spans="6:6" ht="14.4">
      <c r="F2893" s="274"/>
    </row>
    <row r="2894" spans="6:6" ht="14.4">
      <c r="F2894" s="274"/>
    </row>
    <row r="2895" spans="6:6" ht="14.4">
      <c r="F2895" s="274"/>
    </row>
    <row r="2896" spans="6:6" ht="14.4">
      <c r="F2896" s="274"/>
    </row>
    <row r="2897" spans="6:6" ht="14.4">
      <c r="F2897" s="274"/>
    </row>
    <row r="2898" spans="6:6" ht="14.4">
      <c r="F2898" s="274"/>
    </row>
    <row r="2899" spans="6:6" ht="14.4">
      <c r="F2899" s="274"/>
    </row>
    <row r="2900" spans="6:6" ht="14.4">
      <c r="F2900" s="274"/>
    </row>
    <row r="2901" spans="6:6" ht="14.4">
      <c r="F2901" s="274"/>
    </row>
    <row r="2902" spans="6:6" ht="14.4">
      <c r="F2902" s="274"/>
    </row>
    <row r="2903" spans="6:6" ht="14.4">
      <c r="F2903" s="274"/>
    </row>
    <row r="2904" spans="6:6" ht="14.4">
      <c r="F2904" s="274"/>
    </row>
    <row r="2905" spans="6:6" ht="14.4">
      <c r="F2905" s="274"/>
    </row>
    <row r="2906" spans="6:6" ht="14.4">
      <c r="F2906" s="274"/>
    </row>
    <row r="2907" spans="6:6" ht="14.4">
      <c r="F2907" s="274"/>
    </row>
    <row r="2908" spans="6:6" ht="14.4">
      <c r="F2908" s="274"/>
    </row>
    <row r="2909" spans="6:6" ht="14.4">
      <c r="F2909" s="274"/>
    </row>
    <row r="2910" spans="6:6" ht="14.4">
      <c r="F2910" s="274"/>
    </row>
    <row r="2911" spans="6:6" ht="14.4">
      <c r="F2911" s="274"/>
    </row>
    <row r="2912" spans="6:6" ht="14.4">
      <c r="F2912" s="274"/>
    </row>
    <row r="2913" spans="6:6" ht="14.4">
      <c r="F2913" s="274"/>
    </row>
    <row r="2914" spans="6:6" ht="14.4">
      <c r="F2914" s="274"/>
    </row>
    <row r="2915" spans="6:6" ht="14.4">
      <c r="F2915" s="274"/>
    </row>
    <row r="2916" spans="6:6" ht="14.4">
      <c r="F2916" s="274"/>
    </row>
    <row r="2917" spans="6:6" ht="14.4">
      <c r="F2917" s="274"/>
    </row>
    <row r="2918" spans="6:6" ht="14.4">
      <c r="F2918" s="274"/>
    </row>
    <row r="2919" spans="6:6" ht="14.4">
      <c r="F2919" s="274"/>
    </row>
    <row r="2920" spans="6:6" ht="14.4">
      <c r="F2920" s="274"/>
    </row>
    <row r="2921" spans="6:6" ht="14.4">
      <c r="F2921" s="274"/>
    </row>
    <row r="2922" spans="6:6" ht="14.4">
      <c r="F2922" s="274"/>
    </row>
    <row r="2923" spans="6:6" ht="14.4">
      <c r="F2923" s="274"/>
    </row>
    <row r="2924" spans="6:6" ht="14.4">
      <c r="F2924" s="274"/>
    </row>
    <row r="2925" spans="6:6" ht="14.4">
      <c r="F2925" s="274"/>
    </row>
    <row r="2926" spans="6:6" ht="14.4">
      <c r="F2926" s="274"/>
    </row>
    <row r="2927" spans="6:6" ht="14.4">
      <c r="F2927" s="274"/>
    </row>
    <row r="2928" spans="6:6" ht="14.4">
      <c r="F2928" s="274"/>
    </row>
    <row r="2929" spans="6:6" ht="14.4">
      <c r="F2929" s="274"/>
    </row>
    <row r="2930" spans="6:6" ht="14.4">
      <c r="F2930" s="274"/>
    </row>
    <row r="2931" spans="6:6" ht="14.4">
      <c r="F2931" s="274"/>
    </row>
    <row r="2932" spans="6:6" ht="14.4">
      <c r="F2932" s="274"/>
    </row>
    <row r="2933" spans="6:6" ht="14.4">
      <c r="F2933" s="274"/>
    </row>
    <row r="2934" spans="6:6" ht="14.4">
      <c r="F2934" s="274"/>
    </row>
    <row r="2935" spans="6:6" ht="14.4">
      <c r="F2935" s="274"/>
    </row>
    <row r="2936" spans="6:6" ht="14.4">
      <c r="F2936" s="274"/>
    </row>
    <row r="2937" spans="6:6" ht="14.4">
      <c r="F2937" s="274"/>
    </row>
    <row r="2938" spans="6:6" ht="14.4">
      <c r="F2938" s="274"/>
    </row>
    <row r="2939" spans="6:6" ht="14.4">
      <c r="F2939" s="274"/>
    </row>
    <row r="2940" spans="6:6" ht="14.4">
      <c r="F2940" s="274"/>
    </row>
    <row r="2941" spans="6:6" ht="14.4">
      <c r="F2941" s="274"/>
    </row>
    <row r="2942" spans="6:6" ht="14.4">
      <c r="F2942" s="274"/>
    </row>
    <row r="2943" spans="6:6" ht="14.4">
      <c r="F2943" s="274"/>
    </row>
    <row r="2944" spans="6:6" ht="14.4">
      <c r="F2944" s="274"/>
    </row>
    <row r="2945" spans="6:6" ht="14.4">
      <c r="F2945" s="274"/>
    </row>
    <row r="2946" spans="6:6" ht="14.4">
      <c r="F2946" s="274"/>
    </row>
    <row r="2947" spans="6:6" ht="14.4">
      <c r="F2947" s="274"/>
    </row>
    <row r="2948" spans="6:6" ht="14.4">
      <c r="F2948" s="274"/>
    </row>
    <row r="2949" spans="6:6" ht="14.4">
      <c r="F2949" s="274"/>
    </row>
    <row r="2950" spans="6:6" ht="14.4">
      <c r="F2950" s="274"/>
    </row>
    <row r="2951" spans="6:6" ht="14.4">
      <c r="F2951" s="274"/>
    </row>
    <row r="2952" spans="6:6" ht="14.4">
      <c r="F2952" s="274"/>
    </row>
    <row r="2953" spans="6:6" ht="14.4">
      <c r="F2953" s="274"/>
    </row>
    <row r="2954" spans="6:6" ht="14.4">
      <c r="F2954" s="274"/>
    </row>
    <row r="2955" spans="6:6" ht="14.4">
      <c r="F2955" s="274"/>
    </row>
    <row r="2956" spans="6:6" ht="14.4">
      <c r="F2956" s="274"/>
    </row>
    <row r="2957" spans="6:6" ht="14.4">
      <c r="F2957" s="274"/>
    </row>
    <row r="2958" spans="6:6" ht="14.4">
      <c r="F2958" s="274"/>
    </row>
    <row r="2959" spans="6:6" ht="14.4">
      <c r="F2959" s="274"/>
    </row>
    <row r="2960" spans="6:6" ht="14.4">
      <c r="F2960" s="274"/>
    </row>
    <row r="2961" spans="6:6" ht="14.4">
      <c r="F2961" s="274"/>
    </row>
    <row r="2962" spans="6:6" ht="14.4">
      <c r="F2962" s="274"/>
    </row>
    <row r="2963" spans="6:6" ht="14.4">
      <c r="F2963" s="274"/>
    </row>
    <row r="2964" spans="6:6" ht="14.4">
      <c r="F2964" s="274"/>
    </row>
    <row r="2965" spans="6:6" ht="14.4">
      <c r="F2965" s="274"/>
    </row>
    <row r="2966" spans="6:6" ht="14.4">
      <c r="F2966" s="274"/>
    </row>
    <row r="2967" spans="6:6" ht="14.4">
      <c r="F2967" s="274"/>
    </row>
    <row r="2968" spans="6:6" ht="14.4">
      <c r="F2968" s="274"/>
    </row>
    <row r="2969" spans="6:6" ht="14.4">
      <c r="F2969" s="274"/>
    </row>
    <row r="2970" spans="6:6" ht="14.4">
      <c r="F2970" s="274"/>
    </row>
    <row r="2971" spans="6:6" ht="14.4">
      <c r="F2971" s="274"/>
    </row>
    <row r="2972" spans="6:6" ht="14.4">
      <c r="F2972" s="274"/>
    </row>
    <row r="2973" spans="6:6" ht="14.4">
      <c r="F2973" s="274"/>
    </row>
    <row r="2974" spans="6:6" ht="14.4">
      <c r="F2974" s="274"/>
    </row>
    <row r="2975" spans="6:6" ht="14.4">
      <c r="F2975" s="274"/>
    </row>
    <row r="2976" spans="6:6" ht="14.4">
      <c r="F2976" s="274"/>
    </row>
    <row r="2977" spans="6:6" ht="14.4">
      <c r="F2977" s="274"/>
    </row>
    <row r="2978" spans="6:6" ht="14.4">
      <c r="F2978" s="274"/>
    </row>
    <row r="2979" spans="6:6" ht="14.4">
      <c r="F2979" s="274"/>
    </row>
    <row r="2980" spans="6:6" ht="14.4">
      <c r="F2980" s="274"/>
    </row>
    <row r="2981" spans="6:6" ht="14.4">
      <c r="F2981" s="274"/>
    </row>
    <row r="2982" spans="6:6" ht="14.4">
      <c r="F2982" s="274"/>
    </row>
    <row r="2983" spans="6:6" ht="14.4">
      <c r="F2983" s="274"/>
    </row>
    <row r="2984" spans="6:6" ht="14.4">
      <c r="F2984" s="274"/>
    </row>
    <row r="2985" spans="6:6" ht="14.4">
      <c r="F2985" s="274"/>
    </row>
    <row r="2986" spans="6:6" ht="14.4">
      <c r="F2986" s="274"/>
    </row>
    <row r="2987" spans="6:6" ht="14.4">
      <c r="F2987" s="274"/>
    </row>
    <row r="2988" spans="6:6" ht="14.4">
      <c r="F2988" s="274"/>
    </row>
    <row r="2989" spans="6:6" ht="14.4">
      <c r="F2989" s="274"/>
    </row>
    <row r="2990" spans="6:6" ht="14.4">
      <c r="F2990" s="274"/>
    </row>
    <row r="2991" spans="6:6" ht="14.4">
      <c r="F2991" s="274"/>
    </row>
    <row r="2992" spans="6:6" ht="14.4">
      <c r="F2992" s="274"/>
    </row>
    <row r="2993" spans="6:6" ht="14.4">
      <c r="F2993" s="274"/>
    </row>
    <row r="2994" spans="6:6" ht="14.4">
      <c r="F2994" s="274"/>
    </row>
    <row r="2995" spans="6:6" ht="14.4">
      <c r="F2995" s="274"/>
    </row>
    <row r="2996" spans="6:6" ht="14.4">
      <c r="F2996" s="274"/>
    </row>
    <row r="2997" spans="6:6" ht="14.4">
      <c r="F2997" s="274"/>
    </row>
    <row r="2998" spans="6:6" ht="14.4">
      <c r="F2998" s="274"/>
    </row>
    <row r="2999" spans="6:6" ht="14.4">
      <c r="F2999" s="274"/>
    </row>
    <row r="3000" spans="6:6" ht="14.4">
      <c r="F3000" s="274"/>
    </row>
    <row r="3001" spans="6:6" ht="14.4">
      <c r="F3001" s="274"/>
    </row>
    <row r="3002" spans="6:6" ht="14.4">
      <c r="F3002" s="274"/>
    </row>
    <row r="3003" spans="6:6" ht="14.4">
      <c r="F3003" s="274"/>
    </row>
    <row r="3004" spans="6:6" ht="14.4">
      <c r="F3004" s="274"/>
    </row>
    <row r="3005" spans="6:6" ht="14.4">
      <c r="F3005" s="274"/>
    </row>
    <row r="3006" spans="6:6" ht="14.4">
      <c r="F3006" s="274"/>
    </row>
    <row r="3007" spans="6:6" ht="14.4">
      <c r="F3007" s="274"/>
    </row>
    <row r="3008" spans="6:6" ht="14.4">
      <c r="F3008" s="274"/>
    </row>
    <row r="3009" spans="6:6" ht="14.4">
      <c r="F3009" s="274"/>
    </row>
    <row r="3010" spans="6:6" ht="14.4">
      <c r="F3010" s="274"/>
    </row>
    <row r="3011" spans="6:6" ht="14.4">
      <c r="F3011" s="274"/>
    </row>
    <row r="3012" spans="6:6" ht="14.4">
      <c r="F3012" s="274"/>
    </row>
    <row r="3013" spans="6:6" ht="14.4">
      <c r="F3013" s="274"/>
    </row>
    <row r="3014" spans="6:6" ht="14.4">
      <c r="F3014" s="274"/>
    </row>
    <row r="3015" spans="6:6" ht="14.4">
      <c r="F3015" s="274"/>
    </row>
    <row r="3016" spans="6:6" ht="14.4">
      <c r="F3016" s="274"/>
    </row>
    <row r="3017" spans="6:6" ht="14.4">
      <c r="F3017" s="274"/>
    </row>
    <row r="3018" spans="6:6" ht="14.4">
      <c r="F3018" s="274"/>
    </row>
    <row r="3019" spans="6:6" ht="14.4">
      <c r="F3019" s="274"/>
    </row>
    <row r="3020" spans="6:6" ht="14.4">
      <c r="F3020" s="274"/>
    </row>
    <row r="3021" spans="6:6" ht="14.4">
      <c r="F3021" s="274"/>
    </row>
    <row r="3022" spans="6:6" ht="14.4">
      <c r="F3022" s="274"/>
    </row>
    <row r="3023" spans="6:6" ht="14.4">
      <c r="F3023" s="274"/>
    </row>
    <row r="3024" spans="6:6" ht="14.4">
      <c r="F3024" s="274"/>
    </row>
    <row r="3025" spans="6:6" ht="14.4">
      <c r="F3025" s="274"/>
    </row>
    <row r="3026" spans="6:6" ht="14.4">
      <c r="F3026" s="274"/>
    </row>
    <row r="3027" spans="6:6" ht="14.4">
      <c r="F3027" s="274"/>
    </row>
    <row r="3028" spans="6:6" ht="14.4">
      <c r="F3028" s="274"/>
    </row>
    <row r="3029" spans="6:6" ht="14.4">
      <c r="F3029" s="274"/>
    </row>
    <row r="3030" spans="6:6" ht="14.4">
      <c r="F3030" s="274"/>
    </row>
    <row r="3031" spans="6:6" ht="14.4">
      <c r="F3031" s="274"/>
    </row>
    <row r="3032" spans="6:6" ht="14.4">
      <c r="F3032" s="274"/>
    </row>
    <row r="3033" spans="6:6" ht="14.4">
      <c r="F3033" s="274"/>
    </row>
    <row r="3034" spans="6:6" ht="14.4">
      <c r="F3034" s="274"/>
    </row>
    <row r="3035" spans="6:6" ht="14.4">
      <c r="F3035" s="274"/>
    </row>
    <row r="3036" spans="6:6" ht="14.4">
      <c r="F3036" s="274"/>
    </row>
    <row r="3037" spans="6:6" ht="14.4">
      <c r="F3037" s="274"/>
    </row>
    <row r="3038" spans="6:6" ht="14.4">
      <c r="F3038" s="274"/>
    </row>
    <row r="3039" spans="6:6" ht="14.4">
      <c r="F3039" s="274"/>
    </row>
    <row r="3040" spans="6:6" ht="14.4">
      <c r="F3040" s="274"/>
    </row>
    <row r="3041" spans="6:6" ht="14.4">
      <c r="F3041" s="274"/>
    </row>
    <row r="3042" spans="6:6" ht="14.4">
      <c r="F3042" s="274"/>
    </row>
    <row r="3043" spans="6:6" ht="14.4">
      <c r="F3043" s="274"/>
    </row>
    <row r="3044" spans="6:6" ht="14.4">
      <c r="F3044" s="274"/>
    </row>
    <row r="3045" spans="6:6" ht="14.4">
      <c r="F3045" s="274"/>
    </row>
    <row r="3046" spans="6:6" ht="14.4">
      <c r="F3046" s="274"/>
    </row>
    <row r="3047" spans="6:6" ht="14.4">
      <c r="F3047" s="274"/>
    </row>
    <row r="3048" spans="6:6" ht="14.4">
      <c r="F3048" s="274"/>
    </row>
    <row r="3049" spans="6:6" ht="14.4">
      <c r="F3049" s="274"/>
    </row>
    <row r="3050" spans="6:6" ht="14.4">
      <c r="F3050" s="274"/>
    </row>
    <row r="3051" spans="6:6" ht="14.4">
      <c r="F3051" s="274"/>
    </row>
    <row r="3052" spans="6:6" ht="14.4">
      <c r="F3052" s="274"/>
    </row>
    <row r="3053" spans="6:6" ht="14.4">
      <c r="F3053" s="274"/>
    </row>
    <row r="3054" spans="6:6" ht="14.4">
      <c r="F3054" s="274"/>
    </row>
    <row r="3055" spans="6:6" ht="14.4">
      <c r="F3055" s="274"/>
    </row>
    <row r="3056" spans="6:6" ht="14.4">
      <c r="F3056" s="274"/>
    </row>
    <row r="3057" spans="6:6" ht="14.4">
      <c r="F3057" s="274"/>
    </row>
    <row r="3058" spans="6:6" ht="14.4">
      <c r="F3058" s="274"/>
    </row>
    <row r="3059" spans="6:6" ht="14.4">
      <c r="F3059" s="274"/>
    </row>
    <row r="3060" spans="6:6" ht="14.4">
      <c r="F3060" s="274"/>
    </row>
    <row r="3061" spans="6:6" ht="14.4">
      <c r="F3061" s="274"/>
    </row>
    <row r="3062" spans="6:6" ht="14.4">
      <c r="F3062" s="274"/>
    </row>
    <row r="3063" spans="6:6" ht="14.4">
      <c r="F3063" s="274"/>
    </row>
    <row r="3064" spans="6:6" ht="14.4">
      <c r="F3064" s="274"/>
    </row>
    <row r="3065" spans="6:6" ht="14.4">
      <c r="F3065" s="274"/>
    </row>
    <row r="3066" spans="6:6" ht="14.4">
      <c r="F3066" s="274"/>
    </row>
    <row r="3067" spans="6:6" ht="14.4">
      <c r="F3067" s="274"/>
    </row>
    <row r="3068" spans="6:6" ht="14.4">
      <c r="F3068" s="274"/>
    </row>
    <row r="3069" spans="6:6" ht="14.4">
      <c r="F3069" s="274"/>
    </row>
    <row r="3070" spans="6:6" ht="14.4">
      <c r="F3070" s="274"/>
    </row>
    <row r="3071" spans="6:6" ht="14.4">
      <c r="F3071" s="274"/>
    </row>
    <row r="3072" spans="6:6" ht="14.4">
      <c r="F3072" s="274"/>
    </row>
    <row r="3073" spans="6:6" ht="14.4">
      <c r="F3073" s="274"/>
    </row>
    <row r="3074" spans="6:6" ht="14.4">
      <c r="F3074" s="274"/>
    </row>
    <row r="3075" spans="6:6" ht="14.4">
      <c r="F3075" s="274"/>
    </row>
    <row r="3076" spans="6:6" ht="14.4">
      <c r="F3076" s="274"/>
    </row>
    <row r="3077" spans="6:6" ht="14.4">
      <c r="F3077" s="274"/>
    </row>
    <row r="3078" spans="6:6" ht="14.4">
      <c r="F3078" s="274"/>
    </row>
    <row r="3079" spans="6:6" ht="14.4">
      <c r="F3079" s="274"/>
    </row>
    <row r="3080" spans="6:6" ht="14.4">
      <c r="F3080" s="274"/>
    </row>
    <row r="3081" spans="6:6" ht="14.4">
      <c r="F3081" s="274"/>
    </row>
    <row r="3082" spans="6:6" ht="14.4">
      <c r="F3082" s="274"/>
    </row>
    <row r="3083" spans="6:6" ht="14.4">
      <c r="F3083" s="274"/>
    </row>
    <row r="3084" spans="6:6" ht="14.4">
      <c r="F3084" s="274"/>
    </row>
    <row r="3085" spans="6:6" ht="14.4">
      <c r="F3085" s="274"/>
    </row>
    <row r="3086" spans="6:6" ht="14.4">
      <c r="F3086" s="274"/>
    </row>
    <row r="3087" spans="6:6" ht="14.4">
      <c r="F3087" s="274"/>
    </row>
    <row r="3088" spans="6:6" ht="14.4">
      <c r="F3088" s="274"/>
    </row>
    <row r="3089" spans="6:6" ht="14.4">
      <c r="F3089" s="274"/>
    </row>
    <row r="3090" spans="6:6" ht="14.4">
      <c r="F3090" s="274"/>
    </row>
    <row r="3091" spans="6:6" ht="14.4">
      <c r="F3091" s="274"/>
    </row>
    <row r="3092" spans="6:6" ht="14.4">
      <c r="F3092" s="274"/>
    </row>
    <row r="3093" spans="6:6" ht="14.4">
      <c r="F3093" s="274"/>
    </row>
    <row r="3094" spans="6:6" ht="14.4">
      <c r="F3094" s="274"/>
    </row>
    <row r="3095" spans="6:6" ht="14.4">
      <c r="F3095" s="274"/>
    </row>
    <row r="3096" spans="6:6" ht="14.4">
      <c r="F3096" s="274"/>
    </row>
    <row r="3097" spans="6:6" ht="14.4">
      <c r="F3097" s="274"/>
    </row>
    <row r="3098" spans="6:6" ht="14.4">
      <c r="F3098" s="274"/>
    </row>
    <row r="3099" spans="6:6" ht="14.4">
      <c r="F3099" s="274"/>
    </row>
    <row r="3100" spans="6:6" ht="14.4">
      <c r="F3100" s="274"/>
    </row>
    <row r="3101" spans="6:6" ht="14.4">
      <c r="F3101" s="274"/>
    </row>
    <row r="3102" spans="6:6" ht="14.4">
      <c r="F3102" s="274"/>
    </row>
    <row r="3103" spans="6:6" ht="14.4">
      <c r="F3103" s="274"/>
    </row>
    <row r="3104" spans="6:6" ht="14.4">
      <c r="F3104" s="274"/>
    </row>
    <row r="3105" spans="6:6" ht="14.4">
      <c r="F3105" s="274"/>
    </row>
    <row r="3106" spans="6:6" ht="14.4">
      <c r="F3106" s="274"/>
    </row>
    <row r="3107" spans="6:6" ht="14.4">
      <c r="F3107" s="274"/>
    </row>
    <row r="3108" spans="6:6" ht="14.4">
      <c r="F3108" s="274"/>
    </row>
    <row r="3109" spans="6:6" ht="14.4">
      <c r="F3109" s="274"/>
    </row>
    <row r="3110" spans="6:6" ht="14.4">
      <c r="F3110" s="274"/>
    </row>
    <row r="3111" spans="6:6" ht="14.4">
      <c r="F3111" s="274"/>
    </row>
    <row r="3112" spans="6:6" ht="14.4">
      <c r="F3112" s="274"/>
    </row>
    <row r="3113" spans="6:6" ht="14.4">
      <c r="F3113" s="274"/>
    </row>
    <row r="3114" spans="6:6" ht="14.4">
      <c r="F3114" s="274"/>
    </row>
    <row r="3115" spans="6:6" ht="14.4">
      <c r="F3115" s="274"/>
    </row>
    <row r="3116" spans="6:6" ht="14.4">
      <c r="F3116" s="274"/>
    </row>
    <row r="3117" spans="6:6" ht="14.4">
      <c r="F3117" s="274"/>
    </row>
    <row r="3118" spans="6:6" ht="14.4">
      <c r="F3118" s="274"/>
    </row>
    <row r="3119" spans="6:6" ht="14.4">
      <c r="F3119" s="274"/>
    </row>
    <row r="3120" spans="6:6" ht="14.4">
      <c r="F3120" s="274"/>
    </row>
    <row r="3121" spans="6:6" ht="14.4">
      <c r="F3121" s="274"/>
    </row>
    <row r="3122" spans="6:6" ht="14.4">
      <c r="F3122" s="274"/>
    </row>
    <row r="3123" spans="6:6" ht="14.4">
      <c r="F3123" s="274"/>
    </row>
    <row r="3124" spans="6:6" ht="14.4">
      <c r="F3124" s="274"/>
    </row>
    <row r="3125" spans="6:6" ht="14.4">
      <c r="F3125" s="274"/>
    </row>
    <row r="3126" spans="6:6" ht="14.4">
      <c r="F3126" s="274"/>
    </row>
    <row r="3127" spans="6:6" ht="14.4">
      <c r="F3127" s="274"/>
    </row>
    <row r="3128" spans="6:6" ht="14.4">
      <c r="F3128" s="274"/>
    </row>
    <row r="3129" spans="6:6" ht="14.4">
      <c r="F3129" s="274"/>
    </row>
    <row r="3130" spans="6:6" ht="14.4">
      <c r="F3130" s="274"/>
    </row>
    <row r="3131" spans="6:6" ht="14.4">
      <c r="F3131" s="274"/>
    </row>
    <row r="3132" spans="6:6" ht="14.4">
      <c r="F3132" s="274"/>
    </row>
    <row r="3133" spans="6:6" ht="14.4">
      <c r="F3133" s="274"/>
    </row>
    <row r="3134" spans="6:6" ht="14.4">
      <c r="F3134" s="274"/>
    </row>
    <row r="3135" spans="6:6" ht="14.4">
      <c r="F3135" s="274"/>
    </row>
    <row r="3136" spans="6:6" ht="14.4">
      <c r="F3136" s="274"/>
    </row>
    <row r="3137" spans="6:6" ht="14.4">
      <c r="F3137" s="274"/>
    </row>
    <row r="3138" spans="6:6" ht="14.4">
      <c r="F3138" s="274"/>
    </row>
    <row r="3139" spans="6:6" ht="14.4">
      <c r="F3139" s="274"/>
    </row>
    <row r="3140" spans="6:6" ht="14.4">
      <c r="F3140" s="274"/>
    </row>
    <row r="3141" spans="6:6" ht="14.4">
      <c r="F3141" s="274"/>
    </row>
    <row r="3142" spans="6:6" ht="14.4">
      <c r="F3142" s="274"/>
    </row>
    <row r="3143" spans="6:6" ht="14.4">
      <c r="F3143" s="274"/>
    </row>
    <row r="3144" spans="6:6" ht="14.4">
      <c r="F3144" s="274"/>
    </row>
    <row r="3145" spans="6:6" ht="14.4">
      <c r="F3145" s="274"/>
    </row>
    <row r="3146" spans="6:6" ht="14.4">
      <c r="F3146" s="274"/>
    </row>
    <row r="3147" spans="6:6" ht="14.4">
      <c r="F3147" s="274"/>
    </row>
    <row r="3148" spans="6:6" ht="14.4">
      <c r="F3148" s="274"/>
    </row>
    <row r="3149" spans="6:6" ht="14.4">
      <c r="F3149" s="274"/>
    </row>
    <row r="3150" spans="6:6" ht="14.4">
      <c r="F3150" s="274"/>
    </row>
    <row r="3151" spans="6:6" ht="14.4">
      <c r="F3151" s="274"/>
    </row>
    <row r="3152" spans="6:6" ht="14.4">
      <c r="F3152" s="274"/>
    </row>
    <row r="3153" spans="6:6" ht="14.4">
      <c r="F3153" s="274"/>
    </row>
    <row r="3154" spans="6:6" ht="14.4">
      <c r="F3154" s="274"/>
    </row>
    <row r="3155" spans="6:6" ht="14.4">
      <c r="F3155" s="274"/>
    </row>
    <row r="3156" spans="6:6" ht="14.4">
      <c r="F3156" s="274"/>
    </row>
    <row r="3157" spans="6:6" ht="14.4">
      <c r="F3157" s="274"/>
    </row>
    <row r="3158" spans="6:6" ht="14.4">
      <c r="F3158" s="274"/>
    </row>
    <row r="3159" spans="6:6" ht="14.4">
      <c r="F3159" s="274"/>
    </row>
    <row r="3160" spans="6:6" ht="14.4">
      <c r="F3160" s="274"/>
    </row>
    <row r="3161" spans="6:6" ht="14.4">
      <c r="F3161" s="274"/>
    </row>
    <row r="3162" spans="6:6" ht="14.4">
      <c r="F3162" s="274"/>
    </row>
    <row r="3163" spans="6:6" ht="14.4">
      <c r="F3163" s="274"/>
    </row>
    <row r="3164" spans="6:6" ht="14.4">
      <c r="F3164" s="274"/>
    </row>
    <row r="3165" spans="6:6" ht="14.4">
      <c r="F3165" s="274"/>
    </row>
    <row r="3166" spans="6:6" ht="14.4">
      <c r="F3166" s="274"/>
    </row>
    <row r="3167" spans="6:6" ht="14.4">
      <c r="F3167" s="274"/>
    </row>
    <row r="3168" spans="6:6" ht="14.4">
      <c r="F3168" s="274"/>
    </row>
    <row r="3169" spans="6:6" ht="14.4">
      <c r="F3169" s="274"/>
    </row>
    <row r="3170" spans="6:6" ht="14.4">
      <c r="F3170" s="274"/>
    </row>
    <row r="3171" spans="6:6" ht="14.4">
      <c r="F3171" s="274"/>
    </row>
    <row r="3172" spans="6:6" ht="14.4">
      <c r="F3172" s="274"/>
    </row>
    <row r="3173" spans="6:6" ht="14.4">
      <c r="F3173" s="274"/>
    </row>
    <row r="3174" spans="6:6" ht="14.4">
      <c r="F3174" s="274"/>
    </row>
    <row r="3175" spans="6:6" ht="14.4">
      <c r="F3175" s="274"/>
    </row>
    <row r="3176" spans="6:6" ht="14.4">
      <c r="F3176" s="274"/>
    </row>
    <row r="3177" spans="6:6" ht="14.4">
      <c r="F3177" s="274"/>
    </row>
    <row r="3178" spans="6:6" ht="14.4">
      <c r="F3178" s="274"/>
    </row>
    <row r="3179" spans="6:6" ht="14.4">
      <c r="F3179" s="274"/>
    </row>
    <row r="3180" spans="6:6" ht="14.4">
      <c r="F3180" s="274"/>
    </row>
    <row r="3181" spans="6:6" ht="14.4">
      <c r="F3181" s="274"/>
    </row>
    <row r="3182" spans="6:6" ht="14.4">
      <c r="F3182" s="274"/>
    </row>
    <row r="3183" spans="6:6" ht="14.4">
      <c r="F3183" s="274"/>
    </row>
    <row r="3184" spans="6:6" ht="14.4">
      <c r="F3184" s="274"/>
    </row>
    <row r="3185" spans="6:6" ht="14.4">
      <c r="F3185" s="274"/>
    </row>
    <row r="3186" spans="6:6" ht="14.4">
      <c r="F3186" s="274"/>
    </row>
    <row r="3187" spans="6:6" ht="14.4">
      <c r="F3187" s="274"/>
    </row>
    <row r="3188" spans="6:6" ht="14.4">
      <c r="F3188" s="274"/>
    </row>
    <row r="3189" spans="6:6" ht="14.4">
      <c r="F3189" s="274"/>
    </row>
    <row r="3190" spans="6:6" ht="14.4">
      <c r="F3190" s="274"/>
    </row>
    <row r="3191" spans="6:6" ht="14.4">
      <c r="F3191" s="274"/>
    </row>
    <row r="3192" spans="6:6" ht="14.4">
      <c r="F3192" s="274"/>
    </row>
    <row r="3193" spans="6:6" ht="14.4">
      <c r="F3193" s="274"/>
    </row>
    <row r="3194" spans="6:6" ht="14.4">
      <c r="F3194" s="274"/>
    </row>
    <row r="3195" spans="6:6" ht="14.4">
      <c r="F3195" s="274"/>
    </row>
    <row r="3196" spans="6:6" ht="14.4">
      <c r="F3196" s="274"/>
    </row>
    <row r="3197" spans="6:6" ht="14.4">
      <c r="F3197" s="274"/>
    </row>
    <row r="3198" spans="6:6" ht="14.4">
      <c r="F3198" s="274"/>
    </row>
    <row r="3199" spans="6:6" ht="14.4">
      <c r="F3199" s="274"/>
    </row>
    <row r="3200" spans="6:6" ht="14.4">
      <c r="F3200" s="274"/>
    </row>
    <row r="3201" spans="6:6" ht="14.4">
      <c r="F3201" s="274"/>
    </row>
    <row r="3202" spans="6:6" ht="14.4">
      <c r="F3202" s="274"/>
    </row>
    <row r="3203" spans="6:6" ht="14.4">
      <c r="F3203" s="274"/>
    </row>
    <row r="3204" spans="6:6" ht="14.4">
      <c r="F3204" s="274"/>
    </row>
    <row r="3205" spans="6:6" ht="14.4">
      <c r="F3205" s="274"/>
    </row>
    <row r="3206" spans="6:6" ht="14.4">
      <c r="F3206" s="274"/>
    </row>
    <row r="3207" spans="6:6" ht="14.4">
      <c r="F3207" s="274"/>
    </row>
    <row r="3208" spans="6:6" ht="14.4">
      <c r="F3208" s="274"/>
    </row>
    <row r="3209" spans="6:6" ht="14.4">
      <c r="F3209" s="274"/>
    </row>
    <row r="3210" spans="6:6" ht="14.4">
      <c r="F3210" s="274"/>
    </row>
    <row r="3211" spans="6:6" ht="14.4">
      <c r="F3211" s="274"/>
    </row>
    <row r="3212" spans="6:6" ht="14.4">
      <c r="F3212" s="274"/>
    </row>
    <row r="3213" spans="6:6" ht="14.4">
      <c r="F3213" s="274"/>
    </row>
    <row r="3214" spans="6:6" ht="14.4">
      <c r="F3214" s="274"/>
    </row>
    <row r="3215" spans="6:6" ht="14.4">
      <c r="F3215" s="274"/>
    </row>
    <row r="3216" spans="6:6" ht="14.4">
      <c r="F3216" s="274"/>
    </row>
    <row r="3217" spans="6:6" ht="14.4">
      <c r="F3217" s="274"/>
    </row>
    <row r="3218" spans="6:6" ht="14.4">
      <c r="F3218" s="274"/>
    </row>
    <row r="3219" spans="6:6" ht="14.4">
      <c r="F3219" s="274"/>
    </row>
    <row r="3220" spans="6:6" ht="14.4">
      <c r="F3220" s="274"/>
    </row>
    <row r="3221" spans="6:6" ht="14.4">
      <c r="F3221" s="274"/>
    </row>
    <row r="3222" spans="6:6" ht="14.4">
      <c r="F3222" s="274"/>
    </row>
    <row r="3223" spans="6:6" ht="14.4">
      <c r="F3223" s="274"/>
    </row>
    <row r="3224" spans="6:6" ht="14.4">
      <c r="F3224" s="274"/>
    </row>
    <row r="3225" spans="6:6" ht="14.4">
      <c r="F3225" s="274"/>
    </row>
    <row r="3226" spans="6:6" ht="14.4">
      <c r="F3226" s="274"/>
    </row>
    <row r="3227" spans="6:6" ht="14.4">
      <c r="F3227" s="274"/>
    </row>
    <row r="3228" spans="6:6" ht="14.4">
      <c r="F3228" s="274"/>
    </row>
    <row r="3229" spans="6:6" ht="14.4">
      <c r="F3229" s="274"/>
    </row>
    <row r="3230" spans="6:6" ht="14.4">
      <c r="F3230" s="274"/>
    </row>
    <row r="3231" spans="6:6" ht="14.4">
      <c r="F3231" s="274"/>
    </row>
    <row r="3232" spans="6:6" ht="14.4">
      <c r="F3232" s="274"/>
    </row>
    <row r="3233" spans="6:6" ht="14.4">
      <c r="F3233" s="274"/>
    </row>
    <row r="3234" spans="6:6" ht="14.4">
      <c r="F3234" s="274"/>
    </row>
    <row r="3235" spans="6:6" ht="14.4">
      <c r="F3235" s="274"/>
    </row>
    <row r="3236" spans="6:6" ht="14.4">
      <c r="F3236" s="274"/>
    </row>
    <row r="3237" spans="6:6" ht="14.4">
      <c r="F3237" s="274"/>
    </row>
    <row r="3238" spans="6:6" ht="14.4">
      <c r="F3238" s="274"/>
    </row>
    <row r="3239" spans="6:6" ht="14.4">
      <c r="F3239" s="274"/>
    </row>
    <row r="3240" spans="6:6" ht="14.4">
      <c r="F3240" s="274"/>
    </row>
    <row r="3241" spans="6:6" ht="14.4">
      <c r="F3241" s="274"/>
    </row>
    <row r="3242" spans="6:6" ht="14.4">
      <c r="F3242" s="274"/>
    </row>
    <row r="3243" spans="6:6" ht="14.4">
      <c r="F3243" s="274"/>
    </row>
    <row r="3244" spans="6:6" ht="14.4">
      <c r="F3244" s="274"/>
    </row>
    <row r="3245" spans="6:6" ht="14.4">
      <c r="F3245" s="274"/>
    </row>
    <row r="3246" spans="6:6" ht="14.4">
      <c r="F3246" s="274"/>
    </row>
    <row r="3247" spans="6:6" ht="14.4">
      <c r="F3247" s="274"/>
    </row>
    <row r="3248" spans="6:6" ht="14.4">
      <c r="F3248" s="274"/>
    </row>
    <row r="3249" spans="6:6" ht="14.4">
      <c r="F3249" s="274"/>
    </row>
    <row r="3250" spans="6:6" ht="14.4">
      <c r="F3250" s="274"/>
    </row>
    <row r="3251" spans="6:6" ht="14.4">
      <c r="F3251" s="274"/>
    </row>
    <row r="3252" spans="6:6" ht="14.4">
      <c r="F3252" s="274"/>
    </row>
    <row r="3253" spans="6:6" ht="14.4">
      <c r="F3253" s="274"/>
    </row>
    <row r="3254" spans="6:6" ht="14.4">
      <c r="F3254" s="274"/>
    </row>
    <row r="3255" spans="6:6" ht="14.4">
      <c r="F3255" s="274"/>
    </row>
    <row r="3256" spans="6:6" ht="14.4">
      <c r="F3256" s="274"/>
    </row>
    <row r="3257" spans="6:6" ht="14.4">
      <c r="F3257" s="274"/>
    </row>
    <row r="3258" spans="6:6" ht="14.4">
      <c r="F3258" s="274"/>
    </row>
    <row r="3259" spans="6:6" ht="14.4">
      <c r="F3259" s="274"/>
    </row>
    <row r="3260" spans="6:6" ht="14.4">
      <c r="F3260" s="274"/>
    </row>
    <row r="3261" spans="6:6" ht="14.4">
      <c r="F3261" s="274"/>
    </row>
    <row r="3262" spans="6:6" ht="14.4">
      <c r="F3262" s="274"/>
    </row>
    <row r="3263" spans="6:6" ht="14.4">
      <c r="F3263" s="274"/>
    </row>
    <row r="3264" spans="6:6" ht="14.4">
      <c r="F3264" s="274"/>
    </row>
    <row r="3265" spans="5:6" ht="14.4">
      <c r="F3265" s="274"/>
    </row>
    <row r="3266" spans="5:6" ht="14.4">
      <c r="E3266" s="274"/>
      <c r="F3266" s="274"/>
    </row>
    <row r="3267" spans="5:6" ht="14.4">
      <c r="E3267" s="274"/>
      <c r="F3267" s="274"/>
    </row>
    <row r="3268" spans="5:6" ht="14.4">
      <c r="E3268" s="274"/>
      <c r="F3268" s="274"/>
    </row>
    <row r="3269" spans="5:6" ht="14.4">
      <c r="E3269" s="274"/>
      <c r="F3269" s="274"/>
    </row>
    <row r="3270" spans="5:6" ht="14.4">
      <c r="E3270" s="274"/>
      <c r="F3270" s="274"/>
    </row>
    <row r="3271" spans="5:6" ht="14.4">
      <c r="E3271" s="274"/>
      <c r="F3271" s="274"/>
    </row>
    <row r="3272" spans="5:6" ht="14.4">
      <c r="E3272" s="274"/>
      <c r="F3272" s="274"/>
    </row>
    <row r="3273" spans="5:6" ht="14.4">
      <c r="E3273" s="274"/>
      <c r="F3273" s="274"/>
    </row>
    <row r="3274" spans="5:6" ht="14.4">
      <c r="E3274" s="274"/>
      <c r="F3274" s="274"/>
    </row>
    <row r="3275" spans="5:6" ht="14.4">
      <c r="E3275" s="274"/>
      <c r="F3275" s="274"/>
    </row>
    <row r="3276" spans="5:6" ht="14.4">
      <c r="E3276" s="274"/>
      <c r="F3276" s="274"/>
    </row>
    <row r="3277" spans="5:6" ht="14.4">
      <c r="E3277" s="274"/>
      <c r="F3277" s="274"/>
    </row>
    <row r="3278" spans="5:6" ht="14.4">
      <c r="E3278" s="274"/>
      <c r="F3278" s="274"/>
    </row>
    <row r="3279" spans="5:6" ht="14.4">
      <c r="E3279" s="274"/>
      <c r="F3279" s="274"/>
    </row>
    <row r="3280" spans="5:6" ht="14.4">
      <c r="E3280" s="274"/>
      <c r="F3280" s="274"/>
    </row>
    <row r="3281" spans="5:6" ht="14.4">
      <c r="E3281" s="274"/>
      <c r="F3281" s="274"/>
    </row>
    <row r="3282" spans="5:6" ht="14.4">
      <c r="E3282" s="274"/>
      <c r="F3282" s="274"/>
    </row>
    <row r="3283" spans="5:6" ht="14.4">
      <c r="E3283" s="274"/>
      <c r="F3283" s="274"/>
    </row>
    <row r="3284" spans="5:6" ht="14.4">
      <c r="E3284" s="274"/>
      <c r="F3284" s="274"/>
    </row>
    <row r="3285" spans="5:6" ht="14.4">
      <c r="E3285" s="274"/>
      <c r="F3285" s="274"/>
    </row>
    <row r="3286" spans="5:6" ht="14.4">
      <c r="E3286" s="274"/>
      <c r="F3286" s="274"/>
    </row>
    <row r="3287" spans="5:6" ht="14.4">
      <c r="E3287" s="274"/>
      <c r="F3287" s="274"/>
    </row>
    <row r="3288" spans="5:6" ht="14.4">
      <c r="E3288" s="274"/>
      <c r="F3288" s="274"/>
    </row>
    <row r="3289" spans="5:6" ht="14.4">
      <c r="E3289" s="274"/>
      <c r="F3289" s="274"/>
    </row>
    <row r="3290" spans="5:6" ht="14.4">
      <c r="E3290" s="274"/>
      <c r="F3290" s="274"/>
    </row>
    <row r="3291" spans="5:6" ht="14.4">
      <c r="E3291" s="274"/>
      <c r="F3291" s="274"/>
    </row>
    <row r="3292" spans="5:6" ht="14.4">
      <c r="E3292" s="274"/>
      <c r="F3292" s="274"/>
    </row>
    <row r="3293" spans="5:6" ht="14.4">
      <c r="E3293" s="274"/>
      <c r="F3293" s="274"/>
    </row>
    <row r="3294" spans="5:6" ht="14.4">
      <c r="E3294" s="274"/>
      <c r="F3294" s="274"/>
    </row>
    <row r="3295" spans="5:6" ht="14.4">
      <c r="E3295" s="274"/>
      <c r="F3295" s="274"/>
    </row>
    <row r="3296" spans="5:6" ht="14.4">
      <c r="E3296" s="274"/>
      <c r="F3296" s="274"/>
    </row>
    <row r="3297" spans="5:6" ht="14.4">
      <c r="E3297" s="274"/>
      <c r="F3297" s="274"/>
    </row>
    <row r="3298" spans="5:6" ht="14.4">
      <c r="E3298" s="274"/>
      <c r="F3298" s="274"/>
    </row>
    <row r="3299" spans="5:6" ht="14.4">
      <c r="E3299" s="274"/>
      <c r="F3299" s="274"/>
    </row>
    <row r="3300" spans="5:6" ht="14.4">
      <c r="E3300" s="274"/>
      <c r="F3300" s="274"/>
    </row>
    <row r="3301" spans="5:6" ht="14.4">
      <c r="E3301" s="274"/>
      <c r="F3301" s="274"/>
    </row>
    <row r="3302" spans="5:6" ht="14.4">
      <c r="E3302" s="274"/>
      <c r="F3302" s="274"/>
    </row>
    <row r="3303" spans="5:6" ht="14.4">
      <c r="E3303" s="274"/>
      <c r="F3303" s="274"/>
    </row>
    <row r="3304" spans="5:6" ht="14.4">
      <c r="E3304" s="274"/>
      <c r="F3304" s="274"/>
    </row>
    <row r="3305" spans="5:6" ht="14.4">
      <c r="E3305" s="274"/>
      <c r="F3305" s="274"/>
    </row>
    <row r="3306" spans="5:6" ht="14.4">
      <c r="E3306" s="274"/>
      <c r="F3306" s="274"/>
    </row>
    <row r="3307" spans="5:6" ht="14.4">
      <c r="E3307" s="274"/>
      <c r="F3307" s="274"/>
    </row>
    <row r="3308" spans="5:6" ht="14.4">
      <c r="E3308" s="274"/>
      <c r="F3308" s="274"/>
    </row>
    <row r="3309" spans="5:6" ht="14.4">
      <c r="E3309" s="274"/>
      <c r="F3309" s="274"/>
    </row>
    <row r="3310" spans="5:6" ht="14.4">
      <c r="E3310" s="274"/>
      <c r="F3310" s="274"/>
    </row>
    <row r="3311" spans="5:6" ht="14.4">
      <c r="E3311" s="274"/>
      <c r="F3311" s="274"/>
    </row>
    <row r="3312" spans="5:6" ht="14.4">
      <c r="E3312" s="274"/>
      <c r="F3312" s="274"/>
    </row>
    <row r="3313" spans="5:6" ht="14.4">
      <c r="E3313" s="274"/>
      <c r="F3313" s="274"/>
    </row>
    <row r="3314" spans="5:6" ht="14.4">
      <c r="E3314" s="274"/>
      <c r="F3314" s="274"/>
    </row>
    <row r="3315" spans="5:6" ht="14.4">
      <c r="E3315" s="274"/>
      <c r="F3315" s="274"/>
    </row>
    <row r="3316" spans="5:6" ht="14.4">
      <c r="E3316" s="274"/>
      <c r="F3316" s="274"/>
    </row>
    <row r="3317" spans="5:6" ht="14.4">
      <c r="E3317" s="274"/>
      <c r="F3317" s="274"/>
    </row>
    <row r="3318" spans="5:6" ht="14.4">
      <c r="E3318" s="274"/>
      <c r="F3318" s="274"/>
    </row>
    <row r="3319" spans="5:6" ht="14.4">
      <c r="E3319" s="274"/>
      <c r="F3319" s="274"/>
    </row>
    <row r="3320" spans="5:6" ht="14.4">
      <c r="E3320" s="274"/>
      <c r="F3320" s="274"/>
    </row>
    <row r="3321" spans="5:6" ht="14.4">
      <c r="E3321" s="274"/>
      <c r="F3321" s="274"/>
    </row>
    <row r="3322" spans="5:6" ht="14.4">
      <c r="E3322" s="274"/>
      <c r="F3322" s="274"/>
    </row>
    <row r="3323" spans="5:6" ht="14.4">
      <c r="E3323" s="274"/>
      <c r="F3323" s="274"/>
    </row>
    <row r="3324" spans="5:6" ht="14.4">
      <c r="E3324" s="274"/>
      <c r="F3324" s="274"/>
    </row>
    <row r="3325" spans="5:6" ht="14.4">
      <c r="E3325" s="274"/>
      <c r="F3325" s="274"/>
    </row>
    <row r="3326" spans="5:6" ht="14.4">
      <c r="E3326" s="274"/>
      <c r="F3326" s="274"/>
    </row>
    <row r="3327" spans="5:6" ht="14.4">
      <c r="E3327" s="274"/>
      <c r="F3327" s="274"/>
    </row>
    <row r="3328" spans="5:6" ht="14.4">
      <c r="E3328" s="274"/>
      <c r="F3328" s="274"/>
    </row>
    <row r="3329" spans="5:6" ht="14.4">
      <c r="E3329" s="274"/>
      <c r="F3329" s="274"/>
    </row>
    <row r="3330" spans="5:6" ht="14.4">
      <c r="E3330" s="274"/>
      <c r="F3330" s="274"/>
    </row>
    <row r="3331" spans="5:6" ht="14.4">
      <c r="E3331" s="274"/>
      <c r="F3331" s="274"/>
    </row>
    <row r="3332" spans="5:6" ht="14.4">
      <c r="E3332" s="274"/>
      <c r="F3332" s="274"/>
    </row>
    <row r="3333" spans="5:6" ht="14.4">
      <c r="E3333" s="274"/>
      <c r="F3333" s="274"/>
    </row>
    <row r="3334" spans="5:6" ht="14.4">
      <c r="E3334" s="274"/>
      <c r="F3334" s="274"/>
    </row>
    <row r="3335" spans="5:6" ht="14.4">
      <c r="E3335" s="274"/>
      <c r="F3335" s="274"/>
    </row>
    <row r="3336" spans="5:6" ht="14.4">
      <c r="E3336" s="274"/>
      <c r="F3336" s="274"/>
    </row>
    <row r="3337" spans="5:6" ht="14.4">
      <c r="E3337" s="274"/>
      <c r="F3337" s="274"/>
    </row>
    <row r="3338" spans="5:6" ht="14.4">
      <c r="E3338" s="274"/>
      <c r="F3338" s="274"/>
    </row>
    <row r="3339" spans="5:6" ht="14.4">
      <c r="E3339" s="274"/>
      <c r="F3339" s="274"/>
    </row>
    <row r="3340" spans="5:6" ht="14.4">
      <c r="E3340" s="274"/>
      <c r="F3340" s="274"/>
    </row>
    <row r="3341" spans="5:6" ht="14.4">
      <c r="E3341" s="274"/>
      <c r="F3341" s="274"/>
    </row>
    <row r="3342" spans="5:6" ht="14.4">
      <c r="E3342" s="274"/>
      <c r="F3342" s="274"/>
    </row>
    <row r="3343" spans="5:6" ht="14.4">
      <c r="E3343" s="274"/>
      <c r="F3343" s="274"/>
    </row>
    <row r="3344" spans="5:6" ht="14.4">
      <c r="E3344" s="274"/>
      <c r="F3344" s="274"/>
    </row>
    <row r="3345" spans="5:6" ht="14.4">
      <c r="E3345" s="274"/>
      <c r="F3345" s="274"/>
    </row>
    <row r="3346" spans="5:6" ht="14.4">
      <c r="E3346" s="274"/>
      <c r="F3346" s="274"/>
    </row>
    <row r="3347" spans="5:6" ht="14.4">
      <c r="E3347" s="274"/>
      <c r="F3347" s="274"/>
    </row>
    <row r="3348" spans="5:6" ht="14.4">
      <c r="E3348" s="274"/>
      <c r="F3348" s="274"/>
    </row>
    <row r="3349" spans="5:6" ht="14.4">
      <c r="E3349" s="274"/>
      <c r="F3349" s="274"/>
    </row>
    <row r="3350" spans="5:6" ht="14.4">
      <c r="E3350" s="274"/>
      <c r="F3350" s="274"/>
    </row>
    <row r="3351" spans="5:6" ht="14.4">
      <c r="E3351" s="274"/>
      <c r="F3351" s="274"/>
    </row>
    <row r="3352" spans="5:6" ht="14.4">
      <c r="E3352" s="274"/>
      <c r="F3352" s="274"/>
    </row>
    <row r="3353" spans="5:6" ht="14.4">
      <c r="E3353" s="274"/>
      <c r="F3353" s="274"/>
    </row>
    <row r="3354" spans="5:6" ht="14.4">
      <c r="E3354" s="274"/>
      <c r="F3354" s="274"/>
    </row>
    <row r="3355" spans="5:6" ht="14.4">
      <c r="E3355" s="274"/>
      <c r="F3355" s="274"/>
    </row>
    <row r="3356" spans="5:6" ht="14.4">
      <c r="E3356" s="274"/>
      <c r="F3356" s="274"/>
    </row>
    <row r="3357" spans="5:6" ht="14.4">
      <c r="E3357" s="274"/>
      <c r="F3357" s="274"/>
    </row>
    <row r="3358" spans="5:6" ht="14.4">
      <c r="E3358" s="274"/>
      <c r="F3358" s="274"/>
    </row>
    <row r="3359" spans="5:6" ht="14.4">
      <c r="E3359" s="274"/>
      <c r="F3359" s="274"/>
    </row>
    <row r="3360" spans="5:6" ht="14.4">
      <c r="E3360" s="274"/>
      <c r="F3360" s="274"/>
    </row>
    <row r="3361" spans="5:6" ht="14.4">
      <c r="E3361" s="274"/>
      <c r="F3361" s="274"/>
    </row>
    <row r="3362" spans="5:6" ht="14.4">
      <c r="E3362" s="274"/>
      <c r="F3362" s="274"/>
    </row>
    <row r="3363" spans="5:6" ht="14.4">
      <c r="E3363" s="274"/>
      <c r="F3363" s="274"/>
    </row>
    <row r="3364" spans="5:6" ht="14.4">
      <c r="E3364" s="274"/>
      <c r="F3364" s="274"/>
    </row>
    <row r="3365" spans="5:6" ht="14.4">
      <c r="E3365" s="274"/>
      <c r="F3365" s="274"/>
    </row>
    <row r="3366" spans="5:6" ht="14.4">
      <c r="E3366" s="274"/>
      <c r="F3366" s="274"/>
    </row>
    <row r="3367" spans="5:6" ht="14.4">
      <c r="E3367" s="274"/>
      <c r="F3367" s="274"/>
    </row>
    <row r="3368" spans="5:6" ht="14.4">
      <c r="E3368" s="274"/>
      <c r="F3368" s="274"/>
    </row>
    <row r="3369" spans="5:6" ht="14.4">
      <c r="E3369" s="274"/>
      <c r="F3369" s="274"/>
    </row>
    <row r="3370" spans="5:6" ht="14.4">
      <c r="E3370" s="274"/>
      <c r="F3370" s="274"/>
    </row>
    <row r="3371" spans="5:6" ht="14.4">
      <c r="E3371" s="274"/>
      <c r="F3371" s="274"/>
    </row>
    <row r="3372" spans="5:6" ht="14.4">
      <c r="E3372" s="274"/>
      <c r="F3372" s="274"/>
    </row>
    <row r="3373" spans="5:6" ht="14.4">
      <c r="E3373" s="274"/>
      <c r="F3373" s="274"/>
    </row>
    <row r="3374" spans="5:6" ht="14.4">
      <c r="E3374" s="274"/>
      <c r="F3374" s="274"/>
    </row>
    <row r="3375" spans="5:6" ht="14.4">
      <c r="E3375" s="274"/>
      <c r="F3375" s="274"/>
    </row>
    <row r="3376" spans="5:6" ht="14.4">
      <c r="E3376" s="274"/>
      <c r="F3376" s="274"/>
    </row>
    <row r="3377" spans="5:6" ht="14.4">
      <c r="E3377" s="274"/>
      <c r="F3377" s="274"/>
    </row>
    <row r="3378" spans="5:6" ht="14.4">
      <c r="E3378" s="274"/>
      <c r="F3378" s="274"/>
    </row>
    <row r="3379" spans="5:6" ht="14.4">
      <c r="E3379" s="274"/>
      <c r="F3379" s="274"/>
    </row>
    <row r="3380" spans="5:6" ht="14.4">
      <c r="E3380" s="274"/>
      <c r="F3380" s="274"/>
    </row>
    <row r="3381" spans="5:6" ht="14.4">
      <c r="E3381" s="274"/>
      <c r="F3381" s="274"/>
    </row>
    <row r="3382" spans="5:6" ht="14.4">
      <c r="F3382" s="274"/>
    </row>
    <row r="3383" spans="5:6" ht="14.4">
      <c r="F3383" s="274"/>
    </row>
    <row r="3384" spans="5:6" ht="14.4">
      <c r="F3384" s="274"/>
    </row>
    <row r="3385" spans="5:6" ht="14.4">
      <c r="F3385" s="274"/>
    </row>
    <row r="3386" spans="5:6" ht="14.4">
      <c r="F3386" s="274"/>
    </row>
    <row r="3387" spans="5:6" ht="14.4">
      <c r="F3387" s="274"/>
    </row>
    <row r="3388" spans="5:6" ht="14.4">
      <c r="F3388" s="274"/>
    </row>
    <row r="3389" spans="5:6" ht="14.4">
      <c r="F3389" s="274"/>
    </row>
    <row r="3390" spans="5:6" ht="14.4">
      <c r="F3390" s="274"/>
    </row>
    <row r="3391" spans="5:6" ht="14.4">
      <c r="F3391" s="274"/>
    </row>
    <row r="3392" spans="5:6" ht="14.4">
      <c r="F3392" s="274"/>
    </row>
    <row r="3393" spans="6:6" ht="14.4">
      <c r="F3393" s="274"/>
    </row>
    <row r="3394" spans="6:6" ht="14.4">
      <c r="F3394" s="274"/>
    </row>
    <row r="3395" spans="6:6" ht="14.4">
      <c r="F3395" s="274"/>
    </row>
    <row r="3396" spans="6:6" ht="14.4">
      <c r="F3396" s="274"/>
    </row>
    <row r="3397" spans="6:6" ht="14.4">
      <c r="F3397" s="274"/>
    </row>
    <row r="3398" spans="6:6" ht="14.4">
      <c r="F3398" s="274"/>
    </row>
    <row r="3399" spans="6:6" ht="14.4">
      <c r="F3399" s="274"/>
    </row>
    <row r="3400" spans="6:6" ht="14.4">
      <c r="F3400" s="274"/>
    </row>
    <row r="3401" spans="6:6" ht="14.4">
      <c r="F3401" s="274"/>
    </row>
    <row r="3402" spans="6:6" ht="14.4">
      <c r="F3402" s="274"/>
    </row>
    <row r="3403" spans="6:6" ht="14.4">
      <c r="F3403" s="274"/>
    </row>
    <row r="3404" spans="6:6" ht="14.4">
      <c r="F3404" s="274"/>
    </row>
    <row r="3405" spans="6:6" ht="14.4">
      <c r="F3405" s="274"/>
    </row>
    <row r="3406" spans="6:6" ht="14.4">
      <c r="F3406" s="274"/>
    </row>
    <row r="3407" spans="6:6" ht="14.4">
      <c r="F3407" s="274"/>
    </row>
    <row r="3408" spans="6:6" ht="14.4">
      <c r="F3408" s="274"/>
    </row>
    <row r="3409" spans="6:6" ht="14.4">
      <c r="F3409" s="274"/>
    </row>
    <row r="3410" spans="6:6" ht="14.4">
      <c r="F3410" s="274"/>
    </row>
    <row r="3411" spans="6:6" ht="14.4">
      <c r="F3411" s="274"/>
    </row>
    <row r="3412" spans="6:6" ht="14.4">
      <c r="F3412" s="274"/>
    </row>
    <row r="3413" spans="6:6" ht="14.4">
      <c r="F3413" s="274"/>
    </row>
    <row r="3414" spans="6:6" ht="14.4">
      <c r="F3414" s="274"/>
    </row>
    <row r="3415" spans="6:6" ht="14.4">
      <c r="F3415" s="274"/>
    </row>
    <row r="3416" spans="6:6" ht="14.4">
      <c r="F3416" s="274"/>
    </row>
    <row r="3417" spans="6:6" ht="14.4">
      <c r="F3417" s="274"/>
    </row>
    <row r="3418" spans="6:6" ht="14.4">
      <c r="F3418" s="274"/>
    </row>
    <row r="3419" spans="6:6" ht="14.4">
      <c r="F3419" s="274"/>
    </row>
    <row r="3420" spans="6:6" ht="14.4">
      <c r="F3420" s="274"/>
    </row>
    <row r="3421" spans="6:6" ht="14.4">
      <c r="F3421" s="274"/>
    </row>
    <row r="3422" spans="6:6" ht="14.4">
      <c r="F3422" s="274"/>
    </row>
    <row r="3423" spans="6:6" ht="14.4">
      <c r="F3423" s="274"/>
    </row>
    <row r="3424" spans="6:6" ht="14.4">
      <c r="F3424" s="274"/>
    </row>
    <row r="3425" spans="6:6" ht="14.4">
      <c r="F3425" s="274"/>
    </row>
    <row r="3426" spans="6:6" ht="14.4">
      <c r="F3426" s="274"/>
    </row>
    <row r="3427" spans="6:6" ht="14.4">
      <c r="F3427" s="274"/>
    </row>
    <row r="3428" spans="6:6" ht="14.4">
      <c r="F3428" s="274"/>
    </row>
    <row r="3429" spans="6:6" ht="14.4">
      <c r="F3429" s="274"/>
    </row>
    <row r="3430" spans="6:6" ht="14.4">
      <c r="F3430" s="274"/>
    </row>
    <row r="3431" spans="6:6" ht="14.4">
      <c r="F3431" s="274"/>
    </row>
    <row r="3432" spans="6:6" ht="14.4">
      <c r="F3432" s="274"/>
    </row>
    <row r="3433" spans="6:6" ht="14.4">
      <c r="F3433" s="274"/>
    </row>
    <row r="3434" spans="6:6" ht="14.4">
      <c r="F3434" s="274"/>
    </row>
    <row r="3435" spans="6:6" ht="14.4">
      <c r="F3435" s="274"/>
    </row>
    <row r="3436" spans="6:6" ht="14.4">
      <c r="F3436" s="274"/>
    </row>
    <row r="3437" spans="6:6" ht="14.4">
      <c r="F3437" s="274"/>
    </row>
    <row r="3438" spans="6:6" ht="14.4">
      <c r="F3438" s="274"/>
    </row>
    <row r="3439" spans="6:6" ht="14.4">
      <c r="F3439" s="274"/>
    </row>
    <row r="3440" spans="6:6" ht="14.4">
      <c r="F3440" s="274"/>
    </row>
    <row r="3441" spans="6:6" ht="14.4">
      <c r="F3441" s="274"/>
    </row>
    <row r="3442" spans="6:6" ht="14.4">
      <c r="F3442" s="274"/>
    </row>
    <row r="3443" spans="6:6" ht="14.4">
      <c r="F3443" s="274"/>
    </row>
    <row r="3444" spans="6:6" ht="14.4">
      <c r="F3444" s="274"/>
    </row>
    <row r="3445" spans="6:6" ht="14.4">
      <c r="F3445" s="274"/>
    </row>
    <row r="3446" spans="6:6" ht="14.4">
      <c r="F3446" s="274"/>
    </row>
    <row r="3447" spans="6:6" ht="14.4">
      <c r="F3447" s="274"/>
    </row>
    <row r="3448" spans="6:6" ht="14.4">
      <c r="F3448" s="274"/>
    </row>
    <row r="3449" spans="6:6" ht="14.4">
      <c r="F3449" s="274"/>
    </row>
    <row r="3450" spans="6:6" ht="14.4">
      <c r="F3450" s="274"/>
    </row>
    <row r="3451" spans="6:6" ht="14.4">
      <c r="F3451" s="274"/>
    </row>
    <row r="3452" spans="6:6" ht="14.4">
      <c r="F3452" s="274"/>
    </row>
    <row r="3453" spans="6:6" ht="14.4">
      <c r="F3453" s="274"/>
    </row>
    <row r="3454" spans="6:6" ht="14.4">
      <c r="F3454" s="274"/>
    </row>
    <row r="3455" spans="6:6" ht="14.4">
      <c r="F3455" s="274"/>
    </row>
    <row r="3456" spans="6:6" ht="14.4">
      <c r="F3456" s="274"/>
    </row>
    <row r="3457" spans="6:6" ht="14.4">
      <c r="F3457" s="274"/>
    </row>
    <row r="3458" spans="6:6" ht="14.4">
      <c r="F3458" s="274"/>
    </row>
    <row r="3459" spans="6:6" ht="14.4">
      <c r="F3459" s="274"/>
    </row>
    <row r="3460" spans="6:6" ht="14.4">
      <c r="F3460" s="274"/>
    </row>
    <row r="3461" spans="6:6" ht="14.4">
      <c r="F3461" s="274"/>
    </row>
    <row r="3462" spans="6:6" ht="14.4">
      <c r="F3462" s="274"/>
    </row>
    <row r="3463" spans="6:6" ht="14.4">
      <c r="F3463" s="274"/>
    </row>
    <row r="3464" spans="6:6" ht="14.4">
      <c r="F3464" s="274"/>
    </row>
    <row r="3465" spans="6:6" ht="14.4">
      <c r="F3465" s="274"/>
    </row>
    <row r="3466" spans="6:6" ht="14.4">
      <c r="F3466" s="274"/>
    </row>
    <row r="3467" spans="6:6" ht="14.4">
      <c r="F3467" s="274"/>
    </row>
    <row r="3468" spans="6:6" ht="14.4">
      <c r="F3468" s="274"/>
    </row>
    <row r="3469" spans="6:6" ht="14.4">
      <c r="F3469" s="274"/>
    </row>
    <row r="3470" spans="6:6" ht="14.4">
      <c r="F3470" s="274"/>
    </row>
    <row r="3471" spans="6:6" ht="14.4">
      <c r="F3471" s="274"/>
    </row>
    <row r="3472" spans="6:6" ht="14.4">
      <c r="F3472" s="274"/>
    </row>
    <row r="3473" spans="6:6" ht="14.4">
      <c r="F3473" s="274"/>
    </row>
    <row r="3474" spans="6:6" ht="14.4">
      <c r="F3474" s="274"/>
    </row>
    <row r="3475" spans="6:6" ht="14.4">
      <c r="F3475" s="274"/>
    </row>
    <row r="3476" spans="6:6" ht="14.4">
      <c r="F3476" s="274"/>
    </row>
    <row r="3477" spans="6:6" ht="14.4">
      <c r="F3477" s="274"/>
    </row>
    <row r="3478" spans="6:6" ht="14.4">
      <c r="F3478" s="274"/>
    </row>
    <row r="3479" spans="6:6" ht="14.4">
      <c r="F3479" s="274"/>
    </row>
    <row r="3480" spans="6:6" ht="14.4">
      <c r="F3480" s="274"/>
    </row>
    <row r="3481" spans="6:6" ht="14.4">
      <c r="F3481" s="274"/>
    </row>
    <row r="3482" spans="6:6" ht="14.4">
      <c r="F3482" s="274"/>
    </row>
    <row r="3483" spans="6:6" ht="14.4">
      <c r="F3483" s="274"/>
    </row>
    <row r="3484" spans="6:6" ht="14.4">
      <c r="F3484" s="274"/>
    </row>
    <row r="3485" spans="6:6" ht="14.4">
      <c r="F3485" s="274"/>
    </row>
    <row r="3486" spans="6:6" ht="14.4">
      <c r="F3486" s="274"/>
    </row>
    <row r="3487" spans="6:6" ht="14.4">
      <c r="F3487" s="274"/>
    </row>
    <row r="3488" spans="6:6" ht="14.4">
      <c r="F3488" s="274"/>
    </row>
    <row r="3489" spans="6:6" ht="14.4">
      <c r="F3489" s="274"/>
    </row>
    <row r="3490" spans="6:6" ht="14.4">
      <c r="F3490" s="274"/>
    </row>
    <row r="3491" spans="6:6" ht="14.4">
      <c r="F3491" s="274"/>
    </row>
    <row r="3492" spans="6:6" ht="14.4">
      <c r="F3492" s="274"/>
    </row>
    <row r="3493" spans="6:6" ht="14.4">
      <c r="F3493" s="274"/>
    </row>
    <row r="3494" spans="6:6" ht="14.4">
      <c r="F3494" s="274"/>
    </row>
    <row r="3495" spans="6:6" ht="14.4">
      <c r="F3495" s="274"/>
    </row>
    <row r="3496" spans="6:6" ht="14.4">
      <c r="F3496" s="274"/>
    </row>
    <row r="3497" spans="6:6" ht="14.4">
      <c r="F3497" s="274"/>
    </row>
    <row r="3498" spans="6:6" ht="14.4">
      <c r="F3498" s="274"/>
    </row>
    <row r="3499" spans="6:6" ht="14.4">
      <c r="F3499" s="274"/>
    </row>
    <row r="3500" spans="6:6" ht="14.4">
      <c r="F3500" s="274"/>
    </row>
    <row r="3501" spans="6:6" ht="14.4">
      <c r="F3501" s="274"/>
    </row>
    <row r="3502" spans="6:6" ht="14.4">
      <c r="F3502" s="274"/>
    </row>
    <row r="3503" spans="6:6" ht="14.4">
      <c r="F3503" s="274"/>
    </row>
    <row r="3504" spans="6:6" ht="14.4">
      <c r="F3504" s="274"/>
    </row>
    <row r="3505" spans="6:6" ht="14.4">
      <c r="F3505" s="274"/>
    </row>
    <row r="3506" spans="6:6" ht="14.4">
      <c r="F3506" s="274"/>
    </row>
    <row r="3507" spans="6:6" ht="14.4">
      <c r="F3507" s="274"/>
    </row>
    <row r="3508" spans="6:6" ht="14.4">
      <c r="F3508" s="274"/>
    </row>
    <row r="3509" spans="6:6" ht="14.4">
      <c r="F3509" s="274"/>
    </row>
    <row r="3510" spans="6:6" ht="14.4">
      <c r="F3510" s="274"/>
    </row>
    <row r="3511" spans="6:6" ht="14.4">
      <c r="F3511" s="274"/>
    </row>
    <row r="3512" spans="6:6" ht="14.4">
      <c r="F3512" s="274"/>
    </row>
    <row r="3513" spans="6:6" ht="14.4">
      <c r="F3513" s="274"/>
    </row>
    <row r="3514" spans="6:6" ht="14.4">
      <c r="F3514" s="274"/>
    </row>
    <row r="3515" spans="6:6" ht="14.4">
      <c r="F3515" s="274"/>
    </row>
    <row r="3516" spans="6:6" ht="14.4">
      <c r="F3516" s="274"/>
    </row>
    <row r="3517" spans="6:6" ht="14.4">
      <c r="F3517" s="274"/>
    </row>
    <row r="3518" spans="6:6" ht="14.4">
      <c r="F3518" s="274"/>
    </row>
    <row r="3519" spans="6:6" ht="14.4">
      <c r="F3519" s="274"/>
    </row>
    <row r="3520" spans="6:6" ht="14.4">
      <c r="F3520" s="274"/>
    </row>
    <row r="3521" spans="6:6" ht="14.4">
      <c r="F3521" s="274"/>
    </row>
    <row r="3522" spans="6:6" ht="14.4">
      <c r="F3522" s="274"/>
    </row>
    <row r="3523" spans="6:6" ht="14.4">
      <c r="F3523" s="274"/>
    </row>
    <row r="3524" spans="6:6" ht="14.4">
      <c r="F3524" s="274"/>
    </row>
    <row r="3525" spans="6:6" ht="14.4">
      <c r="F3525" s="274"/>
    </row>
    <row r="3526" spans="6:6" ht="14.4">
      <c r="F3526" s="274"/>
    </row>
    <row r="3527" spans="6:6" ht="14.4">
      <c r="F3527" s="274"/>
    </row>
    <row r="3528" spans="6:6" ht="14.4">
      <c r="F3528" s="274"/>
    </row>
    <row r="3529" spans="6:6" ht="14.4">
      <c r="F3529" s="274"/>
    </row>
    <row r="3530" spans="6:6" ht="14.4">
      <c r="F3530" s="274"/>
    </row>
    <row r="3531" spans="6:6" ht="14.4">
      <c r="F3531" s="274"/>
    </row>
    <row r="3532" spans="6:6" ht="14.4">
      <c r="F3532" s="274"/>
    </row>
    <row r="3533" spans="6:6" ht="14.4">
      <c r="F3533" s="274"/>
    </row>
    <row r="3534" spans="6:6" ht="14.4">
      <c r="F3534" s="274"/>
    </row>
    <row r="3535" spans="6:6" ht="14.4">
      <c r="F3535" s="274"/>
    </row>
    <row r="3536" spans="6:6" ht="14.4">
      <c r="F3536" s="274"/>
    </row>
    <row r="3537" spans="6:6" ht="14.4">
      <c r="F3537" s="274"/>
    </row>
    <row r="3538" spans="6:6" ht="14.4">
      <c r="F3538" s="274"/>
    </row>
    <row r="3539" spans="6:6" ht="14.4">
      <c r="F3539" s="274"/>
    </row>
    <row r="3540" spans="6:6" ht="14.4">
      <c r="F3540" s="274"/>
    </row>
    <row r="3541" spans="6:6" ht="14.4">
      <c r="F3541" s="274"/>
    </row>
    <row r="3542" spans="6:6" ht="14.4">
      <c r="F3542" s="274"/>
    </row>
    <row r="3543" spans="6:6" ht="14.4">
      <c r="F3543" s="274"/>
    </row>
    <row r="3544" spans="6:6" ht="14.4">
      <c r="F3544" s="274"/>
    </row>
    <row r="3545" spans="6:6" ht="14.4">
      <c r="F3545" s="274"/>
    </row>
    <row r="3546" spans="6:6" ht="14.4">
      <c r="F3546" s="274"/>
    </row>
    <row r="3547" spans="6:6" ht="14.4">
      <c r="F3547" s="274"/>
    </row>
    <row r="3548" spans="6:6" ht="14.4">
      <c r="F3548" s="274"/>
    </row>
    <row r="3549" spans="6:6" ht="14.4">
      <c r="F3549" s="274"/>
    </row>
    <row r="3550" spans="6:6" ht="14.4">
      <c r="F3550" s="274"/>
    </row>
    <row r="3551" spans="6:6" ht="14.4">
      <c r="F3551" s="274"/>
    </row>
    <row r="3552" spans="6:6" ht="14.4">
      <c r="F3552" s="274"/>
    </row>
    <row r="3553" spans="6:6" ht="14.4">
      <c r="F3553" s="274"/>
    </row>
    <row r="3554" spans="6:6" ht="14.4">
      <c r="F3554" s="274"/>
    </row>
    <row r="3555" spans="6:6" ht="14.4">
      <c r="F3555" s="274"/>
    </row>
    <row r="3556" spans="6:6" ht="14.4">
      <c r="F3556" s="274"/>
    </row>
    <row r="3557" spans="6:6" ht="14.4">
      <c r="F3557" s="274"/>
    </row>
    <row r="3558" spans="6:6" ht="14.4">
      <c r="F3558" s="274"/>
    </row>
    <row r="3559" spans="6:6" ht="14.4">
      <c r="F3559" s="274"/>
    </row>
    <row r="3560" spans="6:6" ht="14.4">
      <c r="F3560" s="274"/>
    </row>
    <row r="3561" spans="6:6" ht="14.4">
      <c r="F3561" s="274"/>
    </row>
    <row r="3562" spans="6:6" ht="14.4">
      <c r="F3562" s="274"/>
    </row>
    <row r="3563" spans="6:6" ht="14.4">
      <c r="F3563" s="274"/>
    </row>
    <row r="3564" spans="6:6" ht="14.4">
      <c r="F3564" s="274"/>
    </row>
    <row r="3565" spans="6:6" ht="14.4">
      <c r="F3565" s="274"/>
    </row>
    <row r="3566" spans="6:6" ht="14.4">
      <c r="F3566" s="274"/>
    </row>
    <row r="3567" spans="6:6" ht="14.4">
      <c r="F3567" s="274"/>
    </row>
    <row r="3568" spans="6:6" ht="14.4">
      <c r="F3568" s="274"/>
    </row>
    <row r="3569" spans="6:6" ht="14.4">
      <c r="F3569" s="274"/>
    </row>
    <row r="3570" spans="6:6" ht="14.4">
      <c r="F3570" s="274"/>
    </row>
    <row r="3571" spans="6:6" ht="14.4">
      <c r="F3571" s="274"/>
    </row>
    <row r="3572" spans="6:6" ht="14.4">
      <c r="F3572" s="274"/>
    </row>
    <row r="3573" spans="6:6" ht="14.4">
      <c r="F3573" s="274"/>
    </row>
    <row r="3574" spans="6:6" ht="14.4">
      <c r="F3574" s="274"/>
    </row>
    <row r="3575" spans="6:6" ht="14.4">
      <c r="F3575" s="274"/>
    </row>
    <row r="3576" spans="6:6" ht="14.4">
      <c r="F3576" s="274"/>
    </row>
    <row r="3577" spans="6:6" ht="14.4">
      <c r="F3577" s="274"/>
    </row>
    <row r="3578" spans="6:6" ht="14.4">
      <c r="F3578" s="274"/>
    </row>
    <row r="3579" spans="6:6" ht="14.4">
      <c r="F3579" s="274"/>
    </row>
    <row r="3580" spans="6:6" ht="14.4">
      <c r="F3580" s="274"/>
    </row>
    <row r="3581" spans="6:6" ht="14.4">
      <c r="F3581" s="274"/>
    </row>
    <row r="3582" spans="6:6" ht="14.4">
      <c r="F3582" s="274"/>
    </row>
    <row r="3583" spans="6:6" ht="14.4">
      <c r="F3583" s="274"/>
    </row>
    <row r="3584" spans="6:6" ht="14.4">
      <c r="F3584" s="274"/>
    </row>
    <row r="3585" spans="6:6" ht="14.4">
      <c r="F3585" s="274"/>
    </row>
    <row r="3586" spans="6:6" ht="14.4">
      <c r="F3586" s="274"/>
    </row>
    <row r="3587" spans="6:6" ht="14.4">
      <c r="F3587" s="274"/>
    </row>
    <row r="3588" spans="6:6" ht="14.4">
      <c r="F3588" s="274"/>
    </row>
    <row r="3589" spans="6:6" ht="14.4">
      <c r="F3589" s="274"/>
    </row>
    <row r="3590" spans="6:6" ht="14.4">
      <c r="F3590" s="274"/>
    </row>
    <row r="3591" spans="6:6" ht="14.4">
      <c r="F3591" s="274"/>
    </row>
    <row r="3592" spans="6:6" ht="14.4">
      <c r="F3592" s="274"/>
    </row>
    <row r="3593" spans="6:6" ht="14.4">
      <c r="F3593" s="274"/>
    </row>
    <row r="3594" spans="6:6" ht="14.4">
      <c r="F3594" s="274"/>
    </row>
    <row r="3595" spans="6:6" ht="14.4">
      <c r="F3595" s="274"/>
    </row>
    <row r="3596" spans="6:6" ht="14.4">
      <c r="F3596" s="274"/>
    </row>
    <row r="3597" spans="6:6" ht="14.4">
      <c r="F3597" s="274"/>
    </row>
    <row r="3598" spans="6:6" ht="14.4">
      <c r="F3598" s="274"/>
    </row>
    <row r="3599" spans="6:6" ht="14.4">
      <c r="F3599" s="274"/>
    </row>
    <row r="3600" spans="6:6" ht="14.4">
      <c r="F3600" s="274"/>
    </row>
    <row r="3601" spans="6:6" ht="14.4">
      <c r="F3601" s="274"/>
    </row>
    <row r="3602" spans="6:6" ht="14.4">
      <c r="F3602" s="274"/>
    </row>
    <row r="3603" spans="6:6" ht="14.4">
      <c r="F3603" s="274"/>
    </row>
    <row r="3604" spans="6:6" ht="14.4">
      <c r="F3604" s="274"/>
    </row>
    <row r="3605" spans="6:6" ht="14.4">
      <c r="F3605" s="274"/>
    </row>
    <row r="3606" spans="6:6" ht="14.4">
      <c r="F3606" s="274"/>
    </row>
    <row r="3607" spans="6:6" ht="14.4">
      <c r="F3607" s="274"/>
    </row>
    <row r="3608" spans="6:6" ht="14.4">
      <c r="F3608" s="274"/>
    </row>
    <row r="3609" spans="6:6" ht="14.4">
      <c r="F3609" s="274"/>
    </row>
    <row r="3610" spans="6:6" ht="14.4">
      <c r="F3610" s="274"/>
    </row>
    <row r="3611" spans="6:6" ht="14.4">
      <c r="F3611" s="274"/>
    </row>
    <row r="3612" spans="6:6" ht="14.4">
      <c r="F3612" s="274"/>
    </row>
    <row r="3613" spans="6:6" ht="14.4">
      <c r="F3613" s="274"/>
    </row>
    <row r="3614" spans="6:6" ht="14.4">
      <c r="F3614" s="274"/>
    </row>
    <row r="3615" spans="6:6" ht="14.4">
      <c r="F3615" s="274"/>
    </row>
    <row r="3616" spans="6:6" ht="14.4">
      <c r="F3616" s="274"/>
    </row>
    <row r="3617" spans="6:6" ht="14.4">
      <c r="F3617" s="274"/>
    </row>
    <row r="3618" spans="6:6" ht="14.4">
      <c r="F3618" s="274"/>
    </row>
    <row r="3619" spans="6:6" ht="14.4">
      <c r="F3619" s="274"/>
    </row>
    <row r="3620" spans="6:6" ht="14.4">
      <c r="F3620" s="274"/>
    </row>
    <row r="3621" spans="6:6" ht="14.4">
      <c r="F3621" s="274"/>
    </row>
    <row r="3622" spans="6:6" ht="14.4">
      <c r="F3622" s="274"/>
    </row>
    <row r="3623" spans="6:6" ht="14.4">
      <c r="F3623" s="274"/>
    </row>
    <row r="3624" spans="6:6" ht="14.4">
      <c r="F3624" s="274"/>
    </row>
    <row r="3625" spans="6:6" ht="14.4">
      <c r="F3625" s="274"/>
    </row>
    <row r="3626" spans="6:6" ht="14.4">
      <c r="F3626" s="274"/>
    </row>
    <row r="3627" spans="6:6" ht="14.4">
      <c r="F3627" s="274"/>
    </row>
    <row r="3628" spans="6:6" ht="14.4">
      <c r="F3628" s="274"/>
    </row>
    <row r="3629" spans="6:6" ht="14.4">
      <c r="F3629" s="274"/>
    </row>
    <row r="3630" spans="6:6" ht="14.4">
      <c r="F3630" s="274"/>
    </row>
    <row r="3631" spans="6:6" ht="14.4">
      <c r="F3631" s="274"/>
    </row>
    <row r="3632" spans="6:6" ht="14.4">
      <c r="F3632" s="274"/>
    </row>
    <row r="3633" spans="6:6" ht="14.4">
      <c r="F3633" s="274"/>
    </row>
    <row r="3634" spans="6:6" ht="14.4">
      <c r="F3634" s="274"/>
    </row>
    <row r="3635" spans="6:6" ht="14.4">
      <c r="F3635" s="274"/>
    </row>
    <row r="3636" spans="6:6" ht="14.4">
      <c r="F3636" s="274"/>
    </row>
    <row r="3637" spans="6:6" ht="14.4">
      <c r="F3637" s="274"/>
    </row>
    <row r="3638" spans="6:6" ht="14.4">
      <c r="F3638" s="274"/>
    </row>
    <row r="3639" spans="6:6" ht="14.4">
      <c r="F3639" s="274"/>
    </row>
    <row r="3640" spans="6:6" ht="14.4">
      <c r="F3640" s="274"/>
    </row>
    <row r="3641" spans="6:6" ht="14.4">
      <c r="F3641" s="274"/>
    </row>
    <row r="3642" spans="6:6" ht="14.4">
      <c r="F3642" s="274"/>
    </row>
    <row r="3643" spans="6:6" ht="14.4">
      <c r="F3643" s="274"/>
    </row>
    <row r="3644" spans="6:6" ht="14.4">
      <c r="F3644" s="274"/>
    </row>
    <row r="3645" spans="6:6" ht="14.4">
      <c r="F3645" s="274"/>
    </row>
    <row r="3646" spans="6:6" ht="14.4">
      <c r="F3646" s="274"/>
    </row>
    <row r="3647" spans="6:6" ht="14.4">
      <c r="F3647" s="274"/>
    </row>
    <row r="3648" spans="6:6" ht="14.4">
      <c r="F3648" s="274"/>
    </row>
    <row r="3649" spans="6:6" ht="14.4">
      <c r="F3649" s="274"/>
    </row>
    <row r="3650" spans="6:6" ht="14.4">
      <c r="F3650" s="274"/>
    </row>
    <row r="3651" spans="6:6" ht="14.4">
      <c r="F3651" s="274"/>
    </row>
    <row r="3652" spans="6:6" ht="14.4">
      <c r="F3652" s="274"/>
    </row>
    <row r="3653" spans="6:6" ht="14.4">
      <c r="F3653" s="274"/>
    </row>
    <row r="3654" spans="6:6" ht="14.4">
      <c r="F3654" s="274"/>
    </row>
    <row r="3655" spans="6:6" ht="14.4">
      <c r="F3655" s="274"/>
    </row>
    <row r="3656" spans="6:6" ht="14.4">
      <c r="F3656" s="274"/>
    </row>
    <row r="3657" spans="6:6" ht="14.4">
      <c r="F3657" s="274"/>
    </row>
    <row r="3658" spans="6:6" ht="14.4">
      <c r="F3658" s="274"/>
    </row>
    <row r="3659" spans="6:6" ht="14.4">
      <c r="F3659" s="274"/>
    </row>
    <row r="3660" spans="6:6" ht="14.4">
      <c r="F3660" s="274"/>
    </row>
    <row r="3661" spans="6:6" ht="14.4">
      <c r="F3661" s="274"/>
    </row>
    <row r="3662" spans="6:6" ht="14.4">
      <c r="F3662" s="274"/>
    </row>
    <row r="3663" spans="6:6" ht="14.4">
      <c r="F3663" s="274"/>
    </row>
    <row r="3664" spans="6:6" ht="14.4">
      <c r="F3664" s="274"/>
    </row>
    <row r="3665" spans="6:6" ht="14.4">
      <c r="F3665" s="274"/>
    </row>
    <row r="3666" spans="6:6" ht="14.4">
      <c r="F3666" s="274"/>
    </row>
    <row r="3667" spans="6:6" ht="14.4">
      <c r="F3667" s="274"/>
    </row>
    <row r="3668" spans="6:6" ht="14.4">
      <c r="F3668" s="274"/>
    </row>
    <row r="3669" spans="6:6" ht="14.4">
      <c r="F3669" s="274"/>
    </row>
    <row r="3670" spans="6:6" ht="14.4">
      <c r="F3670" s="274"/>
    </row>
    <row r="3671" spans="6:6" ht="14.4">
      <c r="F3671" s="274"/>
    </row>
    <row r="3672" spans="6:6" ht="14.4">
      <c r="F3672" s="274"/>
    </row>
    <row r="3673" spans="6:6" ht="14.4">
      <c r="F3673" s="274"/>
    </row>
    <row r="3674" spans="6:6" ht="14.4">
      <c r="F3674" s="274"/>
    </row>
    <row r="3675" spans="6:6" ht="14.4">
      <c r="F3675" s="274"/>
    </row>
    <row r="3676" spans="6:6" ht="14.4">
      <c r="F3676" s="274"/>
    </row>
    <row r="3677" spans="6:6" ht="14.4">
      <c r="F3677" s="274"/>
    </row>
    <row r="3678" spans="6:6" ht="14.4">
      <c r="F3678" s="274"/>
    </row>
    <row r="3679" spans="6:6" ht="14.4">
      <c r="F3679" s="274"/>
    </row>
    <row r="3680" spans="6:6" ht="14.4">
      <c r="F3680" s="274"/>
    </row>
    <row r="3681" spans="6:6" ht="14.4">
      <c r="F3681" s="274"/>
    </row>
    <row r="3682" spans="6:6" ht="14.4">
      <c r="F3682" s="274"/>
    </row>
    <row r="3683" spans="6:6" ht="14.4">
      <c r="F3683" s="274"/>
    </row>
    <row r="3684" spans="6:6" ht="14.4">
      <c r="F3684" s="274"/>
    </row>
    <row r="3685" spans="6:6" ht="14.4">
      <c r="F3685" s="274"/>
    </row>
    <row r="3686" spans="6:6" ht="14.4">
      <c r="F3686" s="274"/>
    </row>
    <row r="3687" spans="6:6" ht="14.4">
      <c r="F3687" s="274"/>
    </row>
    <row r="3688" spans="6:6" ht="14.4">
      <c r="F3688" s="274"/>
    </row>
    <row r="3689" spans="6:6" ht="14.4">
      <c r="F3689" s="274"/>
    </row>
    <row r="3690" spans="6:6" ht="14.4">
      <c r="F3690" s="274"/>
    </row>
    <row r="3691" spans="6:6" ht="14.4">
      <c r="F3691" s="274"/>
    </row>
    <row r="3692" spans="6:6" ht="14.4">
      <c r="F3692" s="274"/>
    </row>
    <row r="3693" spans="6:6" ht="14.4">
      <c r="F3693" s="274"/>
    </row>
    <row r="3694" spans="6:6" ht="14.4">
      <c r="F3694" s="274"/>
    </row>
    <row r="3695" spans="6:6" ht="14.4">
      <c r="F3695" s="274"/>
    </row>
    <row r="3696" spans="6:6" ht="14.4">
      <c r="F3696" s="274"/>
    </row>
    <row r="3697" spans="6:6" ht="14.4">
      <c r="F3697" s="274"/>
    </row>
    <row r="3698" spans="6:6" ht="14.4">
      <c r="F3698" s="274"/>
    </row>
    <row r="3699" spans="6:6" ht="14.4">
      <c r="F3699" s="274"/>
    </row>
    <row r="3700" spans="6:6" ht="14.4">
      <c r="F3700" s="274"/>
    </row>
    <row r="3701" spans="6:6" ht="14.4">
      <c r="F3701" s="274"/>
    </row>
    <row r="3702" spans="6:6" ht="14.4">
      <c r="F3702" s="274"/>
    </row>
    <row r="3703" spans="6:6" ht="14.4">
      <c r="F3703" s="274"/>
    </row>
    <row r="3704" spans="6:6" ht="14.4">
      <c r="F3704" s="274"/>
    </row>
    <row r="3705" spans="6:6" ht="14.4">
      <c r="F3705" s="274"/>
    </row>
    <row r="3706" spans="6:6" ht="14.4">
      <c r="F3706" s="274"/>
    </row>
    <row r="3707" spans="6:6" ht="14.4">
      <c r="F3707" s="274"/>
    </row>
    <row r="3708" spans="6:6" ht="14.4">
      <c r="F3708" s="274"/>
    </row>
    <row r="3709" spans="6:6" ht="14.4">
      <c r="F3709" s="274"/>
    </row>
    <row r="3710" spans="6:6" ht="14.4">
      <c r="F3710" s="274"/>
    </row>
    <row r="3711" spans="6:6" ht="14.4">
      <c r="F3711" s="274"/>
    </row>
    <row r="3712" spans="6:6" ht="14.4">
      <c r="F3712" s="274"/>
    </row>
    <row r="3713" spans="6:6" ht="14.4">
      <c r="F3713" s="274"/>
    </row>
    <row r="3714" spans="6:6" ht="14.4">
      <c r="F3714" s="274"/>
    </row>
    <row r="3715" spans="6:6" ht="14.4">
      <c r="F3715" s="274"/>
    </row>
    <row r="3716" spans="6:6" ht="14.4">
      <c r="F3716" s="274"/>
    </row>
    <row r="3717" spans="6:6" ht="14.4">
      <c r="F3717" s="274"/>
    </row>
    <row r="3718" spans="6:6" ht="14.4">
      <c r="F3718" s="274"/>
    </row>
    <row r="3719" spans="6:6" ht="14.4">
      <c r="F3719" s="274"/>
    </row>
    <row r="3720" spans="6:6" ht="14.4">
      <c r="F3720" s="274"/>
    </row>
    <row r="3721" spans="6:6" ht="14.4">
      <c r="F3721" s="274"/>
    </row>
    <row r="3722" spans="6:6" ht="14.4">
      <c r="F3722" s="274"/>
    </row>
    <row r="3723" spans="6:6" ht="14.4">
      <c r="F3723" s="274"/>
    </row>
    <row r="3724" spans="6:6" ht="14.4">
      <c r="F3724" s="274"/>
    </row>
    <row r="3725" spans="6:6" ht="14.4">
      <c r="F3725" s="274"/>
    </row>
    <row r="3726" spans="6:6" ht="14.4">
      <c r="F3726" s="274"/>
    </row>
    <row r="3727" spans="6:6" ht="14.4">
      <c r="F3727" s="274"/>
    </row>
    <row r="3728" spans="6:6" ht="14.4">
      <c r="F3728" s="274"/>
    </row>
    <row r="3729" spans="6:6" ht="14.4">
      <c r="F3729" s="274"/>
    </row>
    <row r="3730" spans="6:6" ht="14.4">
      <c r="F3730" s="274"/>
    </row>
    <row r="3731" spans="6:6" ht="14.4">
      <c r="F3731" s="274"/>
    </row>
    <row r="3732" spans="6:6" ht="14.4">
      <c r="F3732" s="274"/>
    </row>
    <row r="3733" spans="6:6" ht="14.4">
      <c r="F3733" s="274"/>
    </row>
    <row r="3734" spans="6:6" ht="14.4">
      <c r="F3734" s="274"/>
    </row>
    <row r="3735" spans="6:6" ht="14.4">
      <c r="F3735" s="274"/>
    </row>
    <row r="3736" spans="6:6" ht="14.4">
      <c r="F3736" s="274"/>
    </row>
    <row r="3737" spans="6:6" ht="14.4">
      <c r="F3737" s="274"/>
    </row>
    <row r="3738" spans="6:6" ht="14.4">
      <c r="F3738" s="274"/>
    </row>
    <row r="3739" spans="6:6" ht="14.4">
      <c r="F3739" s="274"/>
    </row>
    <row r="3740" spans="6:6" ht="14.4">
      <c r="F3740" s="274"/>
    </row>
    <row r="3741" spans="6:6" ht="14.4">
      <c r="F3741" s="274"/>
    </row>
    <row r="3742" spans="6:6" ht="14.4">
      <c r="F3742" s="274"/>
    </row>
    <row r="3743" spans="6:6" ht="14.4">
      <c r="F3743" s="274"/>
    </row>
    <row r="3744" spans="6:6" ht="14.4">
      <c r="F3744" s="274"/>
    </row>
    <row r="3745" spans="6:6" ht="14.4">
      <c r="F3745" s="274"/>
    </row>
    <row r="3746" spans="6:6" ht="14.4">
      <c r="F3746" s="274"/>
    </row>
    <row r="3747" spans="6:6" ht="14.4">
      <c r="F3747" s="274"/>
    </row>
    <row r="3748" spans="6:6" ht="14.4">
      <c r="F3748" s="274"/>
    </row>
    <row r="3749" spans="6:6" ht="14.4">
      <c r="F3749" s="274"/>
    </row>
    <row r="3750" spans="6:6" ht="14.4">
      <c r="F3750" s="274"/>
    </row>
    <row r="3751" spans="6:6" ht="14.4">
      <c r="F3751" s="274"/>
    </row>
    <row r="3752" spans="6:6" ht="14.4">
      <c r="F3752" s="274"/>
    </row>
    <row r="3753" spans="6:6" ht="14.4">
      <c r="F3753" s="274"/>
    </row>
    <row r="3754" spans="6:6" ht="14.4">
      <c r="F3754" s="274"/>
    </row>
    <row r="3755" spans="6:6" ht="14.4">
      <c r="F3755" s="274"/>
    </row>
    <row r="3756" spans="6:6" ht="14.4">
      <c r="F3756" s="274"/>
    </row>
    <row r="3757" spans="6:6" ht="14.4">
      <c r="F3757" s="274"/>
    </row>
    <row r="3758" spans="6:6" ht="14.4">
      <c r="F3758" s="274"/>
    </row>
    <row r="3759" spans="6:6" ht="14.4">
      <c r="F3759" s="274"/>
    </row>
    <row r="3760" spans="6:6" ht="14.4">
      <c r="F3760" s="274"/>
    </row>
    <row r="3761" spans="6:6" ht="14.4">
      <c r="F3761" s="274"/>
    </row>
    <row r="3762" spans="6:6" ht="14.4">
      <c r="F3762" s="274"/>
    </row>
    <row r="3763" spans="6:6" ht="14.4">
      <c r="F3763" s="274"/>
    </row>
    <row r="3764" spans="6:6" ht="14.4">
      <c r="F3764" s="274"/>
    </row>
    <row r="3765" spans="6:6" ht="14.4">
      <c r="F3765" s="274"/>
    </row>
    <row r="3766" spans="6:6" ht="14.4">
      <c r="F3766" s="274"/>
    </row>
    <row r="3767" spans="6:6" ht="14.4">
      <c r="F3767" s="274"/>
    </row>
    <row r="3768" spans="6:6" ht="14.4">
      <c r="F3768" s="274"/>
    </row>
    <row r="3769" spans="6:6" ht="14.4">
      <c r="F3769" s="274"/>
    </row>
    <row r="3770" spans="6:6" ht="14.4">
      <c r="F3770" s="274"/>
    </row>
    <row r="3771" spans="6:6" ht="14.4">
      <c r="F3771" s="274"/>
    </row>
    <row r="3772" spans="6:6" ht="14.4">
      <c r="F3772" s="274"/>
    </row>
    <row r="3773" spans="6:6" ht="14.4">
      <c r="F3773" s="274"/>
    </row>
    <row r="3774" spans="6:6" ht="14.4">
      <c r="F3774" s="274"/>
    </row>
    <row r="3775" spans="6:6" ht="14.4">
      <c r="F3775" s="274"/>
    </row>
    <row r="3776" spans="6:6" ht="14.4">
      <c r="F3776" s="274"/>
    </row>
    <row r="3777" spans="6:6" ht="14.4">
      <c r="F3777" s="274"/>
    </row>
    <row r="3778" spans="6:6" ht="14.4">
      <c r="F3778" s="274"/>
    </row>
    <row r="3779" spans="6:6" ht="14.4">
      <c r="F3779" s="274"/>
    </row>
    <row r="3780" spans="6:6" ht="14.4">
      <c r="F3780" s="274"/>
    </row>
    <row r="3781" spans="6:6" ht="14.4">
      <c r="F3781" s="274"/>
    </row>
    <row r="3782" spans="6:6" ht="14.4">
      <c r="F3782" s="274"/>
    </row>
    <row r="3783" spans="6:6" ht="14.4">
      <c r="F3783" s="274"/>
    </row>
    <row r="3784" spans="6:6" ht="14.4">
      <c r="F3784" s="274"/>
    </row>
    <row r="3785" spans="6:6" ht="14.4">
      <c r="F3785" s="274"/>
    </row>
    <row r="3786" spans="6:6" ht="14.4">
      <c r="F3786" s="274"/>
    </row>
    <row r="3787" spans="6:6" ht="14.4">
      <c r="F3787" s="274"/>
    </row>
    <row r="3788" spans="6:6" ht="14.4">
      <c r="F3788" s="274"/>
    </row>
    <row r="3789" spans="6:6" ht="14.4">
      <c r="F3789" s="274"/>
    </row>
    <row r="3790" spans="6:6" ht="14.4">
      <c r="F3790" s="274"/>
    </row>
    <row r="3791" spans="6:6" ht="14.4">
      <c r="F3791" s="274"/>
    </row>
    <row r="3792" spans="6:6" ht="14.4">
      <c r="F3792" s="274"/>
    </row>
    <row r="3793" spans="6:6" ht="14.4">
      <c r="F3793" s="274"/>
    </row>
    <row r="3794" spans="6:6" ht="14.4">
      <c r="F3794" s="274"/>
    </row>
    <row r="3795" spans="6:6" ht="14.4">
      <c r="F3795" s="274"/>
    </row>
    <row r="3796" spans="6:6" ht="14.4">
      <c r="F3796" s="274"/>
    </row>
    <row r="3797" spans="6:6" ht="14.4">
      <c r="F3797" s="274"/>
    </row>
    <row r="3798" spans="6:6" ht="14.4">
      <c r="F3798" s="274"/>
    </row>
    <row r="3799" spans="6:6" ht="14.4">
      <c r="F3799" s="274"/>
    </row>
    <row r="3800" spans="6:6" ht="14.4">
      <c r="F3800" s="274"/>
    </row>
    <row r="3801" spans="6:6" ht="14.4">
      <c r="F3801" s="274"/>
    </row>
    <row r="3802" spans="6:6" ht="14.4">
      <c r="F3802" s="274"/>
    </row>
    <row r="3803" spans="6:6" ht="14.4">
      <c r="F3803" s="274"/>
    </row>
    <row r="3804" spans="6:6" ht="14.4">
      <c r="F3804" s="274"/>
    </row>
    <row r="3805" spans="6:6" ht="14.4">
      <c r="F3805" s="274"/>
    </row>
    <row r="3806" spans="6:6" ht="14.4">
      <c r="F3806" s="274"/>
    </row>
    <row r="3807" spans="6:6" ht="14.4">
      <c r="F3807" s="274"/>
    </row>
    <row r="3808" spans="6:6" ht="14.4">
      <c r="F3808" s="274"/>
    </row>
    <row r="3809" spans="6:6" ht="14.4">
      <c r="F3809" s="274"/>
    </row>
    <row r="3810" spans="6:6" ht="14.4">
      <c r="F3810" s="274"/>
    </row>
    <row r="3811" spans="6:6" ht="14.4">
      <c r="F3811" s="274"/>
    </row>
    <row r="3812" spans="6:6" ht="14.4">
      <c r="F3812" s="274"/>
    </row>
    <row r="3813" spans="6:6" ht="14.4">
      <c r="F3813" s="274"/>
    </row>
    <row r="3814" spans="6:6" ht="14.4">
      <c r="F3814" s="274"/>
    </row>
    <row r="3815" spans="6:6" ht="14.4">
      <c r="F3815" s="274"/>
    </row>
    <row r="3816" spans="6:6" ht="14.4">
      <c r="F3816" s="274"/>
    </row>
    <row r="3817" spans="6:6" ht="14.4">
      <c r="F3817" s="274"/>
    </row>
    <row r="3818" spans="6:6" ht="14.4">
      <c r="F3818" s="274"/>
    </row>
    <row r="3819" spans="6:6" ht="14.4">
      <c r="F3819" s="274"/>
    </row>
    <row r="3820" spans="6:6" ht="14.4">
      <c r="F3820" s="274"/>
    </row>
    <row r="3821" spans="6:6" ht="14.4">
      <c r="F3821" s="274"/>
    </row>
    <row r="3822" spans="6:6" ht="14.4">
      <c r="F3822" s="274"/>
    </row>
    <row r="3823" spans="6:6" ht="14.4">
      <c r="F3823" s="274"/>
    </row>
    <row r="3824" spans="6:6" ht="14.4">
      <c r="F3824" s="274"/>
    </row>
    <row r="3825" spans="6:6" ht="14.4">
      <c r="F3825" s="274"/>
    </row>
    <row r="3826" spans="6:6" ht="14.4">
      <c r="F3826" s="274"/>
    </row>
    <row r="3827" spans="6:6" ht="14.4">
      <c r="F3827" s="274"/>
    </row>
    <row r="3828" spans="6:6" ht="14.4">
      <c r="F3828" s="274"/>
    </row>
    <row r="3829" spans="6:6" ht="14.4">
      <c r="F3829" s="274"/>
    </row>
    <row r="3830" spans="6:6" ht="14.4">
      <c r="F3830" s="274"/>
    </row>
    <row r="3831" spans="6:6" ht="14.4">
      <c r="F3831" s="274"/>
    </row>
    <row r="3832" spans="6:6" ht="14.4">
      <c r="F3832" s="274"/>
    </row>
    <row r="3833" spans="6:6" ht="14.4">
      <c r="F3833" s="274"/>
    </row>
    <row r="3834" spans="6:6" ht="14.4">
      <c r="F3834" s="274"/>
    </row>
    <row r="3835" spans="6:6" ht="14.4">
      <c r="F3835" s="274"/>
    </row>
    <row r="3836" spans="6:6" ht="14.4">
      <c r="F3836" s="274"/>
    </row>
    <row r="3837" spans="6:6" ht="14.4">
      <c r="F3837" s="274"/>
    </row>
    <row r="3838" spans="6:6" ht="14.4">
      <c r="F3838" s="274"/>
    </row>
    <row r="3839" spans="6:6" ht="14.4">
      <c r="F3839" s="274"/>
    </row>
    <row r="3840" spans="6:6" ht="14.4">
      <c r="F3840" s="274"/>
    </row>
    <row r="3841" spans="6:6" ht="14.4">
      <c r="F3841" s="274"/>
    </row>
    <row r="3842" spans="6:6" ht="14.4">
      <c r="F3842" s="274"/>
    </row>
    <row r="3843" spans="6:6" ht="14.4">
      <c r="F3843" s="274"/>
    </row>
    <row r="3844" spans="6:6" ht="14.4">
      <c r="F3844" s="274"/>
    </row>
    <row r="3845" spans="6:6" ht="14.4">
      <c r="F3845" s="274"/>
    </row>
    <row r="3846" spans="6:6" ht="14.4">
      <c r="F3846" s="274"/>
    </row>
    <row r="3847" spans="6:6" ht="14.4">
      <c r="F3847" s="274"/>
    </row>
    <row r="3848" spans="6:6" ht="14.4">
      <c r="F3848" s="274"/>
    </row>
    <row r="3849" spans="6:6" ht="14.4">
      <c r="F3849" s="274"/>
    </row>
    <row r="3850" spans="6:6" ht="14.4">
      <c r="F3850" s="274"/>
    </row>
    <row r="3851" spans="6:6" ht="14.4">
      <c r="F3851" s="274"/>
    </row>
    <row r="3852" spans="6:6" ht="14.4">
      <c r="F3852" s="274"/>
    </row>
    <row r="3853" spans="6:6" ht="14.4">
      <c r="F3853" s="274"/>
    </row>
    <row r="3854" spans="6:6" ht="14.4">
      <c r="F3854" s="274"/>
    </row>
    <row r="3855" spans="6:6" ht="14.4">
      <c r="F3855" s="274"/>
    </row>
    <row r="3856" spans="6:6" ht="14.4">
      <c r="F3856" s="274"/>
    </row>
    <row r="3857" spans="6:6" ht="14.4">
      <c r="F3857" s="274"/>
    </row>
    <row r="3858" spans="6:6" ht="14.4">
      <c r="F3858" s="274"/>
    </row>
    <row r="3859" spans="6:6" ht="14.4">
      <c r="F3859" s="274"/>
    </row>
    <row r="3860" spans="6:6" ht="14.4">
      <c r="F3860" s="274"/>
    </row>
    <row r="3861" spans="6:6" ht="14.4">
      <c r="F3861" s="274"/>
    </row>
    <row r="3862" spans="6:6" ht="14.4">
      <c r="F3862" s="274"/>
    </row>
    <row r="3863" spans="6:6" ht="14.4">
      <c r="F3863" s="274"/>
    </row>
    <row r="3864" spans="6:6" ht="14.4">
      <c r="F3864" s="274"/>
    </row>
    <row r="3865" spans="6:6" ht="14.4">
      <c r="F3865" s="274"/>
    </row>
    <row r="3866" spans="6:6" ht="14.4">
      <c r="F3866" s="274"/>
    </row>
    <row r="3867" spans="6:6" ht="14.4">
      <c r="F3867" s="274"/>
    </row>
    <row r="3868" spans="6:6" ht="14.4">
      <c r="F3868" s="274"/>
    </row>
    <row r="3869" spans="6:6" ht="14.4">
      <c r="F3869" s="274"/>
    </row>
    <row r="3870" spans="6:6" ht="14.4">
      <c r="F3870" s="274"/>
    </row>
    <row r="3871" spans="6:6" ht="14.4">
      <c r="F3871" s="274"/>
    </row>
    <row r="3872" spans="6:6" ht="14.4">
      <c r="F3872" s="274"/>
    </row>
    <row r="3873" spans="6:6" ht="14.4">
      <c r="F3873" s="274"/>
    </row>
    <row r="3874" spans="6:6" ht="14.4">
      <c r="F3874" s="274"/>
    </row>
    <row r="3875" spans="6:6" ht="14.4">
      <c r="F3875" s="274"/>
    </row>
    <row r="3876" spans="6:6" ht="14.4">
      <c r="F3876" s="274"/>
    </row>
    <row r="3877" spans="6:6" ht="14.4">
      <c r="F3877" s="274"/>
    </row>
    <row r="3878" spans="6:6" ht="14.4">
      <c r="F3878" s="274"/>
    </row>
    <row r="3879" spans="6:6" ht="14.4">
      <c r="F3879" s="274"/>
    </row>
    <row r="3880" spans="6:6" ht="14.4">
      <c r="F3880" s="274"/>
    </row>
    <row r="3881" spans="6:6" ht="14.4">
      <c r="F3881" s="274"/>
    </row>
    <row r="3882" spans="6:6" ht="14.4">
      <c r="F3882" s="274"/>
    </row>
    <row r="3883" spans="6:6" ht="14.4">
      <c r="F3883" s="274"/>
    </row>
    <row r="3884" spans="6:6" ht="14.4">
      <c r="F3884" s="274"/>
    </row>
    <row r="3885" spans="6:6" ht="14.4">
      <c r="F3885" s="274"/>
    </row>
    <row r="3886" spans="6:6" ht="14.4">
      <c r="F3886" s="274"/>
    </row>
    <row r="3887" spans="6:6" ht="14.4">
      <c r="F3887" s="274"/>
    </row>
    <row r="3888" spans="6:6" ht="14.4">
      <c r="F3888" s="274"/>
    </row>
    <row r="3889" spans="6:6" ht="14.4">
      <c r="F3889" s="274"/>
    </row>
    <row r="3890" spans="6:6" ht="14.4">
      <c r="F3890" s="274"/>
    </row>
    <row r="3891" spans="6:6" ht="14.4">
      <c r="F3891" s="274"/>
    </row>
    <row r="3892" spans="6:6" ht="14.4">
      <c r="F3892" s="274"/>
    </row>
    <row r="3893" spans="6:6" ht="14.4">
      <c r="F3893" s="274"/>
    </row>
    <row r="3894" spans="6:6" ht="14.4">
      <c r="F3894" s="274"/>
    </row>
    <row r="3895" spans="6:6" ht="14.4">
      <c r="F3895" s="274"/>
    </row>
    <row r="3896" spans="6:6" ht="14.4">
      <c r="F3896" s="274"/>
    </row>
    <row r="3897" spans="6:6" ht="14.4">
      <c r="F3897" s="274"/>
    </row>
    <row r="3898" spans="6:6" ht="14.4">
      <c r="F3898" s="274"/>
    </row>
    <row r="3899" spans="6:6" ht="14.4">
      <c r="F3899" s="274"/>
    </row>
    <row r="3900" spans="6:6" ht="14.4">
      <c r="F3900" s="274"/>
    </row>
    <row r="3901" spans="6:6" ht="14.4">
      <c r="F3901" s="274"/>
    </row>
    <row r="3902" spans="6:6" ht="14.4">
      <c r="F3902" s="274"/>
    </row>
    <row r="3903" spans="6:6" ht="14.4">
      <c r="F3903" s="274"/>
    </row>
    <row r="3904" spans="6:6" ht="14.4">
      <c r="F3904" s="274"/>
    </row>
    <row r="3905" spans="6:6" ht="14.4">
      <c r="F3905" s="274"/>
    </row>
    <row r="3906" spans="6:6" ht="14.4">
      <c r="F3906" s="274"/>
    </row>
    <row r="3907" spans="6:6" ht="14.4">
      <c r="F3907" s="274"/>
    </row>
    <row r="3908" spans="6:6" ht="14.4">
      <c r="F3908" s="274"/>
    </row>
    <row r="3909" spans="6:6" ht="14.4">
      <c r="F3909" s="274"/>
    </row>
    <row r="3910" spans="6:6" ht="14.4">
      <c r="F3910" s="274"/>
    </row>
    <row r="3911" spans="6:6" ht="14.4">
      <c r="F3911" s="274"/>
    </row>
    <row r="3912" spans="6:6" ht="14.4">
      <c r="F3912" s="274"/>
    </row>
    <row r="3913" spans="6:6" ht="14.4">
      <c r="F3913" s="274"/>
    </row>
    <row r="3914" spans="6:6" ht="14.4">
      <c r="F3914" s="274"/>
    </row>
    <row r="3915" spans="6:6" ht="14.4">
      <c r="F3915" s="274"/>
    </row>
    <row r="3916" spans="6:6" ht="14.4">
      <c r="F3916" s="274"/>
    </row>
    <row r="3917" spans="6:6" ht="14.4">
      <c r="F3917" s="274"/>
    </row>
    <row r="3918" spans="6:6" ht="14.4">
      <c r="F3918" s="274"/>
    </row>
    <row r="3919" spans="6:6" ht="14.4">
      <c r="F3919" s="274"/>
    </row>
    <row r="3920" spans="6:6" ht="14.4">
      <c r="F3920" s="274"/>
    </row>
    <row r="3921" spans="6:6" ht="14.4">
      <c r="F3921" s="274"/>
    </row>
    <row r="3922" spans="6:6" ht="14.4">
      <c r="F3922" s="274"/>
    </row>
    <row r="3923" spans="6:6" ht="14.4">
      <c r="F3923" s="274"/>
    </row>
    <row r="3924" spans="6:6" ht="14.4">
      <c r="F3924" s="274"/>
    </row>
    <row r="3925" spans="6:6" ht="14.4">
      <c r="F3925" s="274"/>
    </row>
    <row r="3926" spans="6:6" ht="14.4">
      <c r="F3926" s="274"/>
    </row>
    <row r="3927" spans="6:6" ht="14.4">
      <c r="F3927" s="274"/>
    </row>
    <row r="3928" spans="6:6" ht="14.4">
      <c r="F3928" s="274"/>
    </row>
    <row r="3929" spans="6:6" ht="14.4">
      <c r="F3929" s="274"/>
    </row>
    <row r="3930" spans="6:6" ht="14.4">
      <c r="F3930" s="274"/>
    </row>
    <row r="3931" spans="6:6" ht="14.4">
      <c r="F3931" s="274"/>
    </row>
    <row r="3932" spans="6:6" ht="14.4">
      <c r="F3932" s="274"/>
    </row>
    <row r="3933" spans="6:6" ht="14.4">
      <c r="F3933" s="274"/>
    </row>
    <row r="3934" spans="6:6" ht="14.4">
      <c r="F3934" s="274"/>
    </row>
    <row r="3935" spans="6:6" ht="14.4">
      <c r="F3935" s="274"/>
    </row>
    <row r="3936" spans="6:6" ht="14.4">
      <c r="F3936" s="274"/>
    </row>
    <row r="3937" spans="6:6" ht="14.4">
      <c r="F3937" s="274"/>
    </row>
    <row r="3938" spans="6:6" ht="14.4">
      <c r="F3938" s="274"/>
    </row>
    <row r="3939" spans="6:6" ht="14.4">
      <c r="F3939" s="274"/>
    </row>
    <row r="3940" spans="6:6" ht="14.4">
      <c r="F3940" s="274"/>
    </row>
    <row r="3941" spans="6:6" ht="14.4">
      <c r="F3941" s="274"/>
    </row>
    <row r="3942" spans="6:6" ht="14.4">
      <c r="F3942" s="274"/>
    </row>
    <row r="3943" spans="6:6" ht="14.4">
      <c r="F3943" s="274"/>
    </row>
    <row r="3944" spans="6:6" ht="14.4">
      <c r="F3944" s="274"/>
    </row>
    <row r="3945" spans="6:6" ht="14.4">
      <c r="F3945" s="274"/>
    </row>
    <row r="3946" spans="6:6" ht="14.4">
      <c r="F3946" s="274"/>
    </row>
    <row r="3947" spans="6:6" ht="14.4">
      <c r="F3947" s="274"/>
    </row>
    <row r="3948" spans="6:6" ht="14.4">
      <c r="F3948" s="274"/>
    </row>
    <row r="3949" spans="6:6" ht="14.4">
      <c r="F3949" s="274"/>
    </row>
    <row r="3950" spans="6:6" ht="14.4">
      <c r="F3950" s="274"/>
    </row>
    <row r="3951" spans="6:6" ht="14.4">
      <c r="F3951" s="274"/>
    </row>
    <row r="3952" spans="6:6" ht="14.4">
      <c r="F3952" s="274"/>
    </row>
    <row r="3953" spans="6:6" ht="14.4">
      <c r="F3953" s="274"/>
    </row>
    <row r="3954" spans="6:6" ht="14.4">
      <c r="F3954" s="274"/>
    </row>
    <row r="3955" spans="6:6" ht="14.4">
      <c r="F3955" s="274"/>
    </row>
    <row r="3956" spans="6:6" ht="14.4">
      <c r="F3956" s="274"/>
    </row>
    <row r="3957" spans="6:6" ht="14.4">
      <c r="F3957" s="274"/>
    </row>
    <row r="3958" spans="6:6" ht="14.4">
      <c r="F3958" s="274"/>
    </row>
    <row r="3959" spans="6:6" ht="14.4">
      <c r="F3959" s="274"/>
    </row>
    <row r="3960" spans="6:6" ht="14.4">
      <c r="F3960" s="274"/>
    </row>
    <row r="3961" spans="6:6" ht="14.4">
      <c r="F3961" s="274"/>
    </row>
    <row r="3962" spans="6:6" ht="14.4">
      <c r="F3962" s="274"/>
    </row>
    <row r="3963" spans="6:6" ht="14.4">
      <c r="F3963" s="274"/>
    </row>
    <row r="3964" spans="6:6" ht="14.4">
      <c r="F3964" s="274"/>
    </row>
    <row r="3965" spans="6:6" ht="14.4">
      <c r="F3965" s="274"/>
    </row>
    <row r="3966" spans="6:6" ht="14.4">
      <c r="F3966" s="274"/>
    </row>
    <row r="3967" spans="6:6" ht="14.4">
      <c r="F3967" s="274"/>
    </row>
    <row r="3968" spans="6:6" ht="14.4">
      <c r="F3968" s="274"/>
    </row>
    <row r="3969" spans="6:6" ht="14.4">
      <c r="F3969" s="274"/>
    </row>
    <row r="3970" spans="6:6" ht="14.4">
      <c r="F3970" s="274"/>
    </row>
    <row r="3971" spans="6:6" ht="14.4">
      <c r="F3971" s="274"/>
    </row>
    <row r="3972" spans="6:6" ht="14.4">
      <c r="F3972" s="274"/>
    </row>
    <row r="3973" spans="6:6" ht="14.4">
      <c r="F3973" s="274"/>
    </row>
    <row r="3974" spans="6:6" ht="14.4">
      <c r="F3974" s="274"/>
    </row>
    <row r="3975" spans="6:6" ht="14.4">
      <c r="F3975" s="274"/>
    </row>
    <row r="3976" spans="6:6" ht="14.4">
      <c r="F3976" s="274"/>
    </row>
    <row r="3977" spans="6:6" ht="14.4">
      <c r="F3977" s="274"/>
    </row>
    <row r="3978" spans="6:6" ht="14.4">
      <c r="F3978" s="274"/>
    </row>
    <row r="3979" spans="6:6" ht="14.4">
      <c r="F3979" s="274"/>
    </row>
    <row r="3980" spans="6:6" ht="14.4">
      <c r="F3980" s="274"/>
    </row>
    <row r="3981" spans="6:6" ht="14.4">
      <c r="F3981" s="274"/>
    </row>
    <row r="3982" spans="6:6" ht="14.4">
      <c r="F3982" s="274"/>
    </row>
    <row r="3983" spans="6:6" ht="14.4">
      <c r="F3983" s="274"/>
    </row>
    <row r="3984" spans="6:6" ht="14.4">
      <c r="F3984" s="274"/>
    </row>
    <row r="3985" spans="6:6" ht="14.4">
      <c r="F3985" s="274"/>
    </row>
    <row r="3986" spans="6:6" ht="14.4">
      <c r="F3986" s="274"/>
    </row>
    <row r="3987" spans="6:6" ht="14.4">
      <c r="F3987" s="274"/>
    </row>
    <row r="3988" spans="6:6" ht="14.4">
      <c r="F3988" s="274"/>
    </row>
    <row r="3989" spans="6:6" ht="14.4">
      <c r="F3989" s="274"/>
    </row>
    <row r="3990" spans="6:6" ht="14.4">
      <c r="F3990" s="274"/>
    </row>
    <row r="3991" spans="6:6" ht="14.4">
      <c r="F3991" s="274"/>
    </row>
    <row r="3992" spans="6:6" ht="14.4">
      <c r="F3992" s="274"/>
    </row>
    <row r="3993" spans="6:6" ht="14.4">
      <c r="F3993" s="274"/>
    </row>
    <row r="3994" spans="6:6" ht="14.4">
      <c r="F3994" s="274"/>
    </row>
    <row r="3995" spans="6:6" ht="14.4">
      <c r="F3995" s="274"/>
    </row>
    <row r="3996" spans="6:6" ht="14.4">
      <c r="F3996" s="274"/>
    </row>
    <row r="3997" spans="6:6" ht="14.4">
      <c r="F3997" s="274"/>
    </row>
    <row r="3998" spans="6:6" ht="14.4">
      <c r="F3998" s="274"/>
    </row>
    <row r="3999" spans="6:6" ht="14.4">
      <c r="F3999" s="274"/>
    </row>
    <row r="4000" spans="6:6" ht="14.4">
      <c r="F4000" s="274"/>
    </row>
    <row r="4001" spans="6:6" ht="14.4">
      <c r="F4001" s="274"/>
    </row>
    <row r="4002" spans="6:6" ht="14.4">
      <c r="F4002" s="274"/>
    </row>
    <row r="4003" spans="6:6" ht="14.4">
      <c r="F4003" s="274"/>
    </row>
    <row r="4004" spans="6:6" ht="14.4">
      <c r="F4004" s="274"/>
    </row>
    <row r="4005" spans="6:6" ht="14.4">
      <c r="F4005" s="274"/>
    </row>
    <row r="4006" spans="6:6" ht="14.4">
      <c r="F4006" s="274"/>
    </row>
    <row r="4007" spans="6:6" ht="14.4">
      <c r="F4007" s="274"/>
    </row>
    <row r="4008" spans="6:6" ht="14.4">
      <c r="F4008" s="274"/>
    </row>
    <row r="4009" spans="6:6" ht="14.4">
      <c r="F4009" s="274"/>
    </row>
    <row r="4010" spans="6:6" ht="14.4">
      <c r="F4010" s="274"/>
    </row>
    <row r="4011" spans="6:6" ht="14.4">
      <c r="F4011" s="274"/>
    </row>
    <row r="4012" spans="6:6" ht="14.4">
      <c r="F4012" s="274"/>
    </row>
    <row r="4013" spans="6:6" ht="14.4">
      <c r="F4013" s="274"/>
    </row>
    <row r="4014" spans="6:6" ht="14.4">
      <c r="F4014" s="274"/>
    </row>
    <row r="4015" spans="6:6" ht="14.4">
      <c r="F4015" s="274"/>
    </row>
    <row r="4016" spans="6:6" ht="14.4">
      <c r="F4016" s="274"/>
    </row>
    <row r="4017" spans="6:6" ht="14.4">
      <c r="F4017" s="274"/>
    </row>
    <row r="4018" spans="6:6" ht="14.4">
      <c r="F4018" s="274"/>
    </row>
    <row r="4019" spans="6:6" ht="14.4">
      <c r="F4019" s="274"/>
    </row>
    <row r="4020" spans="6:6" ht="14.4">
      <c r="F4020" s="274"/>
    </row>
    <row r="4021" spans="6:6" ht="14.4">
      <c r="F4021" s="274"/>
    </row>
    <row r="4022" spans="6:6" ht="14.4">
      <c r="F4022" s="274"/>
    </row>
    <row r="4023" spans="6:6" ht="14.4">
      <c r="F4023" s="274"/>
    </row>
    <row r="4024" spans="6:6" ht="14.4">
      <c r="F4024" s="274"/>
    </row>
    <row r="4025" spans="6:6" ht="14.4">
      <c r="F4025" s="274"/>
    </row>
    <row r="4026" spans="6:6" ht="14.4">
      <c r="F4026" s="274"/>
    </row>
    <row r="4027" spans="6:6" ht="14.4">
      <c r="F4027" s="274"/>
    </row>
    <row r="4028" spans="6:6" ht="14.4">
      <c r="F4028" s="274"/>
    </row>
    <row r="4029" spans="6:6" ht="14.4">
      <c r="F4029" s="274"/>
    </row>
    <row r="4030" spans="6:6" ht="14.4">
      <c r="F4030" s="274"/>
    </row>
    <row r="4031" spans="6:6" ht="14.4">
      <c r="F4031" s="274"/>
    </row>
    <row r="4032" spans="6:6" ht="14.4">
      <c r="F4032" s="274"/>
    </row>
    <row r="4033" spans="6:6" ht="14.4">
      <c r="F4033" s="274"/>
    </row>
    <row r="4034" spans="6:6" ht="14.4">
      <c r="F4034" s="274"/>
    </row>
    <row r="4035" spans="6:6" ht="14.4">
      <c r="F4035" s="274"/>
    </row>
    <row r="4036" spans="6:6" ht="14.4">
      <c r="F4036" s="274"/>
    </row>
    <row r="4037" spans="6:6" ht="14.4">
      <c r="F4037" s="274"/>
    </row>
    <row r="4038" spans="6:6" ht="14.4">
      <c r="F4038" s="274"/>
    </row>
    <row r="4039" spans="6:6" ht="14.4">
      <c r="F4039" s="274"/>
    </row>
    <row r="4040" spans="6:6" ht="14.4">
      <c r="F4040" s="274"/>
    </row>
    <row r="4041" spans="6:6" ht="14.4">
      <c r="F4041" s="274"/>
    </row>
    <row r="4042" spans="6:6" ht="14.4">
      <c r="F4042" s="274"/>
    </row>
    <row r="4043" spans="6:6" ht="14.4">
      <c r="F4043" s="274"/>
    </row>
    <row r="4044" spans="6:6" ht="14.4">
      <c r="F4044" s="274"/>
    </row>
    <row r="4045" spans="6:6" ht="14.4">
      <c r="F4045" s="274"/>
    </row>
    <row r="4046" spans="6:6" ht="14.4">
      <c r="F4046" s="274"/>
    </row>
    <row r="4047" spans="6:6" ht="14.4">
      <c r="F4047" s="274"/>
    </row>
    <row r="4048" spans="6:6" ht="14.4">
      <c r="F4048" s="274"/>
    </row>
    <row r="4049" spans="6:6" ht="14.4">
      <c r="F4049" s="274"/>
    </row>
    <row r="4050" spans="6:6" ht="14.4">
      <c r="F4050" s="274"/>
    </row>
    <row r="4051" spans="6:6" ht="14.4">
      <c r="F4051" s="274"/>
    </row>
    <row r="4052" spans="6:6" ht="14.4">
      <c r="F4052" s="274"/>
    </row>
    <row r="4053" spans="6:6" ht="14.4">
      <c r="F4053" s="274"/>
    </row>
    <row r="4054" spans="6:6" ht="14.4">
      <c r="F4054" s="274"/>
    </row>
    <row r="4055" spans="6:6" ht="14.4">
      <c r="F4055" s="274"/>
    </row>
    <row r="4056" spans="6:6" ht="14.4">
      <c r="F4056" s="274"/>
    </row>
    <row r="4057" spans="6:6" ht="14.4">
      <c r="F4057" s="274"/>
    </row>
    <row r="4058" spans="6:6" ht="14.4">
      <c r="F4058" s="274"/>
    </row>
    <row r="4059" spans="6:6" ht="14.4">
      <c r="F4059" s="274"/>
    </row>
    <row r="4060" spans="6:6" ht="14.4">
      <c r="F4060" s="274"/>
    </row>
    <row r="4061" spans="6:6" ht="14.4">
      <c r="F4061" s="274"/>
    </row>
    <row r="4062" spans="6:6" ht="14.4">
      <c r="F4062" s="274"/>
    </row>
    <row r="4063" spans="6:6" ht="14.4">
      <c r="F4063" s="274"/>
    </row>
    <row r="4064" spans="6:6" ht="14.4">
      <c r="F4064" s="274"/>
    </row>
    <row r="4065" spans="6:6" ht="14.4">
      <c r="F4065" s="274"/>
    </row>
    <row r="4066" spans="6:6" ht="14.4">
      <c r="F4066" s="274"/>
    </row>
    <row r="4067" spans="6:6" ht="14.4">
      <c r="F4067" s="274"/>
    </row>
    <row r="4068" spans="6:6" ht="14.4">
      <c r="F4068" s="274"/>
    </row>
    <row r="4069" spans="6:6" ht="14.4">
      <c r="F4069" s="274"/>
    </row>
    <row r="4070" spans="6:6" ht="14.4">
      <c r="F4070" s="274"/>
    </row>
    <row r="4071" spans="6:6" ht="14.4">
      <c r="F4071" s="274"/>
    </row>
    <row r="4072" spans="6:6" ht="14.4">
      <c r="F4072" s="274"/>
    </row>
    <row r="4073" spans="6:6" ht="14.4">
      <c r="F4073" s="274"/>
    </row>
    <row r="4074" spans="6:6" ht="14.4">
      <c r="F4074" s="274"/>
    </row>
    <row r="4075" spans="6:6" ht="14.4">
      <c r="F4075" s="274"/>
    </row>
    <row r="4076" spans="6:6" ht="14.4">
      <c r="F4076" s="274"/>
    </row>
    <row r="4077" spans="6:6" ht="14.4">
      <c r="F4077" s="274"/>
    </row>
    <row r="4078" spans="6:6" ht="14.4">
      <c r="F4078" s="274"/>
    </row>
    <row r="4079" spans="6:6" ht="14.4">
      <c r="F4079" s="274"/>
    </row>
    <row r="4080" spans="6:6" ht="14.4">
      <c r="F4080" s="274"/>
    </row>
    <row r="4081" spans="6:6" ht="14.4">
      <c r="F4081" s="274"/>
    </row>
    <row r="4082" spans="6:6" ht="14.4">
      <c r="F4082" s="274"/>
    </row>
    <row r="4083" spans="6:6" ht="14.4">
      <c r="F4083" s="274"/>
    </row>
    <row r="4084" spans="6:6" ht="14.4">
      <c r="F4084" s="274"/>
    </row>
    <row r="4085" spans="6:6" ht="14.4">
      <c r="F4085" s="274"/>
    </row>
    <row r="4086" spans="6:6" ht="14.4">
      <c r="F4086" s="274"/>
    </row>
    <row r="4087" spans="6:6" ht="14.4">
      <c r="F4087" s="274"/>
    </row>
    <row r="4088" spans="6:6" ht="14.4">
      <c r="F4088" s="274"/>
    </row>
    <row r="4089" spans="6:6" ht="14.4">
      <c r="F4089" s="274"/>
    </row>
    <row r="4090" spans="6:6" ht="14.4">
      <c r="F4090" s="274"/>
    </row>
    <row r="4091" spans="6:6" ht="14.4">
      <c r="F4091" s="274"/>
    </row>
    <row r="4092" spans="6:6" ht="14.4">
      <c r="F4092" s="274"/>
    </row>
    <row r="4093" spans="6:6" ht="14.4">
      <c r="F4093" s="274"/>
    </row>
    <row r="4094" spans="6:6" ht="14.4">
      <c r="F4094" s="274"/>
    </row>
    <row r="4095" spans="6:6" ht="14.4">
      <c r="F4095" s="274"/>
    </row>
    <row r="4096" spans="6:6" ht="14.4">
      <c r="F4096" s="274"/>
    </row>
    <row r="4097" spans="6:6" ht="14.4">
      <c r="F4097" s="274"/>
    </row>
    <row r="4098" spans="6:6" ht="14.4">
      <c r="F4098" s="274"/>
    </row>
    <row r="4099" spans="6:6" ht="14.4">
      <c r="F4099" s="274"/>
    </row>
    <row r="4100" spans="6:6" ht="14.4">
      <c r="F4100" s="274"/>
    </row>
    <row r="4101" spans="6:6" ht="14.4">
      <c r="F4101" s="274"/>
    </row>
    <row r="4102" spans="6:6" ht="14.4">
      <c r="F4102" s="274"/>
    </row>
    <row r="4103" spans="6:6" ht="14.4">
      <c r="F4103" s="274"/>
    </row>
    <row r="4104" spans="6:6" ht="14.4">
      <c r="F4104" s="274"/>
    </row>
    <row r="4105" spans="6:6" ht="14.4">
      <c r="F4105" s="274"/>
    </row>
    <row r="4106" spans="6:6" ht="14.4">
      <c r="F4106" s="274"/>
    </row>
    <row r="4107" spans="6:6" ht="14.4">
      <c r="F4107" s="274"/>
    </row>
    <row r="4108" spans="6:6" ht="14.4">
      <c r="F4108" s="274"/>
    </row>
    <row r="4109" spans="6:6" ht="14.4">
      <c r="F4109" s="274"/>
    </row>
    <row r="4110" spans="6:6" ht="14.4">
      <c r="F4110" s="274"/>
    </row>
    <row r="4111" spans="6:6" ht="14.4">
      <c r="F4111" s="274"/>
    </row>
    <row r="4112" spans="6:6" ht="14.4">
      <c r="F4112" s="274"/>
    </row>
    <row r="4113" spans="6:6" ht="14.4">
      <c r="F4113" s="274"/>
    </row>
    <row r="4114" spans="6:6" ht="14.4">
      <c r="F4114" s="274"/>
    </row>
    <row r="4115" spans="6:6" ht="14.4">
      <c r="F4115" s="274"/>
    </row>
    <row r="4116" spans="6:6" ht="14.4">
      <c r="F4116" s="274"/>
    </row>
    <row r="4117" spans="6:6" ht="14.4">
      <c r="F4117" s="274"/>
    </row>
    <row r="4118" spans="6:6" ht="14.4">
      <c r="F4118" s="274"/>
    </row>
    <row r="4119" spans="6:6" ht="14.4">
      <c r="F4119" s="274"/>
    </row>
    <row r="4120" spans="6:6" ht="14.4">
      <c r="F4120" s="274"/>
    </row>
    <row r="4121" spans="6:6" ht="14.4">
      <c r="F4121" s="274"/>
    </row>
    <row r="4122" spans="6:6" ht="14.4">
      <c r="F4122" s="274"/>
    </row>
    <row r="4123" spans="6:6" ht="14.4">
      <c r="F4123" s="274"/>
    </row>
    <row r="4124" spans="6:6" ht="14.4">
      <c r="F4124" s="274"/>
    </row>
    <row r="4125" spans="6:6" ht="14.4">
      <c r="F4125" s="274"/>
    </row>
    <row r="4126" spans="6:6" ht="14.4">
      <c r="F4126" s="274"/>
    </row>
    <row r="4127" spans="6:6" ht="14.4">
      <c r="F4127" s="274"/>
    </row>
    <row r="4128" spans="6:6" ht="14.4">
      <c r="F4128" s="274"/>
    </row>
    <row r="4129" spans="6:6" ht="14.4">
      <c r="F4129" s="274"/>
    </row>
    <row r="4130" spans="6:6" ht="14.4">
      <c r="F4130" s="274"/>
    </row>
    <row r="4131" spans="6:6" ht="14.4">
      <c r="F4131" s="274"/>
    </row>
    <row r="4132" spans="6:6" ht="14.4">
      <c r="F4132" s="274"/>
    </row>
    <row r="4133" spans="6:6" ht="14.4">
      <c r="F4133" s="274"/>
    </row>
    <row r="4134" spans="6:6" ht="14.4">
      <c r="F4134" s="274"/>
    </row>
    <row r="4135" spans="6:6" ht="14.4">
      <c r="F4135" s="274"/>
    </row>
    <row r="4136" spans="6:6" ht="14.4">
      <c r="F4136" s="274"/>
    </row>
    <row r="4137" spans="6:6" ht="14.4">
      <c r="F4137" s="274"/>
    </row>
    <row r="4138" spans="6:6" ht="14.4">
      <c r="F4138" s="274"/>
    </row>
    <row r="4139" spans="6:6" ht="14.4">
      <c r="F4139" s="274"/>
    </row>
    <row r="4140" spans="6:6" ht="14.4">
      <c r="F4140" s="274"/>
    </row>
    <row r="4141" spans="6:6" ht="14.4">
      <c r="F4141" s="274"/>
    </row>
    <row r="4142" spans="6:6" ht="14.4">
      <c r="F4142" s="274"/>
    </row>
    <row r="4143" spans="6:6" ht="14.4">
      <c r="F4143" s="274"/>
    </row>
    <row r="4144" spans="6:6" ht="14.4">
      <c r="F4144" s="274"/>
    </row>
    <row r="4145" spans="6:6" ht="14.4">
      <c r="F4145" s="274"/>
    </row>
    <row r="4146" spans="6:6" ht="14.4">
      <c r="F4146" s="274"/>
    </row>
    <row r="4147" spans="6:6" ht="14.4">
      <c r="F4147" s="274"/>
    </row>
    <row r="4148" spans="6:6" ht="14.4">
      <c r="F4148" s="274"/>
    </row>
    <row r="4149" spans="6:6" ht="14.4">
      <c r="F4149" s="274"/>
    </row>
    <row r="4150" spans="6:6" ht="14.4">
      <c r="F4150" s="274"/>
    </row>
    <row r="4151" spans="6:6" ht="14.4">
      <c r="F4151" s="274"/>
    </row>
    <row r="4152" spans="6:6" ht="14.4">
      <c r="F4152" s="274"/>
    </row>
    <row r="4153" spans="6:6" ht="14.4">
      <c r="F4153" s="274"/>
    </row>
    <row r="4154" spans="6:6" ht="14.4">
      <c r="F4154" s="274"/>
    </row>
    <row r="4155" spans="6:6" ht="14.4">
      <c r="F4155" s="274"/>
    </row>
    <row r="4156" spans="6:6" ht="14.4">
      <c r="F4156" s="274"/>
    </row>
    <row r="4157" spans="6:6" ht="14.4">
      <c r="F4157" s="274"/>
    </row>
    <row r="4158" spans="6:6" ht="14.4">
      <c r="F4158" s="274"/>
    </row>
    <row r="4159" spans="6:6" ht="14.4">
      <c r="F4159" s="274"/>
    </row>
    <row r="4160" spans="6:6" ht="14.4">
      <c r="F4160" s="274"/>
    </row>
    <row r="4161" spans="6:6" ht="14.4">
      <c r="F4161" s="274"/>
    </row>
    <row r="4162" spans="6:6" ht="14.4">
      <c r="F4162" s="274"/>
    </row>
    <row r="4163" spans="6:6" ht="14.4">
      <c r="F4163" s="274"/>
    </row>
    <row r="4164" spans="6:6" ht="14.4">
      <c r="F4164" s="274"/>
    </row>
    <row r="4165" spans="6:6" ht="14.4">
      <c r="F4165" s="274"/>
    </row>
    <row r="4166" spans="6:6" ht="14.4">
      <c r="F4166" s="274"/>
    </row>
    <row r="4167" spans="6:6" ht="14.4">
      <c r="F4167" s="274"/>
    </row>
    <row r="4168" spans="6:6" ht="14.4">
      <c r="F4168" s="274"/>
    </row>
    <row r="4169" spans="6:6" ht="14.4">
      <c r="F4169" s="274"/>
    </row>
    <row r="4170" spans="6:6" ht="14.4">
      <c r="F4170" s="274"/>
    </row>
    <row r="4171" spans="6:6" ht="14.4">
      <c r="F4171" s="274"/>
    </row>
    <row r="4172" spans="6:6" ht="14.4">
      <c r="F4172" s="274"/>
    </row>
    <row r="4173" spans="6:6" ht="14.4">
      <c r="F4173" s="274"/>
    </row>
    <row r="4174" spans="6:6" ht="14.4">
      <c r="F4174" s="274"/>
    </row>
    <row r="4175" spans="6:6" ht="14.4">
      <c r="F4175" s="274"/>
    </row>
    <row r="4176" spans="6:6" ht="14.4">
      <c r="F4176" s="274"/>
    </row>
    <row r="4177" spans="6:6" ht="14.4">
      <c r="F4177" s="274"/>
    </row>
    <row r="4178" spans="6:6" ht="14.4">
      <c r="F4178" s="274"/>
    </row>
    <row r="4179" spans="6:6" ht="14.4">
      <c r="F4179" s="274"/>
    </row>
    <row r="4180" spans="6:6" ht="14.4">
      <c r="F4180" s="274"/>
    </row>
    <row r="4181" spans="6:6" ht="14.4">
      <c r="F4181" s="274"/>
    </row>
    <row r="4182" spans="6:6" ht="14.4">
      <c r="F4182" s="274"/>
    </row>
    <row r="4183" spans="6:6" ht="14.4">
      <c r="F4183" s="274"/>
    </row>
    <row r="4184" spans="6:6" ht="14.4">
      <c r="F4184" s="274"/>
    </row>
    <row r="4185" spans="6:6" ht="14.4">
      <c r="F4185" s="274"/>
    </row>
    <row r="4186" spans="6:6" ht="14.4">
      <c r="F4186" s="274"/>
    </row>
    <row r="4187" spans="6:6" ht="14.4">
      <c r="F4187" s="274"/>
    </row>
    <row r="4188" spans="6:6" ht="14.4">
      <c r="F4188" s="274"/>
    </row>
    <row r="4189" spans="6:6" ht="14.4">
      <c r="F4189" s="274"/>
    </row>
    <row r="4190" spans="6:6" ht="14.4">
      <c r="F4190" s="274"/>
    </row>
    <row r="4191" spans="6:6" ht="14.4">
      <c r="F4191" s="274"/>
    </row>
    <row r="4192" spans="6:6" ht="14.4">
      <c r="F4192" s="274"/>
    </row>
    <row r="4193" spans="6:6" ht="14.4">
      <c r="F4193" s="274"/>
    </row>
    <row r="4194" spans="6:6" ht="14.4">
      <c r="F4194" s="274"/>
    </row>
    <row r="4195" spans="6:6" ht="14.4">
      <c r="F4195" s="274"/>
    </row>
    <row r="4196" spans="6:6" ht="14.4">
      <c r="F4196" s="274"/>
    </row>
    <row r="4197" spans="6:6" ht="14.4">
      <c r="F4197" s="274"/>
    </row>
    <row r="4198" spans="6:6" ht="14.4">
      <c r="F4198" s="274"/>
    </row>
    <row r="4199" spans="6:6" ht="14.4">
      <c r="F4199" s="274"/>
    </row>
    <row r="4200" spans="6:6" ht="14.4">
      <c r="F4200" s="274"/>
    </row>
    <row r="4201" spans="6:6" ht="14.4">
      <c r="F4201" s="274"/>
    </row>
    <row r="4202" spans="6:6" ht="14.4">
      <c r="F4202" s="274"/>
    </row>
    <row r="4203" spans="6:6" ht="14.4">
      <c r="F4203" s="274"/>
    </row>
    <row r="4204" spans="6:6" ht="14.4">
      <c r="F4204" s="274"/>
    </row>
    <row r="4205" spans="6:6" ht="14.4">
      <c r="F4205" s="274"/>
    </row>
    <row r="4206" spans="6:6" ht="14.4">
      <c r="F4206" s="274"/>
    </row>
    <row r="4207" spans="6:6" ht="14.4">
      <c r="F4207" s="274"/>
    </row>
    <row r="4208" spans="6:6" ht="14.4">
      <c r="F4208" s="274"/>
    </row>
    <row r="4209" spans="6:6" ht="14.4">
      <c r="F4209" s="274"/>
    </row>
    <row r="4210" spans="6:6" ht="14.4">
      <c r="F4210" s="274"/>
    </row>
    <row r="4211" spans="6:6" ht="14.4">
      <c r="F4211" s="274"/>
    </row>
    <row r="4212" spans="6:6" ht="14.4">
      <c r="F4212" s="274"/>
    </row>
    <row r="4213" spans="6:6" ht="14.4">
      <c r="F4213" s="274"/>
    </row>
    <row r="4214" spans="6:6" ht="14.4">
      <c r="F4214" s="274"/>
    </row>
    <row r="4215" spans="6:6" ht="14.4">
      <c r="F4215" s="274"/>
    </row>
    <row r="4216" spans="6:6" ht="14.4">
      <c r="F4216" s="274"/>
    </row>
    <row r="4217" spans="6:6" ht="14.4">
      <c r="F4217" s="274"/>
    </row>
    <row r="4218" spans="6:6" ht="14.4">
      <c r="F4218" s="274"/>
    </row>
    <row r="4219" spans="6:6" ht="14.4">
      <c r="F4219" s="274"/>
    </row>
    <row r="4220" spans="6:6" ht="14.4">
      <c r="F4220" s="274"/>
    </row>
    <row r="4221" spans="6:6" ht="14.4">
      <c r="F4221" s="274"/>
    </row>
    <row r="4222" spans="6:6" ht="14.4">
      <c r="F4222" s="274"/>
    </row>
    <row r="4223" spans="6:6" ht="14.4">
      <c r="F4223" s="274"/>
    </row>
    <row r="4224" spans="6:6" ht="14.4">
      <c r="F4224" s="274"/>
    </row>
    <row r="4225" spans="6:6" ht="14.4">
      <c r="F4225" s="274"/>
    </row>
    <row r="4226" spans="6:6" ht="14.4">
      <c r="F4226" s="274"/>
    </row>
    <row r="4227" spans="6:6" ht="14.4">
      <c r="F4227" s="274"/>
    </row>
    <row r="4228" spans="6:6" ht="14.4">
      <c r="F4228" s="274"/>
    </row>
    <row r="4229" spans="6:6" ht="14.4">
      <c r="F4229" s="274"/>
    </row>
    <row r="4230" spans="6:6" ht="14.4">
      <c r="F4230" s="274"/>
    </row>
    <row r="4231" spans="6:6" ht="14.4">
      <c r="F4231" s="274"/>
    </row>
    <row r="4232" spans="6:6" ht="14.4">
      <c r="F4232" s="274"/>
    </row>
    <row r="4233" spans="6:6" ht="14.4">
      <c r="F4233" s="274"/>
    </row>
    <row r="4234" spans="6:6" ht="14.4">
      <c r="F4234" s="274"/>
    </row>
    <row r="4235" spans="6:6" ht="14.4">
      <c r="F4235" s="274"/>
    </row>
    <row r="4236" spans="6:6" ht="14.4">
      <c r="F4236" s="274"/>
    </row>
    <row r="4237" spans="6:6" ht="14.4">
      <c r="F4237" s="274"/>
    </row>
    <row r="4238" spans="6:6" ht="14.4">
      <c r="F4238" s="274"/>
    </row>
    <row r="4239" spans="6:6" ht="14.4">
      <c r="F4239" s="274"/>
    </row>
    <row r="4240" spans="6:6" ht="14.4">
      <c r="F4240" s="274"/>
    </row>
    <row r="4241" spans="6:6" ht="14.4">
      <c r="F4241" s="274"/>
    </row>
    <row r="4242" spans="6:6" ht="14.4">
      <c r="F4242" s="274"/>
    </row>
    <row r="4243" spans="6:6" ht="14.4">
      <c r="F4243" s="274"/>
    </row>
    <row r="4244" spans="6:6" ht="14.4">
      <c r="F4244" s="274"/>
    </row>
    <row r="4245" spans="6:6" ht="14.4">
      <c r="F4245" s="274"/>
    </row>
    <row r="4246" spans="6:6" ht="14.4">
      <c r="F4246" s="274"/>
    </row>
    <row r="4247" spans="6:6" ht="14.4">
      <c r="F4247" s="274"/>
    </row>
    <row r="4248" spans="6:6" ht="14.4">
      <c r="F4248" s="274"/>
    </row>
    <row r="4249" spans="6:6" ht="14.4">
      <c r="F4249" s="274"/>
    </row>
    <row r="4250" spans="6:6" ht="14.4">
      <c r="F4250" s="274"/>
    </row>
    <row r="4251" spans="6:6" ht="14.4">
      <c r="F4251" s="274"/>
    </row>
    <row r="4252" spans="6:6" ht="14.4">
      <c r="F4252" s="274"/>
    </row>
    <row r="4253" spans="6:6" ht="14.4">
      <c r="F4253" s="274"/>
    </row>
    <row r="4254" spans="6:6" ht="14.4">
      <c r="F4254" s="274"/>
    </row>
    <row r="4255" spans="6:6" ht="14.4">
      <c r="F4255" s="274"/>
    </row>
    <row r="4256" spans="6:6" ht="14.4">
      <c r="F4256" s="274"/>
    </row>
    <row r="4257" spans="6:6" ht="14.4">
      <c r="F4257" s="274"/>
    </row>
    <row r="4258" spans="6:6" ht="14.4">
      <c r="F4258" s="274"/>
    </row>
    <row r="4259" spans="6:6" ht="14.4">
      <c r="F4259" s="274"/>
    </row>
    <row r="4260" spans="6:6" ht="14.4">
      <c r="F4260" s="274"/>
    </row>
    <row r="4261" spans="6:6" ht="14.4">
      <c r="F4261" s="274"/>
    </row>
    <row r="4262" spans="6:6" ht="14.4">
      <c r="F4262" s="274"/>
    </row>
    <row r="4263" spans="6:6" ht="14.4">
      <c r="F4263" s="274"/>
    </row>
    <row r="4264" spans="6:6" ht="14.4">
      <c r="F4264" s="274"/>
    </row>
    <row r="4265" spans="6:6" ht="14.4">
      <c r="F4265" s="274"/>
    </row>
    <row r="4266" spans="6:6" ht="14.4">
      <c r="F4266" s="274"/>
    </row>
    <row r="4267" spans="6:6" ht="14.4">
      <c r="F4267" s="274"/>
    </row>
    <row r="4268" spans="6:6" ht="14.4">
      <c r="F4268" s="274"/>
    </row>
    <row r="4269" spans="6:6" ht="14.4">
      <c r="F4269" s="274"/>
    </row>
    <row r="4270" spans="6:6" ht="14.4">
      <c r="F4270" s="274"/>
    </row>
    <row r="4271" spans="6:6" ht="14.4">
      <c r="F4271" s="274"/>
    </row>
    <row r="4272" spans="6:6" ht="14.4">
      <c r="F4272" s="274"/>
    </row>
    <row r="4273" spans="6:6" ht="14.4">
      <c r="F4273" s="274"/>
    </row>
    <row r="4274" spans="6:6" ht="14.4">
      <c r="F4274" s="274"/>
    </row>
    <row r="4275" spans="6:6" ht="14.4">
      <c r="F4275" s="274"/>
    </row>
    <row r="4276" spans="6:6" ht="14.4">
      <c r="F4276" s="274"/>
    </row>
    <row r="4277" spans="6:6" ht="14.4">
      <c r="F4277" s="274"/>
    </row>
    <row r="4278" spans="6:6" ht="14.4">
      <c r="F4278" s="274"/>
    </row>
    <row r="4279" spans="6:6" ht="14.4">
      <c r="F4279" s="274"/>
    </row>
    <row r="4280" spans="6:6" ht="14.4">
      <c r="F4280" s="274"/>
    </row>
    <row r="4281" spans="6:6" ht="14.4">
      <c r="F4281" s="274"/>
    </row>
    <row r="4282" spans="6:6" ht="14.4">
      <c r="F4282" s="274"/>
    </row>
    <row r="4283" spans="6:6" ht="14.4">
      <c r="F4283" s="274"/>
    </row>
    <row r="4284" spans="6:6" ht="14.4">
      <c r="F4284" s="274"/>
    </row>
    <row r="4285" spans="6:6" ht="14.4">
      <c r="F4285" s="274"/>
    </row>
    <row r="4286" spans="6:6" ht="14.4">
      <c r="F4286" s="274"/>
    </row>
    <row r="4287" spans="6:6" ht="14.4">
      <c r="F4287" s="274"/>
    </row>
    <row r="4288" spans="6:6" ht="14.4">
      <c r="F4288" s="274"/>
    </row>
    <row r="4289" spans="6:6" ht="14.4">
      <c r="F4289" s="274"/>
    </row>
    <row r="4290" spans="6:6" ht="14.4">
      <c r="F4290" s="274"/>
    </row>
    <row r="4291" spans="6:6" ht="14.4">
      <c r="F4291" s="274"/>
    </row>
    <row r="4292" spans="6:6" ht="14.4">
      <c r="F4292" s="274"/>
    </row>
    <row r="4293" spans="6:6" ht="14.4">
      <c r="F4293" s="274"/>
    </row>
    <row r="4294" spans="6:6" ht="14.4">
      <c r="F4294" s="274"/>
    </row>
    <row r="4295" spans="6:6" ht="14.4">
      <c r="F4295" s="274"/>
    </row>
    <row r="4296" spans="6:6" ht="14.4">
      <c r="F4296" s="274"/>
    </row>
    <row r="4297" spans="6:6" ht="14.4">
      <c r="F4297" s="274"/>
    </row>
    <row r="4298" spans="6:6" ht="14.4">
      <c r="F4298" s="274"/>
    </row>
    <row r="4299" spans="6:6" ht="14.4">
      <c r="F4299" s="274"/>
    </row>
    <row r="4300" spans="6:6" ht="14.4">
      <c r="F4300" s="274"/>
    </row>
    <row r="4301" spans="6:6" ht="14.4">
      <c r="F4301" s="274"/>
    </row>
    <row r="4302" spans="6:6" ht="14.4">
      <c r="F4302" s="274"/>
    </row>
    <row r="4303" spans="6:6" ht="14.4">
      <c r="F4303" s="274"/>
    </row>
    <row r="4304" spans="6:6" ht="14.4">
      <c r="F4304" s="274"/>
    </row>
    <row r="4305" spans="6:6" ht="14.4">
      <c r="F4305" s="274"/>
    </row>
    <row r="4306" spans="6:6" ht="14.4">
      <c r="F4306" s="274"/>
    </row>
    <row r="4307" spans="6:6" ht="14.4">
      <c r="F4307" s="274"/>
    </row>
    <row r="4308" spans="6:6" ht="14.4">
      <c r="F4308" s="274"/>
    </row>
    <row r="4309" spans="6:6" ht="14.4">
      <c r="F4309" s="274"/>
    </row>
    <row r="4310" spans="6:6" ht="14.4">
      <c r="F4310" s="274"/>
    </row>
    <row r="4311" spans="6:6" ht="14.4">
      <c r="F4311" s="274"/>
    </row>
    <row r="4312" spans="6:6" ht="14.4">
      <c r="F4312" s="274"/>
    </row>
    <row r="4313" spans="6:6" ht="14.4">
      <c r="F4313" s="274"/>
    </row>
    <row r="4314" spans="6:6" ht="14.4">
      <c r="F4314" s="274"/>
    </row>
    <row r="4315" spans="6:6" ht="14.4">
      <c r="F4315" s="274"/>
    </row>
    <row r="4316" spans="6:6" ht="14.4">
      <c r="F4316" s="274"/>
    </row>
    <row r="4317" spans="6:6" ht="14.4">
      <c r="F4317" s="274"/>
    </row>
    <row r="4318" spans="6:6" ht="14.4">
      <c r="F4318" s="274"/>
    </row>
    <row r="4319" spans="6:6" ht="14.4">
      <c r="F4319" s="274"/>
    </row>
    <row r="4320" spans="6:6" ht="14.4">
      <c r="F4320" s="274"/>
    </row>
    <row r="4321" spans="6:6" ht="14.4">
      <c r="F4321" s="274"/>
    </row>
    <row r="4322" spans="6:6" ht="14.4">
      <c r="F4322" s="274"/>
    </row>
    <row r="4323" spans="6:6" ht="14.4">
      <c r="F4323" s="274"/>
    </row>
    <row r="4324" spans="6:6" ht="14.4">
      <c r="F4324" s="274"/>
    </row>
    <row r="4325" spans="6:6" ht="14.4">
      <c r="F4325" s="274"/>
    </row>
    <row r="4326" spans="6:6" ht="14.4">
      <c r="F4326" s="274"/>
    </row>
    <row r="4327" spans="6:6" ht="14.4">
      <c r="F4327" s="274"/>
    </row>
    <row r="4328" spans="6:6" ht="14.4">
      <c r="F4328" s="274"/>
    </row>
    <row r="4329" spans="6:6" ht="14.4">
      <c r="F4329" s="274"/>
    </row>
    <row r="4330" spans="6:6" ht="14.4">
      <c r="F4330" s="274"/>
    </row>
    <row r="4331" spans="6:6" ht="14.4">
      <c r="F4331" s="274"/>
    </row>
    <row r="4332" spans="6:6" ht="14.4">
      <c r="F4332" s="274"/>
    </row>
    <row r="4333" spans="6:6" ht="14.4">
      <c r="F4333" s="274"/>
    </row>
    <row r="4334" spans="6:6" ht="14.4">
      <c r="F4334" s="274"/>
    </row>
    <row r="4335" spans="6:6" ht="14.4">
      <c r="F4335" s="274"/>
    </row>
    <row r="4336" spans="6:6" ht="14.4">
      <c r="F4336" s="274"/>
    </row>
    <row r="4337" spans="6:6" ht="14.4">
      <c r="F4337" s="274"/>
    </row>
    <row r="4338" spans="6:6" ht="14.4">
      <c r="F4338" s="274"/>
    </row>
    <row r="4339" spans="6:6" ht="14.4">
      <c r="F4339" s="274"/>
    </row>
    <row r="4340" spans="6:6" ht="14.4">
      <c r="F4340" s="274"/>
    </row>
    <row r="4341" spans="6:6" ht="14.4">
      <c r="F4341" s="274"/>
    </row>
    <row r="4342" spans="6:6" ht="14.4">
      <c r="F4342" s="274"/>
    </row>
    <row r="4343" spans="6:6" ht="14.4">
      <c r="F4343" s="274"/>
    </row>
    <row r="4344" spans="6:6" ht="14.4">
      <c r="F4344" s="274"/>
    </row>
    <row r="4345" spans="6:6" ht="14.4">
      <c r="F4345" s="274"/>
    </row>
    <row r="4346" spans="6:6" ht="14.4">
      <c r="F4346" s="274"/>
    </row>
    <row r="4347" spans="6:6" ht="14.4">
      <c r="F4347" s="274"/>
    </row>
    <row r="4348" spans="6:6" ht="14.4">
      <c r="F4348" s="274"/>
    </row>
    <row r="4349" spans="6:6" ht="14.4">
      <c r="F4349" s="274"/>
    </row>
    <row r="4350" spans="6:6" ht="14.4">
      <c r="F4350" s="274"/>
    </row>
    <row r="4351" spans="6:6" ht="14.4">
      <c r="F4351" s="274"/>
    </row>
    <row r="4352" spans="6:6" ht="14.4">
      <c r="F4352" s="274"/>
    </row>
    <row r="4353" spans="6:6" ht="14.4">
      <c r="F4353" s="274"/>
    </row>
    <row r="4354" spans="6:6" ht="14.4">
      <c r="F4354" s="274"/>
    </row>
    <row r="4355" spans="6:6" ht="14.4">
      <c r="F4355" s="274"/>
    </row>
    <row r="4356" spans="6:6" ht="14.4">
      <c r="F4356" s="274"/>
    </row>
    <row r="4357" spans="6:6" ht="14.4">
      <c r="F4357" s="274"/>
    </row>
    <row r="4358" spans="6:6" ht="14.4">
      <c r="F4358" s="274"/>
    </row>
    <row r="4359" spans="6:6" ht="14.4">
      <c r="F4359" s="274"/>
    </row>
    <row r="4360" spans="6:6" ht="14.4">
      <c r="F4360" s="274"/>
    </row>
    <row r="4361" spans="6:6" ht="14.4">
      <c r="F4361" s="274"/>
    </row>
    <row r="4362" spans="6:6" ht="14.4">
      <c r="F4362" s="274"/>
    </row>
    <row r="4363" spans="6:6" ht="14.4">
      <c r="F4363" s="274"/>
    </row>
    <row r="4364" spans="6:6" ht="14.4">
      <c r="F4364" s="274"/>
    </row>
    <row r="4365" spans="6:6" ht="14.4">
      <c r="F4365" s="274"/>
    </row>
    <row r="4366" spans="6:6" ht="14.4">
      <c r="F4366" s="274"/>
    </row>
    <row r="4367" spans="6:6" ht="14.4">
      <c r="F4367" s="274"/>
    </row>
    <row r="4368" spans="6:6" ht="14.4">
      <c r="F4368" s="274"/>
    </row>
    <row r="4369" spans="6:6" ht="14.4">
      <c r="F4369" s="274"/>
    </row>
    <row r="4370" spans="6:6" ht="14.4">
      <c r="F4370" s="274"/>
    </row>
    <row r="4371" spans="6:6" ht="14.4">
      <c r="F4371" s="274"/>
    </row>
    <row r="4372" spans="6:6" ht="14.4">
      <c r="F4372" s="274"/>
    </row>
    <row r="4373" spans="6:6" ht="14.4">
      <c r="F4373" s="274"/>
    </row>
    <row r="4374" spans="6:6" ht="14.4">
      <c r="F4374" s="274"/>
    </row>
    <row r="4375" spans="6:6" ht="14.4">
      <c r="F4375" s="274"/>
    </row>
    <row r="4376" spans="6:6" ht="14.4">
      <c r="F4376" s="274"/>
    </row>
    <row r="4377" spans="6:6" ht="14.4">
      <c r="F4377" s="274"/>
    </row>
    <row r="4378" spans="6:6" ht="14.4">
      <c r="F4378" s="274"/>
    </row>
    <row r="4379" spans="6:6" ht="14.4">
      <c r="F4379" s="274"/>
    </row>
    <row r="4380" spans="6:6" ht="14.4">
      <c r="F4380" s="274"/>
    </row>
    <row r="4381" spans="6:6" ht="14.4">
      <c r="F4381" s="274"/>
    </row>
    <row r="4382" spans="6:6" ht="14.4">
      <c r="F4382" s="274"/>
    </row>
    <row r="4383" spans="6:6" ht="14.4">
      <c r="F4383" s="274"/>
    </row>
    <row r="4384" spans="6:6" ht="14.4">
      <c r="F4384" s="274"/>
    </row>
    <row r="4385" spans="6:6" ht="14.4">
      <c r="F4385" s="274"/>
    </row>
    <row r="4386" spans="6:6" ht="14.4">
      <c r="F4386" s="274"/>
    </row>
    <row r="4387" spans="6:6" ht="14.4">
      <c r="F4387" s="274"/>
    </row>
    <row r="4388" spans="6:6" ht="14.4">
      <c r="F4388" s="274"/>
    </row>
    <row r="4389" spans="6:6" ht="14.4">
      <c r="F4389" s="274"/>
    </row>
    <row r="4390" spans="6:6" ht="14.4">
      <c r="F4390" s="274"/>
    </row>
    <row r="4391" spans="6:6" ht="14.4">
      <c r="F4391" s="274"/>
    </row>
    <row r="4392" spans="6:6" ht="14.4">
      <c r="F4392" s="274"/>
    </row>
    <row r="4393" spans="6:6" ht="14.4">
      <c r="F4393" s="274"/>
    </row>
    <row r="4394" spans="6:6" ht="14.4">
      <c r="F4394" s="274"/>
    </row>
    <row r="4395" spans="6:6" ht="14.4">
      <c r="F4395" s="274"/>
    </row>
    <row r="4396" spans="6:6" ht="14.4">
      <c r="F4396" s="274"/>
    </row>
    <row r="4397" spans="6:6" ht="14.4">
      <c r="F4397" s="274"/>
    </row>
    <row r="4398" spans="6:6" ht="14.4">
      <c r="F4398" s="274"/>
    </row>
    <row r="4399" spans="6:6" ht="14.4">
      <c r="F4399" s="274"/>
    </row>
    <row r="4400" spans="6:6" ht="14.4">
      <c r="F4400" s="274"/>
    </row>
    <row r="4401" spans="6:6" ht="14.4">
      <c r="F4401" s="274"/>
    </row>
    <row r="4402" spans="6:6" ht="14.4">
      <c r="F4402" s="274"/>
    </row>
    <row r="4403" spans="6:6" ht="14.4">
      <c r="F4403" s="274"/>
    </row>
    <row r="4404" spans="6:6" ht="14.4">
      <c r="F4404" s="274"/>
    </row>
    <row r="4405" spans="6:6" ht="14.4">
      <c r="F4405" s="274"/>
    </row>
    <row r="4406" spans="6:6" ht="14.4">
      <c r="F4406" s="274"/>
    </row>
    <row r="4407" spans="6:6" ht="14.4">
      <c r="F4407" s="274"/>
    </row>
    <row r="4408" spans="6:6" ht="14.4">
      <c r="F4408" s="274"/>
    </row>
    <row r="4409" spans="6:6" ht="14.4">
      <c r="F4409" s="274"/>
    </row>
    <row r="4410" spans="6:6" ht="14.4">
      <c r="F4410" s="274"/>
    </row>
    <row r="4411" spans="6:6" ht="14.4">
      <c r="F4411" s="274"/>
    </row>
    <row r="4412" spans="6:6" ht="14.4">
      <c r="F4412" s="274"/>
    </row>
    <row r="4413" spans="6:6" ht="14.4">
      <c r="F4413" s="274"/>
    </row>
    <row r="4414" spans="6:6" ht="14.4">
      <c r="F4414" s="274"/>
    </row>
    <row r="4415" spans="6:6" ht="14.4">
      <c r="F4415" s="274"/>
    </row>
    <row r="4416" spans="6:6" ht="14.4">
      <c r="F4416" s="274"/>
    </row>
    <row r="4417" spans="6:6" ht="14.4">
      <c r="F4417" s="274"/>
    </row>
    <row r="4418" spans="6:6" ht="14.4">
      <c r="F4418" s="274"/>
    </row>
    <row r="4419" spans="6:6" ht="14.4">
      <c r="F4419" s="274"/>
    </row>
    <row r="4420" spans="6:6" ht="14.4">
      <c r="F4420" s="274"/>
    </row>
    <row r="4421" spans="6:6" ht="14.4">
      <c r="F4421" s="274"/>
    </row>
    <row r="4422" spans="6:6" ht="14.4">
      <c r="F4422" s="274"/>
    </row>
    <row r="4423" spans="6:6" ht="14.4">
      <c r="F4423" s="274"/>
    </row>
    <row r="4424" spans="6:6" ht="14.4">
      <c r="F4424" s="274"/>
    </row>
    <row r="4425" spans="6:6" ht="14.4">
      <c r="F4425" s="274"/>
    </row>
    <row r="4426" spans="6:6" ht="14.4">
      <c r="F4426" s="274"/>
    </row>
    <row r="4427" spans="6:6" ht="14.4">
      <c r="F4427" s="274"/>
    </row>
    <row r="4428" spans="6:6" ht="14.4">
      <c r="F4428" s="274"/>
    </row>
    <row r="4429" spans="6:6" ht="14.4">
      <c r="F4429" s="274"/>
    </row>
    <row r="4430" spans="6:6" ht="14.4">
      <c r="F4430" s="274"/>
    </row>
    <row r="4431" spans="6:6" ht="14.4">
      <c r="F4431" s="274"/>
    </row>
    <row r="4432" spans="6:6" ht="14.4">
      <c r="F4432" s="274"/>
    </row>
    <row r="4433" spans="6:6" ht="14.4">
      <c r="F4433" s="274"/>
    </row>
    <row r="4434" spans="6:6" ht="14.4">
      <c r="F4434" s="274"/>
    </row>
    <row r="4435" spans="6:6" ht="14.4">
      <c r="F4435" s="274"/>
    </row>
    <row r="4436" spans="6:6" ht="14.4">
      <c r="F4436" s="274"/>
    </row>
    <row r="4437" spans="6:6" ht="14.4">
      <c r="F4437" s="274"/>
    </row>
    <row r="4438" spans="6:6" ht="14.4">
      <c r="F4438" s="274"/>
    </row>
    <row r="4439" spans="6:6" ht="14.4">
      <c r="F4439" s="274"/>
    </row>
    <row r="4440" spans="6:6" ht="14.4">
      <c r="F4440" s="274"/>
    </row>
    <row r="4441" spans="6:6" ht="14.4">
      <c r="F4441" s="274"/>
    </row>
    <row r="4442" spans="6:6" ht="14.4">
      <c r="F4442" s="274"/>
    </row>
    <row r="4443" spans="6:6" ht="14.4">
      <c r="F4443" s="274"/>
    </row>
    <row r="4444" spans="6:6" ht="14.4">
      <c r="F4444" s="274"/>
    </row>
    <row r="4445" spans="6:6" ht="14.4">
      <c r="F4445" s="274"/>
    </row>
    <row r="4446" spans="6:6" ht="14.4">
      <c r="F4446" s="274"/>
    </row>
    <row r="4447" spans="6:6" ht="14.4">
      <c r="F4447" s="274"/>
    </row>
    <row r="4448" spans="6:6" ht="14.4">
      <c r="F4448" s="274"/>
    </row>
    <row r="4449" spans="6:6" ht="14.4">
      <c r="F4449" s="274"/>
    </row>
    <row r="4450" spans="6:6" ht="14.4">
      <c r="F4450" s="274"/>
    </row>
    <row r="4451" spans="6:6" ht="14.4">
      <c r="F4451" s="274"/>
    </row>
    <row r="4452" spans="6:6" ht="14.4">
      <c r="F4452" s="274"/>
    </row>
    <row r="4453" spans="6:6" ht="14.4">
      <c r="F4453" s="274"/>
    </row>
    <row r="4454" spans="6:6" ht="14.4">
      <c r="F4454" s="274"/>
    </row>
    <row r="4455" spans="6:6" ht="14.4">
      <c r="F4455" s="274"/>
    </row>
    <row r="4456" spans="6:6" ht="14.4">
      <c r="F4456" s="274"/>
    </row>
    <row r="4457" spans="6:6" ht="14.4">
      <c r="F4457" s="274"/>
    </row>
    <row r="4458" spans="6:6" ht="14.4">
      <c r="F4458" s="274"/>
    </row>
    <row r="4459" spans="6:6" ht="14.4">
      <c r="F4459" s="274"/>
    </row>
    <row r="4460" spans="6:6" ht="14.4">
      <c r="F4460" s="274"/>
    </row>
    <row r="4461" spans="6:6" ht="14.4">
      <c r="F4461" s="274"/>
    </row>
    <row r="4462" spans="6:6" ht="14.4">
      <c r="F4462" s="274"/>
    </row>
    <row r="4463" spans="6:6" ht="14.4">
      <c r="F4463" s="274"/>
    </row>
    <row r="4464" spans="6:6" ht="14.4">
      <c r="F4464" s="274"/>
    </row>
    <row r="4465" spans="6:6" ht="14.4">
      <c r="F4465" s="274"/>
    </row>
    <row r="4466" spans="6:6" ht="14.4">
      <c r="F4466" s="274"/>
    </row>
    <row r="4467" spans="6:6" ht="14.4">
      <c r="F4467" s="274"/>
    </row>
    <row r="4468" spans="6:6" ht="14.4">
      <c r="F4468" s="274"/>
    </row>
    <row r="4469" spans="6:6" ht="14.4">
      <c r="F4469" s="274"/>
    </row>
    <row r="4470" spans="6:6" ht="14.4">
      <c r="F4470" s="274"/>
    </row>
    <row r="4471" spans="6:6" ht="14.4">
      <c r="F4471" s="274"/>
    </row>
    <row r="4472" spans="6:6" ht="14.4">
      <c r="F4472" s="274"/>
    </row>
    <row r="4473" spans="6:6" ht="14.4">
      <c r="F4473" s="274"/>
    </row>
    <row r="4474" spans="6:6" ht="14.4">
      <c r="F4474" s="274"/>
    </row>
    <row r="4475" spans="6:6" ht="14.4">
      <c r="F4475" s="274"/>
    </row>
    <row r="4476" spans="6:6" ht="14.4">
      <c r="F4476" s="274"/>
    </row>
    <row r="4477" spans="6:6" ht="14.4">
      <c r="F4477" s="274"/>
    </row>
    <row r="4478" spans="6:6" ht="14.4">
      <c r="F4478" s="274"/>
    </row>
    <row r="4479" spans="6:6" ht="14.4">
      <c r="F4479" s="274"/>
    </row>
    <row r="4480" spans="6:6" ht="14.4">
      <c r="F4480" s="274"/>
    </row>
    <row r="4481" spans="6:6" ht="14.4">
      <c r="F4481" s="274"/>
    </row>
    <row r="4482" spans="6:6" ht="14.4">
      <c r="F4482" s="274"/>
    </row>
    <row r="4483" spans="6:6" ht="14.4">
      <c r="F4483" s="274"/>
    </row>
    <row r="4484" spans="6:6" ht="14.4">
      <c r="F4484" s="274"/>
    </row>
    <row r="4485" spans="6:6" ht="14.4">
      <c r="F4485" s="274"/>
    </row>
    <row r="4486" spans="6:6" ht="14.4">
      <c r="F4486" s="274"/>
    </row>
    <row r="4487" spans="6:6" ht="14.4">
      <c r="F4487" s="274"/>
    </row>
    <row r="4488" spans="6:6" ht="14.4">
      <c r="F4488" s="274"/>
    </row>
    <row r="4489" spans="6:6" ht="14.4">
      <c r="F4489" s="274"/>
    </row>
    <row r="4490" spans="6:6" ht="14.4">
      <c r="F4490" s="274"/>
    </row>
    <row r="4491" spans="6:6" ht="14.4">
      <c r="F4491" s="274"/>
    </row>
    <row r="4492" spans="6:6" ht="14.4">
      <c r="F4492" s="274"/>
    </row>
    <row r="4493" spans="6:6" ht="14.4">
      <c r="F4493" s="274"/>
    </row>
    <row r="4494" spans="6:6" ht="14.4">
      <c r="F4494" s="274"/>
    </row>
    <row r="4495" spans="6:6" ht="14.4">
      <c r="F4495" s="274"/>
    </row>
    <row r="4496" spans="6:6" ht="14.4">
      <c r="F4496" s="274"/>
    </row>
    <row r="4497" spans="6:6" ht="14.4">
      <c r="F4497" s="274"/>
    </row>
    <row r="4498" spans="6:6" ht="14.4">
      <c r="F4498" s="274"/>
    </row>
    <row r="4499" spans="6:6" ht="14.4">
      <c r="F4499" s="274"/>
    </row>
    <row r="4500" spans="6:6" ht="14.4">
      <c r="F4500" s="274"/>
    </row>
    <row r="4501" spans="6:6" ht="14.4">
      <c r="F4501" s="274"/>
    </row>
    <row r="4502" spans="6:6" ht="14.4">
      <c r="F4502" s="274"/>
    </row>
    <row r="4503" spans="6:6" ht="14.4">
      <c r="F4503" s="274"/>
    </row>
    <row r="4504" spans="6:6" ht="14.4">
      <c r="F4504" s="274"/>
    </row>
    <row r="4505" spans="6:6" ht="14.4">
      <c r="F4505" s="274"/>
    </row>
    <row r="4506" spans="6:6" ht="14.4">
      <c r="F4506" s="274"/>
    </row>
    <row r="4507" spans="6:6" ht="14.4">
      <c r="F4507" s="274"/>
    </row>
    <row r="4508" spans="6:6" ht="14.4">
      <c r="F4508" s="274"/>
    </row>
    <row r="4509" spans="6:6" ht="14.4">
      <c r="F4509" s="274"/>
    </row>
    <row r="4510" spans="6:6" ht="14.4">
      <c r="F4510" s="274"/>
    </row>
    <row r="4511" spans="6:6" ht="14.4">
      <c r="F4511" s="274"/>
    </row>
    <row r="4512" spans="6:6" ht="14.4">
      <c r="F4512" s="274"/>
    </row>
    <row r="4513" spans="6:6" ht="14.4">
      <c r="F4513" s="274"/>
    </row>
    <row r="4514" spans="6:6" ht="14.4">
      <c r="F4514" s="274"/>
    </row>
    <row r="4515" spans="6:6" ht="14.4">
      <c r="F4515" s="274"/>
    </row>
    <row r="4516" spans="6:6" ht="14.4">
      <c r="F4516" s="274"/>
    </row>
    <row r="4517" spans="6:6" ht="14.4">
      <c r="F4517" s="274"/>
    </row>
    <row r="4518" spans="6:6" ht="14.4">
      <c r="F4518" s="274"/>
    </row>
    <row r="4519" spans="6:6" ht="14.4">
      <c r="F4519" s="274"/>
    </row>
    <row r="4520" spans="6:6" ht="14.4">
      <c r="F4520" s="274"/>
    </row>
    <row r="4521" spans="6:6" ht="14.4">
      <c r="F4521" s="274"/>
    </row>
    <row r="4522" spans="6:6" ht="14.4">
      <c r="F4522" s="274"/>
    </row>
    <row r="4523" spans="6:6" ht="14.4">
      <c r="F4523" s="274"/>
    </row>
    <row r="4524" spans="6:6" ht="14.4">
      <c r="F4524" s="274"/>
    </row>
    <row r="4525" spans="6:6" ht="14.4">
      <c r="F4525" s="274"/>
    </row>
    <row r="4526" spans="6:6" ht="14.4">
      <c r="F4526" s="274"/>
    </row>
    <row r="4527" spans="6:6" ht="14.4">
      <c r="F4527" s="274"/>
    </row>
    <row r="4528" spans="6:6" ht="14.4">
      <c r="F4528" s="274"/>
    </row>
    <row r="4529" spans="6:6" ht="14.4">
      <c r="F4529" s="274"/>
    </row>
    <row r="4530" spans="6:6" ht="14.4">
      <c r="F4530" s="274"/>
    </row>
    <row r="4531" spans="6:6" ht="14.4">
      <c r="F4531" s="274"/>
    </row>
    <row r="4532" spans="6:6" ht="14.4">
      <c r="F4532" s="274"/>
    </row>
    <row r="4533" spans="6:6" ht="14.4">
      <c r="F4533" s="274"/>
    </row>
    <row r="4534" spans="6:6" ht="14.4">
      <c r="F4534" s="274"/>
    </row>
    <row r="4535" spans="6:6" ht="14.4">
      <c r="F4535" s="274"/>
    </row>
    <row r="4536" spans="6:6" ht="14.4">
      <c r="F4536" s="274"/>
    </row>
    <row r="4537" spans="6:6" ht="14.4">
      <c r="F4537" s="274"/>
    </row>
    <row r="4538" spans="6:6" ht="14.4">
      <c r="F4538" s="274"/>
    </row>
    <row r="4539" spans="6:6" ht="14.4">
      <c r="F4539" s="274"/>
    </row>
    <row r="4540" spans="6:6" ht="14.4">
      <c r="F4540" s="274"/>
    </row>
    <row r="4541" spans="6:6" ht="14.4">
      <c r="F4541" s="274"/>
    </row>
    <row r="4542" spans="6:6" ht="14.4">
      <c r="F4542" s="274"/>
    </row>
    <row r="4543" spans="6:6" ht="14.4">
      <c r="F4543" s="274"/>
    </row>
    <row r="4544" spans="6:6" ht="14.4">
      <c r="F4544" s="274"/>
    </row>
    <row r="4545" spans="6:6" ht="14.4">
      <c r="F4545" s="274"/>
    </row>
    <row r="4546" spans="6:6" ht="14.4">
      <c r="F4546" s="274"/>
    </row>
    <row r="4547" spans="6:6" ht="14.4">
      <c r="F4547" s="274"/>
    </row>
    <row r="4548" spans="6:6" ht="14.4">
      <c r="F4548" s="274"/>
    </row>
    <row r="4549" spans="6:6" ht="14.4">
      <c r="F4549" s="274"/>
    </row>
    <row r="4550" spans="6:6" ht="14.4">
      <c r="F4550" s="274"/>
    </row>
    <row r="4551" spans="6:6" ht="14.4">
      <c r="F4551" s="274"/>
    </row>
    <row r="4552" spans="6:6" ht="14.4">
      <c r="F4552" s="274"/>
    </row>
    <row r="4553" spans="6:6" ht="14.4">
      <c r="F4553" s="274"/>
    </row>
    <row r="4554" spans="6:6" ht="14.4">
      <c r="F4554" s="274"/>
    </row>
    <row r="4555" spans="6:6" ht="14.4">
      <c r="F4555" s="274"/>
    </row>
    <row r="4556" spans="6:6" ht="14.4">
      <c r="F4556" s="274"/>
    </row>
    <row r="4557" spans="6:6" ht="14.4">
      <c r="F4557" s="274"/>
    </row>
    <row r="4558" spans="6:6" ht="14.4">
      <c r="F4558" s="274"/>
    </row>
    <row r="4559" spans="6:6" ht="14.4">
      <c r="F4559" s="274"/>
    </row>
    <row r="4560" spans="6:6" ht="14.4">
      <c r="F4560" s="274"/>
    </row>
    <row r="4561" spans="6:6" ht="14.4">
      <c r="F4561" s="274"/>
    </row>
    <row r="4562" spans="6:6" ht="14.4">
      <c r="F4562" s="274"/>
    </row>
    <row r="4563" spans="6:6" ht="14.4">
      <c r="F4563" s="274"/>
    </row>
    <row r="4564" spans="6:6" ht="14.4">
      <c r="F4564" s="274"/>
    </row>
    <row r="4565" spans="6:6" ht="14.4">
      <c r="F4565" s="274"/>
    </row>
    <row r="4566" spans="6:6" ht="14.4">
      <c r="F4566" s="274"/>
    </row>
    <row r="4567" spans="6:6" ht="14.4">
      <c r="F4567" s="274"/>
    </row>
    <row r="4568" spans="6:6" ht="14.4">
      <c r="F4568" s="274"/>
    </row>
    <row r="4569" spans="6:6" ht="14.4">
      <c r="F4569" s="274"/>
    </row>
    <row r="4570" spans="6:6" ht="14.4">
      <c r="F4570" s="274"/>
    </row>
    <row r="4571" spans="6:6" ht="14.4">
      <c r="F4571" s="274"/>
    </row>
    <row r="4572" spans="6:6" ht="14.4">
      <c r="F4572" s="274"/>
    </row>
    <row r="4573" spans="6:6" ht="14.4">
      <c r="F4573" s="274"/>
    </row>
    <row r="4574" spans="6:6" ht="14.4">
      <c r="F4574" s="274"/>
    </row>
    <row r="4575" spans="6:6" ht="14.4">
      <c r="F4575" s="274"/>
    </row>
    <row r="4576" spans="6:6" ht="14.4">
      <c r="F4576" s="274"/>
    </row>
    <row r="4577" spans="6:6" ht="14.4">
      <c r="F4577" s="274"/>
    </row>
    <row r="4578" spans="6:6" ht="14.4">
      <c r="F4578" s="274"/>
    </row>
    <row r="4579" spans="6:6" ht="14.4">
      <c r="F4579" s="274"/>
    </row>
    <row r="4580" spans="6:6" ht="14.4">
      <c r="F4580" s="274"/>
    </row>
    <row r="4581" spans="6:6" ht="14.4">
      <c r="F4581" s="274"/>
    </row>
    <row r="4582" spans="6:6" ht="14.4">
      <c r="F4582" s="274"/>
    </row>
    <row r="4583" spans="6:6" ht="14.4">
      <c r="F4583" s="274"/>
    </row>
    <row r="4584" spans="6:6" ht="14.4">
      <c r="F4584" s="274"/>
    </row>
    <row r="4585" spans="6:6" ht="14.4">
      <c r="F4585" s="274"/>
    </row>
    <row r="4586" spans="6:6" ht="14.4">
      <c r="F4586" s="274"/>
    </row>
    <row r="4587" spans="6:6" ht="14.4">
      <c r="F4587" s="274"/>
    </row>
    <row r="4588" spans="6:6" ht="14.4">
      <c r="F4588" s="274"/>
    </row>
    <row r="4589" spans="6:6" ht="14.4">
      <c r="F4589" s="274"/>
    </row>
    <row r="4590" spans="6:6" ht="14.4">
      <c r="F4590" s="274"/>
    </row>
    <row r="4591" spans="6:6" ht="14.4">
      <c r="F4591" s="274"/>
    </row>
    <row r="4592" spans="6:6" ht="14.4">
      <c r="F4592" s="274"/>
    </row>
    <row r="4593" spans="6:6" ht="14.4">
      <c r="F4593" s="274"/>
    </row>
    <row r="4594" spans="6:6" ht="14.4">
      <c r="F4594" s="274"/>
    </row>
    <row r="4595" spans="6:6" ht="14.4">
      <c r="F4595" s="274"/>
    </row>
    <row r="4596" spans="6:6" ht="14.4">
      <c r="F4596" s="274"/>
    </row>
    <row r="4597" spans="6:6" ht="14.4">
      <c r="F4597" s="274"/>
    </row>
    <row r="4598" spans="6:6" ht="14.4">
      <c r="F4598" s="274"/>
    </row>
    <row r="4599" spans="6:6" ht="14.4">
      <c r="F4599" s="274"/>
    </row>
    <row r="4600" spans="6:6" ht="14.4">
      <c r="F4600" s="274"/>
    </row>
    <row r="4601" spans="6:6" ht="14.4">
      <c r="F4601" s="274"/>
    </row>
    <row r="4602" spans="6:6" ht="14.4">
      <c r="F4602" s="274"/>
    </row>
    <row r="4603" spans="6:6" ht="14.4">
      <c r="F4603" s="274"/>
    </row>
    <row r="4604" spans="6:6" ht="14.4">
      <c r="F4604" s="274"/>
    </row>
    <row r="4605" spans="6:6" ht="14.4">
      <c r="F4605" s="274"/>
    </row>
    <row r="4606" spans="6:6" ht="14.4">
      <c r="F4606" s="274"/>
    </row>
    <row r="4607" spans="6:6" ht="14.4">
      <c r="F4607" s="274"/>
    </row>
    <row r="4608" spans="6:6" ht="14.4">
      <c r="F4608" s="274"/>
    </row>
    <row r="4609" spans="6:6" ht="14.4">
      <c r="F4609" s="274"/>
    </row>
    <row r="4610" spans="6:6" ht="14.4">
      <c r="F4610" s="274"/>
    </row>
    <row r="4611" spans="6:6" ht="14.4">
      <c r="F4611" s="274"/>
    </row>
    <row r="4612" spans="6:6" ht="14.4">
      <c r="F4612" s="274"/>
    </row>
    <row r="4613" spans="6:6" ht="14.4">
      <c r="F4613" s="274"/>
    </row>
    <row r="4614" spans="6:6" ht="14.4">
      <c r="F4614" s="274"/>
    </row>
    <row r="4615" spans="6:6" ht="14.4">
      <c r="F4615" s="274"/>
    </row>
    <row r="4616" spans="6:6" ht="14.4">
      <c r="F4616" s="274"/>
    </row>
    <row r="4617" spans="6:6" ht="14.4">
      <c r="F4617" s="274"/>
    </row>
    <row r="4618" spans="6:6" ht="14.4">
      <c r="F4618" s="274"/>
    </row>
    <row r="4619" spans="6:6" ht="14.4">
      <c r="F4619" s="274"/>
    </row>
    <row r="4620" spans="6:6" ht="14.4">
      <c r="F4620" s="274"/>
    </row>
    <row r="4621" spans="6:6" ht="14.4">
      <c r="F4621" s="274"/>
    </row>
    <row r="4622" spans="6:6" ht="14.4">
      <c r="F4622" s="274"/>
    </row>
    <row r="4623" spans="6:6" ht="14.4">
      <c r="F4623" s="274"/>
    </row>
    <row r="4624" spans="6:6" ht="14.4">
      <c r="F4624" s="274"/>
    </row>
    <row r="4625" spans="6:6" ht="14.4">
      <c r="F4625" s="274"/>
    </row>
    <row r="4626" spans="6:6" ht="14.4">
      <c r="F4626" s="274"/>
    </row>
    <row r="4627" spans="6:6" ht="14.4">
      <c r="F4627" s="274"/>
    </row>
    <row r="4628" spans="6:6" ht="14.4">
      <c r="F4628" s="274"/>
    </row>
    <row r="4629" spans="6:6" ht="14.4">
      <c r="F4629" s="274"/>
    </row>
    <row r="4630" spans="6:6" ht="14.4">
      <c r="F4630" s="274"/>
    </row>
    <row r="4631" spans="6:6" ht="14.4">
      <c r="F4631" s="274"/>
    </row>
    <row r="4632" spans="6:6" ht="14.4">
      <c r="F4632" s="274"/>
    </row>
    <row r="4633" spans="6:6" ht="14.4">
      <c r="F4633" s="274"/>
    </row>
    <row r="4634" spans="6:6" ht="14.4">
      <c r="F4634" s="274"/>
    </row>
    <row r="4635" spans="6:6" ht="14.4">
      <c r="F4635" s="274"/>
    </row>
    <row r="4636" spans="6:6" ht="14.4">
      <c r="F4636" s="274"/>
    </row>
    <row r="4637" spans="6:6" ht="14.4">
      <c r="F4637" s="274"/>
    </row>
    <row r="4638" spans="6:6" ht="14.4">
      <c r="F4638" s="274"/>
    </row>
    <row r="4639" spans="6:6" ht="14.4">
      <c r="F4639" s="274"/>
    </row>
    <row r="4640" spans="6:6" ht="14.4">
      <c r="F4640" s="274"/>
    </row>
    <row r="4641" spans="6:6" ht="14.4">
      <c r="F4641" s="274"/>
    </row>
    <row r="4642" spans="6:6" ht="14.4">
      <c r="F4642" s="274"/>
    </row>
    <row r="4643" spans="6:6" ht="14.4">
      <c r="F4643" s="274"/>
    </row>
    <row r="4644" spans="6:6" ht="14.4">
      <c r="F4644" s="274"/>
    </row>
    <row r="4645" spans="6:6" ht="14.4">
      <c r="F4645" s="274"/>
    </row>
    <row r="4646" spans="6:6" ht="14.4">
      <c r="F4646" s="274"/>
    </row>
    <row r="4647" spans="6:6" ht="14.4">
      <c r="F4647" s="274"/>
    </row>
    <row r="4648" spans="6:6" ht="14.4">
      <c r="F4648" s="274"/>
    </row>
    <row r="4649" spans="6:6" ht="14.4">
      <c r="F4649" s="274"/>
    </row>
    <row r="4650" spans="6:6" ht="14.4">
      <c r="F4650" s="274"/>
    </row>
    <row r="4651" spans="6:6" ht="14.4">
      <c r="F4651" s="274"/>
    </row>
    <row r="4652" spans="6:6" ht="14.4">
      <c r="F4652" s="274"/>
    </row>
    <row r="4653" spans="6:6" ht="14.4">
      <c r="F4653" s="274"/>
    </row>
    <row r="4654" spans="6:6" ht="14.4">
      <c r="F4654" s="274"/>
    </row>
    <row r="4655" spans="6:6" ht="14.4">
      <c r="F4655" s="274"/>
    </row>
    <row r="4656" spans="6:6" ht="14.4">
      <c r="F4656" s="274"/>
    </row>
    <row r="4657" spans="6:6" ht="14.4">
      <c r="F4657" s="274"/>
    </row>
    <row r="4658" spans="6:6" ht="14.4">
      <c r="F4658" s="274"/>
    </row>
    <row r="4659" spans="6:6" ht="14.4">
      <c r="F4659" s="274"/>
    </row>
    <row r="4660" spans="6:6" ht="14.4">
      <c r="F4660" s="274"/>
    </row>
    <row r="4661" spans="6:6" ht="14.4">
      <c r="F4661" s="274"/>
    </row>
    <row r="4662" spans="6:6" ht="14.4">
      <c r="F4662" s="274"/>
    </row>
    <row r="4663" spans="6:6" ht="14.4">
      <c r="F4663" s="274"/>
    </row>
    <row r="4664" spans="6:6" ht="14.4">
      <c r="F4664" s="274"/>
    </row>
    <row r="4665" spans="6:6" ht="14.4">
      <c r="F4665" s="274"/>
    </row>
    <row r="4666" spans="6:6" ht="14.4">
      <c r="F4666" s="274"/>
    </row>
    <row r="4667" spans="6:6" ht="14.4">
      <c r="F4667" s="274"/>
    </row>
    <row r="4668" spans="6:6" ht="14.4">
      <c r="F4668" s="274"/>
    </row>
    <row r="4669" spans="6:6" ht="14.4">
      <c r="F4669" s="274"/>
    </row>
    <row r="4670" spans="6:6" ht="14.4">
      <c r="F4670" s="274"/>
    </row>
    <row r="4671" spans="6:6" ht="14.4">
      <c r="F4671" s="274"/>
    </row>
    <row r="4672" spans="6:6" ht="14.4">
      <c r="F4672" s="274"/>
    </row>
    <row r="4673" spans="6:6" ht="14.4">
      <c r="F4673" s="274"/>
    </row>
    <row r="4674" spans="6:6" ht="14.4">
      <c r="F4674" s="274"/>
    </row>
    <row r="4675" spans="6:6" ht="14.4">
      <c r="F4675" s="274"/>
    </row>
    <row r="4676" spans="6:6" ht="14.4">
      <c r="F4676" s="274"/>
    </row>
    <row r="4677" spans="6:6" ht="14.4">
      <c r="F4677" s="274"/>
    </row>
    <row r="4678" spans="6:6" ht="14.4">
      <c r="F4678" s="274"/>
    </row>
    <row r="4679" spans="6:6" ht="14.4">
      <c r="F4679" s="274"/>
    </row>
    <row r="4680" spans="6:6" ht="14.4">
      <c r="F4680" s="274"/>
    </row>
    <row r="4681" spans="6:6" ht="14.4">
      <c r="F4681" s="274"/>
    </row>
    <row r="4682" spans="6:6" ht="14.4">
      <c r="F4682" s="274"/>
    </row>
    <row r="4683" spans="6:6" ht="14.4">
      <c r="F4683" s="274"/>
    </row>
    <row r="4684" spans="6:6" ht="14.4">
      <c r="F4684" s="274"/>
    </row>
    <row r="4685" spans="6:6" ht="14.4">
      <c r="F4685" s="274"/>
    </row>
    <row r="4686" spans="6:6" ht="14.4">
      <c r="F4686" s="274"/>
    </row>
    <row r="4687" spans="6:6" ht="14.4">
      <c r="F4687" s="274"/>
    </row>
    <row r="4688" spans="6:6" ht="14.4">
      <c r="F4688" s="274"/>
    </row>
    <row r="4689" spans="6:6" ht="14.4">
      <c r="F4689" s="274"/>
    </row>
    <row r="4690" spans="6:6" ht="14.4">
      <c r="F4690" s="274"/>
    </row>
    <row r="4691" spans="6:6" ht="14.4">
      <c r="F4691" s="274"/>
    </row>
    <row r="4692" spans="6:6" ht="14.4">
      <c r="F4692" s="274"/>
    </row>
    <row r="4693" spans="6:6" ht="14.4">
      <c r="F4693" s="274"/>
    </row>
    <row r="4694" spans="6:6" ht="14.4">
      <c r="F4694" s="274"/>
    </row>
    <row r="4695" spans="6:6" ht="14.4">
      <c r="F4695" s="274"/>
    </row>
    <row r="4696" spans="6:6" ht="14.4">
      <c r="F4696" s="274"/>
    </row>
    <row r="4697" spans="6:6" ht="14.4">
      <c r="F4697" s="274"/>
    </row>
    <row r="4698" spans="6:6" ht="14.4">
      <c r="F4698" s="274"/>
    </row>
    <row r="4699" spans="6:6" ht="14.4">
      <c r="F4699" s="274"/>
    </row>
    <row r="4700" spans="6:6" ht="14.4">
      <c r="F4700" s="274"/>
    </row>
    <row r="4701" spans="6:6" ht="14.4">
      <c r="F4701" s="274"/>
    </row>
    <row r="4702" spans="6:6" ht="14.4">
      <c r="F4702" s="274"/>
    </row>
    <row r="4703" spans="6:6" ht="14.4">
      <c r="F4703" s="274"/>
    </row>
    <row r="4704" spans="6:6" ht="14.4">
      <c r="F4704" s="274"/>
    </row>
    <row r="4705" spans="6:6" ht="14.4">
      <c r="F4705" s="274"/>
    </row>
    <row r="4706" spans="6:6" ht="14.4">
      <c r="F4706" s="274"/>
    </row>
    <row r="4707" spans="6:6" ht="14.4">
      <c r="F4707" s="274"/>
    </row>
    <row r="4708" spans="6:6" ht="14.4">
      <c r="F4708" s="274"/>
    </row>
    <row r="4709" spans="6:6" ht="14.4">
      <c r="F4709" s="274"/>
    </row>
    <row r="4710" spans="6:6" ht="14.4">
      <c r="F4710" s="274"/>
    </row>
    <row r="4711" spans="6:6" ht="14.4">
      <c r="F4711" s="274"/>
    </row>
    <row r="4712" spans="6:6" ht="14.4">
      <c r="F4712" s="274"/>
    </row>
    <row r="4713" spans="6:6" ht="14.4">
      <c r="F4713" s="274"/>
    </row>
    <row r="4714" spans="6:6" ht="14.4">
      <c r="F4714" s="274"/>
    </row>
    <row r="4715" spans="6:6" ht="14.4">
      <c r="F4715" s="274"/>
    </row>
    <row r="4716" spans="6:6" ht="14.4">
      <c r="F4716" s="274"/>
    </row>
    <row r="4717" spans="6:6" ht="14.4">
      <c r="F4717" s="274"/>
    </row>
    <row r="4718" spans="6:6" ht="14.4">
      <c r="F4718" s="274"/>
    </row>
    <row r="4719" spans="6:6" ht="14.4">
      <c r="F4719" s="274"/>
    </row>
    <row r="4720" spans="6:6" ht="14.4">
      <c r="F4720" s="274"/>
    </row>
    <row r="4721" spans="6:6" ht="14.4">
      <c r="F4721" s="274"/>
    </row>
    <row r="4722" spans="6:6" ht="14.4">
      <c r="F4722" s="274"/>
    </row>
    <row r="4723" spans="6:6" ht="14.4">
      <c r="F4723" s="274"/>
    </row>
    <row r="4724" spans="6:6" ht="14.4">
      <c r="F4724" s="274"/>
    </row>
    <row r="4725" spans="6:6" ht="14.4">
      <c r="F4725" s="274"/>
    </row>
    <row r="4726" spans="6:6" ht="14.4">
      <c r="F4726" s="274"/>
    </row>
    <row r="4727" spans="6:6" ht="14.4">
      <c r="F4727" s="274"/>
    </row>
    <row r="4728" spans="6:6" ht="14.4">
      <c r="F4728" s="274"/>
    </row>
    <row r="4729" spans="6:6" ht="14.4">
      <c r="F4729" s="274"/>
    </row>
    <row r="4730" spans="6:6" ht="14.4">
      <c r="F4730" s="274"/>
    </row>
    <row r="4731" spans="6:6" ht="14.4">
      <c r="F4731" s="274"/>
    </row>
    <row r="4732" spans="6:6" ht="14.4">
      <c r="F4732" s="274"/>
    </row>
    <row r="4733" spans="6:6" ht="14.4">
      <c r="F4733" s="274"/>
    </row>
    <row r="4734" spans="6:6" ht="14.4">
      <c r="F4734" s="274"/>
    </row>
    <row r="4735" spans="6:6" ht="14.4">
      <c r="F4735" s="274"/>
    </row>
    <row r="4736" spans="6:6" ht="14.4">
      <c r="F4736" s="274"/>
    </row>
    <row r="4737" spans="6:6" ht="14.4">
      <c r="F4737" s="274"/>
    </row>
    <row r="4738" spans="6:6" ht="14.4">
      <c r="F4738" s="274"/>
    </row>
    <row r="4739" spans="6:6" ht="14.4">
      <c r="F4739" s="274"/>
    </row>
    <row r="4740" spans="6:6" ht="14.4">
      <c r="F4740" s="274"/>
    </row>
    <row r="4741" spans="6:6" ht="14.4">
      <c r="F4741" s="274"/>
    </row>
    <row r="4742" spans="6:6" ht="14.4">
      <c r="F4742" s="274"/>
    </row>
    <row r="4743" spans="6:6" ht="14.4">
      <c r="F4743" s="274"/>
    </row>
    <row r="4744" spans="6:6" ht="14.4">
      <c r="F4744" s="274"/>
    </row>
    <row r="4745" spans="6:6" ht="14.4">
      <c r="F4745" s="274"/>
    </row>
    <row r="4746" spans="6:6" ht="14.4">
      <c r="F4746" s="274"/>
    </row>
    <row r="4747" spans="6:6" ht="14.4">
      <c r="F4747" s="274"/>
    </row>
    <row r="4748" spans="6:6" ht="14.4">
      <c r="F4748" s="274"/>
    </row>
    <row r="4749" spans="6:6" ht="14.4">
      <c r="F4749" s="274"/>
    </row>
    <row r="4750" spans="6:6" ht="14.4">
      <c r="F4750" s="274"/>
    </row>
    <row r="4751" spans="6:6" ht="14.4">
      <c r="F4751" s="274"/>
    </row>
    <row r="4752" spans="6:6" ht="14.4">
      <c r="F4752" s="274"/>
    </row>
    <row r="4753" spans="6:6" ht="14.4">
      <c r="F4753" s="274"/>
    </row>
    <row r="4754" spans="6:6" ht="14.4">
      <c r="F4754" s="274"/>
    </row>
    <row r="4755" spans="6:6" ht="14.4">
      <c r="F4755" s="274"/>
    </row>
    <row r="4756" spans="6:6" ht="14.4">
      <c r="F4756" s="274"/>
    </row>
    <row r="4757" spans="6:6" ht="14.4">
      <c r="F4757" s="274"/>
    </row>
    <row r="4758" spans="6:6" ht="14.4">
      <c r="F4758" s="274"/>
    </row>
    <row r="4759" spans="6:6" ht="14.4">
      <c r="F4759" s="274"/>
    </row>
    <row r="4760" spans="6:6" ht="14.4">
      <c r="F4760" s="274"/>
    </row>
    <row r="4761" spans="6:6" ht="14.4">
      <c r="F4761" s="274"/>
    </row>
    <row r="4762" spans="6:6" ht="14.4">
      <c r="F4762" s="274"/>
    </row>
    <row r="4763" spans="6:6" ht="14.4">
      <c r="F4763" s="274"/>
    </row>
    <row r="4764" spans="6:6" ht="14.4">
      <c r="F4764" s="274"/>
    </row>
    <row r="4765" spans="6:6" ht="14.4">
      <c r="F4765" s="274"/>
    </row>
    <row r="4766" spans="6:6" ht="14.4">
      <c r="F4766" s="274"/>
    </row>
    <row r="4767" spans="6:6" ht="14.4">
      <c r="F4767" s="274"/>
    </row>
    <row r="4768" spans="6:6" ht="14.4">
      <c r="F4768" s="274"/>
    </row>
    <row r="4769" spans="6:6" ht="14.4">
      <c r="F4769" s="274"/>
    </row>
    <row r="4770" spans="6:6" ht="14.4">
      <c r="F4770" s="274"/>
    </row>
    <row r="4771" spans="6:6" ht="14.4">
      <c r="F4771" s="274"/>
    </row>
    <row r="4772" spans="6:6" ht="14.4">
      <c r="F4772" s="274"/>
    </row>
    <row r="4773" spans="6:6" ht="14.4">
      <c r="F4773" s="274"/>
    </row>
    <row r="4774" spans="6:6" ht="14.4">
      <c r="F4774" s="274"/>
    </row>
    <row r="4775" spans="6:6" ht="14.4">
      <c r="F4775" s="274"/>
    </row>
    <row r="4776" spans="6:6" ht="14.4">
      <c r="F4776" s="274"/>
    </row>
    <row r="4777" spans="6:6" ht="14.4">
      <c r="F4777" s="274"/>
    </row>
    <row r="4778" spans="6:6" ht="14.4">
      <c r="F4778" s="274"/>
    </row>
    <row r="4779" spans="6:6" ht="14.4">
      <c r="F4779" s="274"/>
    </row>
    <row r="4780" spans="6:6" ht="14.4">
      <c r="F4780" s="274"/>
    </row>
    <row r="4781" spans="6:6" ht="14.4">
      <c r="F4781" s="274"/>
    </row>
    <row r="4782" spans="6:6" ht="14.4">
      <c r="F4782" s="274"/>
    </row>
    <row r="4783" spans="6:6" ht="14.4">
      <c r="F4783" s="274"/>
    </row>
    <row r="4784" spans="6:6" ht="14.4">
      <c r="F4784" s="274"/>
    </row>
    <row r="4785" spans="6:6" ht="14.4">
      <c r="F4785" s="274"/>
    </row>
    <row r="4786" spans="6:6" ht="14.4">
      <c r="F4786" s="274"/>
    </row>
    <row r="4787" spans="6:6" ht="14.4">
      <c r="F4787" s="274"/>
    </row>
    <row r="4788" spans="6:6" ht="14.4">
      <c r="F4788" s="274"/>
    </row>
    <row r="4789" spans="6:6" ht="14.4">
      <c r="F4789" s="274"/>
    </row>
    <row r="4790" spans="6:6" ht="14.4">
      <c r="F4790" s="274"/>
    </row>
    <row r="4791" spans="6:6" ht="14.4">
      <c r="F4791" s="274"/>
    </row>
    <row r="4792" spans="6:6" ht="14.4">
      <c r="F4792" s="274"/>
    </row>
    <row r="4793" spans="6:6" ht="14.4">
      <c r="F4793" s="274"/>
    </row>
    <row r="4794" spans="6:6" ht="14.4">
      <c r="F4794" s="274"/>
    </row>
    <row r="4795" spans="6:6" ht="14.4">
      <c r="F4795" s="274"/>
    </row>
    <row r="4796" spans="6:6" ht="14.4">
      <c r="F4796" s="274"/>
    </row>
    <row r="4797" spans="6:6" ht="14.4">
      <c r="F4797" s="274"/>
    </row>
    <row r="4798" spans="6:6" ht="14.4">
      <c r="F4798" s="274"/>
    </row>
    <row r="4799" spans="6:6" ht="14.4">
      <c r="F4799" s="274"/>
    </row>
    <row r="4800" spans="6:6" ht="14.4">
      <c r="F4800" s="274"/>
    </row>
    <row r="4801" spans="6:6" ht="14.4">
      <c r="F4801" s="274"/>
    </row>
    <row r="4802" spans="6:6" ht="14.4">
      <c r="F4802" s="274"/>
    </row>
    <row r="4803" spans="6:6" ht="14.4">
      <c r="F4803" s="274"/>
    </row>
    <row r="4804" spans="6:6" ht="14.4">
      <c r="F4804" s="274"/>
    </row>
    <row r="4805" spans="6:6" ht="14.4">
      <c r="F4805" s="274"/>
    </row>
    <row r="4806" spans="6:6" ht="14.4">
      <c r="F4806" s="274"/>
    </row>
    <row r="4807" spans="6:6" ht="14.4">
      <c r="F4807" s="274"/>
    </row>
    <row r="4808" spans="6:6" ht="14.4">
      <c r="F4808" s="274"/>
    </row>
    <row r="4809" spans="6:6" ht="14.4">
      <c r="F4809" s="274"/>
    </row>
    <row r="4810" spans="6:6" ht="14.4">
      <c r="F4810" s="274"/>
    </row>
    <row r="4811" spans="6:6" ht="14.4">
      <c r="F4811" s="274"/>
    </row>
    <row r="4812" spans="6:6" ht="14.4">
      <c r="F4812" s="274"/>
    </row>
    <row r="4813" spans="6:6" ht="14.4">
      <c r="F4813" s="274"/>
    </row>
    <row r="4814" spans="6:6" ht="14.4">
      <c r="F4814" s="274"/>
    </row>
    <row r="4815" spans="6:6" ht="14.4">
      <c r="F4815" s="274"/>
    </row>
    <row r="4816" spans="6:6" ht="14.4">
      <c r="F4816" s="274"/>
    </row>
    <row r="4817" spans="6:6" ht="14.4">
      <c r="F4817" s="274"/>
    </row>
    <row r="4818" spans="6:6" ht="14.4">
      <c r="F4818" s="274"/>
    </row>
    <row r="4819" spans="6:6" ht="14.4">
      <c r="F4819" s="274"/>
    </row>
    <row r="4820" spans="6:6" ht="14.4">
      <c r="F4820" s="274"/>
    </row>
    <row r="4821" spans="6:6" ht="14.4">
      <c r="F4821" s="274"/>
    </row>
    <row r="4822" spans="6:6" ht="14.4">
      <c r="F4822" s="274"/>
    </row>
    <row r="4823" spans="6:6" ht="14.4">
      <c r="F4823" s="274"/>
    </row>
    <row r="4824" spans="6:6" ht="14.4">
      <c r="F4824" s="274"/>
    </row>
    <row r="4825" spans="6:6" ht="14.4">
      <c r="F4825" s="274"/>
    </row>
    <row r="4826" spans="6:6" ht="14.4">
      <c r="F4826" s="274"/>
    </row>
    <row r="4827" spans="6:6" ht="14.4">
      <c r="F4827" s="274"/>
    </row>
    <row r="4828" spans="6:6" ht="14.4">
      <c r="F4828" s="274"/>
    </row>
    <row r="4829" spans="6:6" ht="14.4">
      <c r="F4829" s="274"/>
    </row>
    <row r="4830" spans="6:6" ht="14.4">
      <c r="F4830" s="274"/>
    </row>
    <row r="4831" spans="6:6" ht="14.4">
      <c r="F4831" s="274"/>
    </row>
    <row r="4832" spans="6:6" ht="14.4">
      <c r="F4832" s="274"/>
    </row>
    <row r="4833" spans="6:6" ht="14.4">
      <c r="F4833" s="274"/>
    </row>
    <row r="4834" spans="6:6" ht="14.4">
      <c r="F4834" s="274"/>
    </row>
    <row r="4835" spans="6:6" ht="14.4">
      <c r="F4835" s="274"/>
    </row>
    <row r="4836" spans="6:6" ht="14.4">
      <c r="F4836" s="274"/>
    </row>
    <row r="4837" spans="6:6" ht="14.4">
      <c r="F4837" s="274"/>
    </row>
    <row r="4838" spans="6:6" ht="14.4">
      <c r="F4838" s="274"/>
    </row>
    <row r="4839" spans="6:6" ht="14.4">
      <c r="F4839" s="274"/>
    </row>
    <row r="4840" spans="6:6" ht="14.4">
      <c r="F4840" s="274"/>
    </row>
    <row r="4841" spans="6:6" ht="14.4">
      <c r="F4841" s="274"/>
    </row>
    <row r="4842" spans="6:6" ht="14.4">
      <c r="F4842" s="274"/>
    </row>
    <row r="4843" spans="6:6" ht="14.4">
      <c r="F4843" s="274"/>
    </row>
    <row r="4844" spans="6:6" ht="14.4">
      <c r="F4844" s="274"/>
    </row>
    <row r="4845" spans="6:6" ht="14.4">
      <c r="F4845" s="274"/>
    </row>
    <row r="4846" spans="6:6" ht="14.4">
      <c r="F4846" s="274"/>
    </row>
    <row r="4847" spans="6:6" ht="14.4">
      <c r="F4847" s="274"/>
    </row>
    <row r="4848" spans="6:6" ht="14.4">
      <c r="F4848" s="274"/>
    </row>
    <row r="4849" spans="6:6" ht="14.4">
      <c r="F4849" s="274"/>
    </row>
    <row r="4850" spans="6:6" ht="14.4">
      <c r="F4850" s="274"/>
    </row>
    <row r="4851" spans="6:6" ht="14.4">
      <c r="F4851" s="274"/>
    </row>
    <row r="4852" spans="6:6" ht="14.4">
      <c r="F4852" s="274"/>
    </row>
    <row r="4853" spans="6:6" ht="14.4">
      <c r="F4853" s="274"/>
    </row>
    <row r="4854" spans="6:6" ht="14.4">
      <c r="F4854" s="274"/>
    </row>
    <row r="4855" spans="6:6" ht="14.4">
      <c r="F4855" s="274"/>
    </row>
    <row r="4856" spans="6:6" ht="14.4">
      <c r="F4856" s="274"/>
    </row>
    <row r="4857" spans="6:6" ht="14.4">
      <c r="F4857" s="274"/>
    </row>
    <row r="4858" spans="6:6" ht="14.4">
      <c r="F4858" s="274"/>
    </row>
    <row r="4859" spans="6:6" ht="14.4">
      <c r="F4859" s="274"/>
    </row>
    <row r="4860" spans="6:6" ht="14.4">
      <c r="F4860" s="274"/>
    </row>
    <row r="4861" spans="6:6" ht="14.4">
      <c r="F4861" s="274"/>
    </row>
    <row r="4862" spans="6:6" ht="14.4">
      <c r="F4862" s="274"/>
    </row>
    <row r="4863" spans="6:6" ht="14.4">
      <c r="F4863" s="274"/>
    </row>
    <row r="4864" spans="6:6" ht="14.4">
      <c r="F4864" s="274"/>
    </row>
    <row r="4865" spans="6:6" ht="14.4">
      <c r="F4865" s="274"/>
    </row>
    <row r="4866" spans="6:6" ht="14.4">
      <c r="F4866" s="274"/>
    </row>
    <row r="4867" spans="6:6" ht="14.4">
      <c r="F4867" s="274"/>
    </row>
    <row r="4868" spans="6:6" ht="14.4">
      <c r="F4868" s="274"/>
    </row>
    <row r="4869" spans="6:6" ht="14.4">
      <c r="F4869" s="274"/>
    </row>
    <row r="4870" spans="6:6" ht="14.4">
      <c r="F4870" s="274"/>
    </row>
    <row r="4871" spans="6:6" ht="14.4">
      <c r="F4871" s="274"/>
    </row>
    <row r="4872" spans="6:6" ht="14.4">
      <c r="F4872" s="274"/>
    </row>
    <row r="4873" spans="6:6" ht="14.4">
      <c r="F4873" s="274"/>
    </row>
    <row r="4874" spans="6:6" ht="14.4">
      <c r="F4874" s="274"/>
    </row>
    <row r="4875" spans="6:6" ht="14.4">
      <c r="F4875" s="274"/>
    </row>
    <row r="4876" spans="6:6" ht="14.4">
      <c r="F4876" s="274"/>
    </row>
    <row r="4877" spans="6:6" ht="14.4">
      <c r="F4877" s="274"/>
    </row>
    <row r="4878" spans="6:6" ht="14.4">
      <c r="F4878" s="274"/>
    </row>
    <row r="4879" spans="6:6" ht="14.4">
      <c r="F4879" s="274"/>
    </row>
    <row r="4880" spans="6:6" ht="14.4">
      <c r="F4880" s="274"/>
    </row>
    <row r="4881" spans="6:6" ht="14.4">
      <c r="F4881" s="274"/>
    </row>
    <row r="4882" spans="6:6" ht="14.4">
      <c r="F4882" s="274"/>
    </row>
    <row r="4883" spans="6:6" ht="14.4">
      <c r="F4883" s="274"/>
    </row>
    <row r="4884" spans="6:6" ht="14.4">
      <c r="F4884" s="274"/>
    </row>
    <row r="4885" spans="6:6" ht="14.4">
      <c r="F4885" s="274"/>
    </row>
    <row r="4886" spans="6:6" ht="14.4">
      <c r="F4886" s="274"/>
    </row>
    <row r="4887" spans="6:6" ht="14.4">
      <c r="F4887" s="274"/>
    </row>
    <row r="4888" spans="6:6" ht="14.4">
      <c r="F4888" s="274"/>
    </row>
    <row r="4889" spans="6:6" ht="14.4">
      <c r="F4889" s="274"/>
    </row>
    <row r="4890" spans="6:6" ht="14.4">
      <c r="F4890" s="274"/>
    </row>
    <row r="4891" spans="6:6" ht="14.4">
      <c r="F4891" s="274"/>
    </row>
    <row r="4892" spans="6:6" ht="14.4">
      <c r="F4892" s="274"/>
    </row>
    <row r="4893" spans="6:6" ht="14.4">
      <c r="F4893" s="274"/>
    </row>
    <row r="4894" spans="6:6" ht="14.4">
      <c r="F4894" s="274"/>
    </row>
    <row r="4895" spans="6:6" ht="14.4">
      <c r="F4895" s="274"/>
    </row>
    <row r="4896" spans="6:6" ht="14.4">
      <c r="F4896" s="274"/>
    </row>
    <row r="4897" spans="6:6" ht="14.4">
      <c r="F4897" s="274"/>
    </row>
    <row r="4898" spans="6:6" ht="14.4">
      <c r="F4898" s="274"/>
    </row>
    <row r="4899" spans="6:6" ht="14.4">
      <c r="F4899" s="274"/>
    </row>
    <row r="4900" spans="6:6" ht="14.4">
      <c r="F4900" s="274"/>
    </row>
    <row r="4901" spans="6:6" ht="14.4">
      <c r="F4901" s="274"/>
    </row>
    <row r="4902" spans="6:6" ht="14.4">
      <c r="F4902" s="274"/>
    </row>
    <row r="4903" spans="6:6" ht="14.4">
      <c r="F4903" s="274"/>
    </row>
    <row r="4904" spans="6:6" ht="14.4">
      <c r="F4904" s="274"/>
    </row>
    <row r="4905" spans="6:6" ht="14.4">
      <c r="F4905" s="274"/>
    </row>
    <row r="4906" spans="6:6" ht="14.4">
      <c r="F4906" s="274"/>
    </row>
    <row r="4907" spans="6:6" ht="14.4">
      <c r="F4907" s="274"/>
    </row>
    <row r="4908" spans="6:6" ht="14.4">
      <c r="F4908" s="274"/>
    </row>
    <row r="4909" spans="6:6" ht="14.4">
      <c r="F4909" s="274"/>
    </row>
    <row r="4910" spans="6:6" ht="14.4">
      <c r="F4910" s="274"/>
    </row>
    <row r="4911" spans="6:6" ht="14.4">
      <c r="F4911" s="274"/>
    </row>
    <row r="4912" spans="6:6" ht="14.4">
      <c r="F4912" s="274"/>
    </row>
    <row r="4913" spans="6:6" ht="14.4">
      <c r="F4913" s="274"/>
    </row>
    <row r="4914" spans="6:6" ht="14.4">
      <c r="F4914" s="274"/>
    </row>
    <row r="4915" spans="6:6" ht="14.4">
      <c r="F4915" s="274"/>
    </row>
    <row r="4916" spans="6:6" ht="14.4">
      <c r="F4916" s="274"/>
    </row>
    <row r="4917" spans="6:6" ht="14.4">
      <c r="F4917" s="274"/>
    </row>
    <row r="4918" spans="6:6" ht="14.4">
      <c r="F4918" s="274"/>
    </row>
    <row r="4919" spans="6:6" ht="14.4">
      <c r="F4919" s="274"/>
    </row>
    <row r="4920" spans="6:6" ht="14.4">
      <c r="F4920" s="274"/>
    </row>
    <row r="4921" spans="6:6" ht="14.4">
      <c r="F4921" s="274"/>
    </row>
    <row r="4922" spans="6:6" ht="14.4">
      <c r="F4922" s="274"/>
    </row>
    <row r="4923" spans="6:6" ht="14.4">
      <c r="F4923" s="274"/>
    </row>
    <row r="4924" spans="6:6" ht="14.4">
      <c r="F4924" s="274"/>
    </row>
    <row r="4925" spans="6:6" ht="14.4">
      <c r="F4925" s="274"/>
    </row>
    <row r="4926" spans="6:6" ht="14.4">
      <c r="F4926" s="274"/>
    </row>
    <row r="4927" spans="6:6" ht="14.4">
      <c r="F4927" s="274"/>
    </row>
    <row r="4928" spans="6:6" ht="14.4">
      <c r="F4928" s="274"/>
    </row>
    <row r="4929" spans="6:6" ht="14.4">
      <c r="F4929" s="274"/>
    </row>
    <row r="4930" spans="6:6" ht="14.4">
      <c r="F4930" s="274"/>
    </row>
    <row r="4931" spans="6:6" ht="14.4">
      <c r="F4931" s="274"/>
    </row>
    <row r="4932" spans="6:6" ht="14.4">
      <c r="F4932" s="274"/>
    </row>
    <row r="4933" spans="6:6" ht="14.4">
      <c r="F4933" s="274"/>
    </row>
    <row r="4934" spans="6:6" ht="14.4">
      <c r="F4934" s="274"/>
    </row>
    <row r="4935" spans="6:6" ht="14.4">
      <c r="F4935" s="274"/>
    </row>
    <row r="4936" spans="6:6" ht="14.4">
      <c r="F4936" s="274"/>
    </row>
    <row r="4937" spans="6:6" ht="14.4">
      <c r="F4937" s="274"/>
    </row>
    <row r="4938" spans="6:6" ht="14.4">
      <c r="F4938" s="274"/>
    </row>
    <row r="4939" spans="6:6" ht="14.4">
      <c r="F4939" s="274"/>
    </row>
    <row r="4940" spans="6:6" ht="14.4">
      <c r="F4940" s="274"/>
    </row>
    <row r="4941" spans="6:6" ht="14.4">
      <c r="F4941" s="274"/>
    </row>
    <row r="4942" spans="6:6" ht="14.4">
      <c r="F4942" s="274"/>
    </row>
    <row r="4943" spans="6:6" ht="14.4">
      <c r="F4943" s="274"/>
    </row>
    <row r="4944" spans="6:6" ht="14.4">
      <c r="F4944" s="274"/>
    </row>
    <row r="4945" spans="6:6" ht="14.4">
      <c r="F4945" s="274"/>
    </row>
    <row r="4946" spans="6:6" ht="14.4">
      <c r="F4946" s="274"/>
    </row>
    <row r="4947" spans="6:6" ht="14.4">
      <c r="F4947" s="274"/>
    </row>
    <row r="4948" spans="6:6" ht="14.4">
      <c r="F4948" s="274"/>
    </row>
    <row r="4949" spans="6:6" ht="14.4">
      <c r="F4949" s="274"/>
    </row>
    <row r="4950" spans="6:6" ht="14.4">
      <c r="F4950" s="274"/>
    </row>
    <row r="4951" spans="6:6" ht="14.4">
      <c r="F4951" s="274"/>
    </row>
    <row r="4952" spans="6:6" ht="14.4">
      <c r="F4952" s="274"/>
    </row>
    <row r="4953" spans="6:6" ht="14.4">
      <c r="F4953" s="274"/>
    </row>
    <row r="4954" spans="6:6" ht="14.4">
      <c r="F4954" s="274"/>
    </row>
    <row r="4955" spans="6:6" ht="14.4">
      <c r="F4955" s="274"/>
    </row>
    <row r="4956" spans="6:6" ht="14.4">
      <c r="F4956" s="274"/>
    </row>
    <row r="4957" spans="6:6" ht="14.4">
      <c r="F4957" s="274"/>
    </row>
    <row r="4958" spans="6:6" ht="14.4">
      <c r="F4958" s="274"/>
    </row>
    <row r="4959" spans="6:6" ht="14.4">
      <c r="F4959" s="274"/>
    </row>
    <row r="4960" spans="6:6" ht="14.4">
      <c r="F4960" s="274"/>
    </row>
    <row r="4961" spans="6:6" ht="14.4">
      <c r="F4961" s="274"/>
    </row>
    <row r="4962" spans="6:6" ht="14.4">
      <c r="F4962" s="274"/>
    </row>
    <row r="4963" spans="6:6" ht="14.4">
      <c r="F4963" s="274"/>
    </row>
    <row r="4964" spans="6:6" ht="14.4">
      <c r="F4964" s="274"/>
    </row>
    <row r="4965" spans="6:6" ht="14.4">
      <c r="F4965" s="274"/>
    </row>
    <row r="4966" spans="6:6" ht="14.4">
      <c r="F4966" s="274"/>
    </row>
    <row r="4967" spans="6:6" ht="14.4">
      <c r="F4967" s="274"/>
    </row>
    <row r="4968" spans="6:6" ht="14.4">
      <c r="F4968" s="274"/>
    </row>
    <row r="4969" spans="6:6" ht="14.4">
      <c r="F4969" s="274"/>
    </row>
    <row r="4970" spans="6:6" ht="14.4">
      <c r="F4970" s="274"/>
    </row>
    <row r="4971" spans="6:6" ht="14.4">
      <c r="F4971" s="274"/>
    </row>
    <row r="4972" spans="6:6" ht="14.4">
      <c r="F4972" s="274"/>
    </row>
    <row r="4973" spans="6:6" ht="14.4">
      <c r="F4973" s="274"/>
    </row>
    <row r="4974" spans="6:6" ht="14.4">
      <c r="F4974" s="274"/>
    </row>
    <row r="4975" spans="6:6" ht="14.4">
      <c r="F4975" s="274"/>
    </row>
    <row r="4976" spans="6:6" ht="14.4">
      <c r="F4976" s="274"/>
    </row>
    <row r="4977" spans="6:6" ht="14.4">
      <c r="F4977" s="274"/>
    </row>
    <row r="4978" spans="6:6" ht="14.4">
      <c r="F4978" s="274"/>
    </row>
    <row r="4979" spans="6:6" ht="14.4">
      <c r="F4979" s="274"/>
    </row>
    <row r="4980" spans="6:6" ht="14.4">
      <c r="F4980" s="274"/>
    </row>
    <row r="4981" spans="6:6" ht="14.4">
      <c r="F4981" s="274"/>
    </row>
    <row r="4982" spans="6:6" ht="14.4">
      <c r="F4982" s="274"/>
    </row>
    <row r="4983" spans="6:6" ht="14.4">
      <c r="F4983" s="274"/>
    </row>
    <row r="4984" spans="6:6" ht="14.4">
      <c r="F4984" s="274"/>
    </row>
    <row r="4985" spans="6:6" ht="14.4">
      <c r="F4985" s="274"/>
    </row>
    <row r="4986" spans="6:6" ht="14.4">
      <c r="F4986" s="274"/>
    </row>
    <row r="4987" spans="6:6" ht="14.4">
      <c r="F4987" s="274"/>
    </row>
    <row r="4988" spans="6:6" ht="14.4">
      <c r="F4988" s="274"/>
    </row>
    <row r="4989" spans="6:6" ht="14.4">
      <c r="F4989" s="274"/>
    </row>
    <row r="4990" spans="6:6" ht="14.4">
      <c r="F4990" s="274"/>
    </row>
    <row r="4991" spans="6:6" ht="14.4">
      <c r="F4991" s="274"/>
    </row>
    <row r="4992" spans="6:6" ht="14.4">
      <c r="F4992" s="274"/>
    </row>
    <row r="4993" spans="6:6" ht="14.4">
      <c r="F4993" s="274"/>
    </row>
    <row r="4994" spans="6:6" ht="14.4">
      <c r="F4994" s="274"/>
    </row>
    <row r="4995" spans="6:6" ht="14.4">
      <c r="F4995" s="274"/>
    </row>
    <row r="4996" spans="6:6" ht="14.4">
      <c r="F4996" s="274"/>
    </row>
    <row r="4997" spans="6:6" ht="14.4">
      <c r="F4997" s="274"/>
    </row>
    <row r="4998" spans="6:6" ht="14.4">
      <c r="F4998" s="274"/>
    </row>
    <row r="4999" spans="6:6" ht="14.4">
      <c r="F4999" s="274"/>
    </row>
    <row r="5000" spans="6:6" ht="14.4">
      <c r="F5000" s="274"/>
    </row>
    <row r="5001" spans="6:6" ht="14.4">
      <c r="F5001" s="274"/>
    </row>
    <row r="5002" spans="6:6" ht="14.4">
      <c r="F5002" s="274"/>
    </row>
    <row r="5003" spans="6:6" ht="14.4">
      <c r="F5003" s="274"/>
    </row>
    <row r="5004" spans="6:6" ht="14.4">
      <c r="F5004" s="274"/>
    </row>
    <row r="5005" spans="6:6" ht="14.4">
      <c r="F5005" s="274"/>
    </row>
    <row r="5006" spans="6:6" ht="14.4">
      <c r="F5006" s="274"/>
    </row>
    <row r="5007" spans="6:6" ht="14.4">
      <c r="F5007" s="274"/>
    </row>
    <row r="5008" spans="6:6" ht="14.4">
      <c r="F5008" s="274"/>
    </row>
    <row r="5009" spans="6:6" ht="14.4">
      <c r="F5009" s="274"/>
    </row>
    <row r="5010" spans="6:6" ht="14.4">
      <c r="F5010" s="274"/>
    </row>
    <row r="5011" spans="6:6" ht="14.4">
      <c r="F5011" s="274"/>
    </row>
    <row r="5012" spans="6:6" ht="14.4">
      <c r="F5012" s="274"/>
    </row>
    <row r="5013" spans="6:6" ht="14.4">
      <c r="F5013" s="274"/>
    </row>
    <row r="5014" spans="6:6" ht="14.4">
      <c r="F5014" s="274"/>
    </row>
    <row r="5015" spans="6:6" ht="14.4">
      <c r="F5015" s="274"/>
    </row>
    <row r="5016" spans="6:6" ht="14.4">
      <c r="F5016" s="274"/>
    </row>
    <row r="5017" spans="6:6" ht="14.4">
      <c r="F5017" s="274"/>
    </row>
    <row r="5018" spans="6:6" ht="14.4">
      <c r="F5018" s="274"/>
    </row>
    <row r="5019" spans="6:6" ht="14.4">
      <c r="F5019" s="274"/>
    </row>
    <row r="5020" spans="6:6" ht="14.4">
      <c r="F5020" s="274"/>
    </row>
    <row r="5021" spans="6:6" ht="14.4">
      <c r="F5021" s="274"/>
    </row>
    <row r="5022" spans="6:6" ht="14.4">
      <c r="F5022" s="274"/>
    </row>
    <row r="5023" spans="6:6" ht="14.4">
      <c r="F5023" s="274"/>
    </row>
    <row r="5024" spans="6:6" ht="14.4">
      <c r="F5024" s="274"/>
    </row>
    <row r="5025" spans="6:6" ht="14.4">
      <c r="F5025" s="274"/>
    </row>
    <row r="5026" spans="6:6" ht="14.4">
      <c r="F5026" s="274"/>
    </row>
    <row r="5027" spans="6:6" ht="14.4">
      <c r="F5027" s="274"/>
    </row>
    <row r="5028" spans="6:6" ht="14.4">
      <c r="F5028" s="274"/>
    </row>
    <row r="5029" spans="6:6" ht="14.4">
      <c r="F5029" s="274"/>
    </row>
    <row r="5030" spans="6:6" ht="14.4">
      <c r="F5030" s="274"/>
    </row>
    <row r="5031" spans="6:6" ht="14.4">
      <c r="F5031" s="274"/>
    </row>
    <row r="5032" spans="6:6" ht="14.4">
      <c r="F5032" s="274"/>
    </row>
    <row r="5033" spans="6:6" ht="14.4">
      <c r="F5033" s="274"/>
    </row>
    <row r="5034" spans="6:6" ht="14.4">
      <c r="F5034" s="274"/>
    </row>
    <row r="5035" spans="6:6" ht="14.4">
      <c r="F5035" s="274"/>
    </row>
    <row r="5036" spans="6:6" ht="14.4">
      <c r="F5036" s="274"/>
    </row>
    <row r="5037" spans="6:6" ht="14.4">
      <c r="F5037" s="274"/>
    </row>
    <row r="5038" spans="6:6" ht="14.4">
      <c r="F5038" s="274"/>
    </row>
    <row r="5039" spans="6:6" ht="14.4">
      <c r="F5039" s="274"/>
    </row>
    <row r="5040" spans="6:6" ht="14.4">
      <c r="F5040" s="274"/>
    </row>
    <row r="5041" spans="6:6" ht="14.4">
      <c r="F5041" s="274"/>
    </row>
    <row r="5042" spans="6:6" ht="14.4">
      <c r="F5042" s="274"/>
    </row>
    <row r="5043" spans="6:6" ht="14.4">
      <c r="F5043" s="274"/>
    </row>
    <row r="5044" spans="6:6" ht="14.4">
      <c r="F5044" s="274"/>
    </row>
    <row r="5045" spans="6:6" ht="14.4">
      <c r="F5045" s="274"/>
    </row>
    <row r="5046" spans="6:6" ht="14.4">
      <c r="F5046" s="274"/>
    </row>
    <row r="5047" spans="6:6" ht="14.4">
      <c r="F5047" s="274"/>
    </row>
    <row r="5048" spans="6:6" ht="14.4">
      <c r="F5048" s="274"/>
    </row>
    <row r="5049" spans="6:6" ht="14.4">
      <c r="F5049" s="274"/>
    </row>
    <row r="5050" spans="6:6" ht="14.4">
      <c r="F5050" s="274"/>
    </row>
    <row r="5051" spans="6:6" ht="14.4">
      <c r="F5051" s="274"/>
    </row>
    <row r="5052" spans="6:6" ht="14.4">
      <c r="F5052" s="274"/>
    </row>
    <row r="5053" spans="6:6" ht="14.4">
      <c r="F5053" s="274"/>
    </row>
    <row r="5054" spans="6:6" ht="14.4">
      <c r="F5054" s="274"/>
    </row>
    <row r="5055" spans="6:6" ht="14.4">
      <c r="F5055" s="274"/>
    </row>
    <row r="5056" spans="6:6" ht="14.4">
      <c r="F5056" s="274"/>
    </row>
    <row r="5057" spans="6:6" ht="14.4">
      <c r="F5057" s="274"/>
    </row>
    <row r="5058" spans="6:6" ht="14.4">
      <c r="F5058" s="274"/>
    </row>
    <row r="5059" spans="6:6" ht="14.4">
      <c r="F5059" s="274"/>
    </row>
    <row r="5060" spans="6:6" ht="14.4">
      <c r="F5060" s="274"/>
    </row>
    <row r="5061" spans="6:6" ht="14.4">
      <c r="F5061" s="274"/>
    </row>
    <row r="5062" spans="6:6" ht="14.4">
      <c r="F5062" s="274"/>
    </row>
    <row r="5063" spans="6:6" ht="14.4">
      <c r="F5063" s="274"/>
    </row>
    <row r="5064" spans="6:6" ht="14.4">
      <c r="F5064" s="274"/>
    </row>
    <row r="5065" spans="6:6" ht="14.4">
      <c r="F5065" s="274"/>
    </row>
    <row r="5066" spans="6:6" ht="14.4">
      <c r="F5066" s="274"/>
    </row>
    <row r="5067" spans="6:6" ht="14.4">
      <c r="F5067" s="274"/>
    </row>
    <row r="5068" spans="6:6" ht="14.4">
      <c r="F5068" s="274"/>
    </row>
    <row r="5069" spans="6:6" ht="14.4">
      <c r="F5069" s="274"/>
    </row>
    <row r="5070" spans="6:6" ht="14.4">
      <c r="F5070" s="274"/>
    </row>
    <row r="5071" spans="6:6" ht="14.4">
      <c r="F5071" s="274"/>
    </row>
    <row r="5072" spans="6:6" ht="14.4">
      <c r="F5072" s="274"/>
    </row>
    <row r="5073" spans="6:6" ht="14.4">
      <c r="F5073" s="274"/>
    </row>
    <row r="5074" spans="6:6" ht="14.4">
      <c r="F5074" s="274"/>
    </row>
    <row r="5075" spans="6:6" ht="14.4">
      <c r="F5075" s="274"/>
    </row>
    <row r="5076" spans="6:6" ht="14.4">
      <c r="F5076" s="274"/>
    </row>
    <row r="5077" spans="6:6" ht="14.4">
      <c r="F5077" s="274"/>
    </row>
    <row r="5078" spans="6:6" ht="14.4">
      <c r="F5078" s="274"/>
    </row>
    <row r="5079" spans="6:6" ht="14.4">
      <c r="F5079" s="274"/>
    </row>
    <row r="5080" spans="6:6" ht="14.4">
      <c r="F5080" s="274"/>
    </row>
    <row r="5081" spans="6:6" ht="14.4">
      <c r="F5081" s="274"/>
    </row>
    <row r="5082" spans="6:6" ht="14.4">
      <c r="F5082" s="274"/>
    </row>
    <row r="5083" spans="6:6" ht="14.4">
      <c r="F5083" s="274"/>
    </row>
    <row r="5084" spans="6:6" ht="14.4">
      <c r="F5084" s="274"/>
    </row>
    <row r="5085" spans="6:6" ht="14.4">
      <c r="F5085" s="274"/>
    </row>
    <row r="5086" spans="6:6" ht="14.4">
      <c r="F5086" s="274"/>
    </row>
    <row r="5087" spans="6:6" ht="14.4">
      <c r="F5087" s="274"/>
    </row>
    <row r="5088" spans="6:6" ht="14.4">
      <c r="F5088" s="274"/>
    </row>
    <row r="5089" spans="6:6" ht="14.4">
      <c r="F5089" s="274"/>
    </row>
    <row r="5090" spans="6:6" ht="14.4">
      <c r="F5090" s="274"/>
    </row>
    <row r="5091" spans="6:6" ht="14.4">
      <c r="F5091" s="274"/>
    </row>
    <row r="5092" spans="6:6" ht="14.4">
      <c r="F5092" s="274"/>
    </row>
    <row r="5093" spans="6:6" ht="14.4">
      <c r="F5093" s="274"/>
    </row>
    <row r="5094" spans="6:6" ht="14.4">
      <c r="F5094" s="274"/>
    </row>
    <row r="5095" spans="6:6" ht="14.4">
      <c r="F5095" s="274"/>
    </row>
    <row r="5096" spans="6:6" ht="14.4">
      <c r="F5096" s="274"/>
    </row>
    <row r="5097" spans="6:6" ht="14.4">
      <c r="F5097" s="274"/>
    </row>
    <row r="5098" spans="6:6" ht="14.4">
      <c r="F5098" s="274"/>
    </row>
    <row r="5099" spans="6:6" ht="14.4">
      <c r="F5099" s="274"/>
    </row>
    <row r="5100" spans="6:6" ht="14.4">
      <c r="F5100" s="274"/>
    </row>
    <row r="5101" spans="6:6" ht="14.4">
      <c r="F5101" s="274"/>
    </row>
    <row r="5102" spans="6:6" ht="14.4">
      <c r="F5102" s="274"/>
    </row>
    <row r="5103" spans="6:6" ht="14.4">
      <c r="F5103" s="274"/>
    </row>
    <row r="5104" spans="6:6" ht="14.4">
      <c r="F5104" s="274"/>
    </row>
    <row r="5105" spans="6:6" ht="14.4">
      <c r="F5105" s="274"/>
    </row>
    <row r="5106" spans="6:6" ht="14.4">
      <c r="F5106" s="274"/>
    </row>
    <row r="5107" spans="6:6" ht="14.4">
      <c r="F5107" s="274"/>
    </row>
    <row r="5108" spans="6:6" ht="14.4">
      <c r="F5108" s="274"/>
    </row>
    <row r="5109" spans="6:6" ht="14.4">
      <c r="F5109" s="274"/>
    </row>
    <row r="5110" spans="6:6" ht="14.4">
      <c r="F5110" s="274"/>
    </row>
    <row r="5111" spans="6:6" ht="14.4">
      <c r="F5111" s="274"/>
    </row>
    <row r="5112" spans="6:6" ht="14.4">
      <c r="F5112" s="274"/>
    </row>
    <row r="5113" spans="6:6" ht="14.4">
      <c r="F5113" s="274"/>
    </row>
    <row r="5114" spans="6:6" ht="14.4">
      <c r="F5114" s="274"/>
    </row>
    <row r="5115" spans="6:6" ht="14.4">
      <c r="F5115" s="274"/>
    </row>
    <row r="5116" spans="6:6" ht="14.4">
      <c r="F5116" s="274"/>
    </row>
    <row r="5117" spans="6:6" ht="14.4">
      <c r="F5117" s="274"/>
    </row>
    <row r="5118" spans="6:6" ht="14.4">
      <c r="F5118" s="274"/>
    </row>
    <row r="5119" spans="6:6" ht="14.4">
      <c r="F5119" s="274"/>
    </row>
    <row r="5120" spans="6:6" ht="14.4">
      <c r="F5120" s="274"/>
    </row>
    <row r="5121" spans="6:6" ht="14.4">
      <c r="F5121" s="274"/>
    </row>
    <row r="5122" spans="6:6" ht="14.4">
      <c r="F5122" s="274"/>
    </row>
    <row r="5123" spans="6:6" ht="14.4">
      <c r="F5123" s="274"/>
    </row>
    <row r="5124" spans="6:6" ht="14.4">
      <c r="F5124" s="274"/>
    </row>
    <row r="5125" spans="6:6" ht="14.4">
      <c r="F5125" s="274"/>
    </row>
    <row r="5126" spans="6:6" ht="14.4">
      <c r="F5126" s="274"/>
    </row>
    <row r="5127" spans="6:6" ht="14.4">
      <c r="F5127" s="274"/>
    </row>
    <row r="5128" spans="6:6" ht="14.4">
      <c r="F5128" s="274"/>
    </row>
    <row r="5129" spans="6:6" ht="14.4">
      <c r="F5129" s="274"/>
    </row>
    <row r="5130" spans="6:6" ht="14.4">
      <c r="F5130" s="274"/>
    </row>
    <row r="5131" spans="6:6" ht="14.4">
      <c r="F5131" s="274"/>
    </row>
    <row r="5132" spans="6:6" ht="14.4">
      <c r="F5132" s="274"/>
    </row>
    <row r="5133" spans="6:6" ht="14.4">
      <c r="F5133" s="274"/>
    </row>
    <row r="5134" spans="6:6" ht="14.4">
      <c r="F5134" s="274"/>
    </row>
    <row r="5135" spans="6:6" ht="14.4">
      <c r="F5135" s="274"/>
    </row>
    <row r="5136" spans="6:6" ht="14.4">
      <c r="F5136" s="274"/>
    </row>
    <row r="5137" spans="6:6" ht="14.4">
      <c r="F5137" s="274"/>
    </row>
    <row r="5138" spans="6:6" ht="14.4">
      <c r="F5138" s="274"/>
    </row>
    <row r="5139" spans="6:6" ht="14.4">
      <c r="F5139" s="274"/>
    </row>
    <row r="5140" spans="6:6" ht="14.4">
      <c r="F5140" s="274"/>
    </row>
    <row r="5141" spans="6:6" ht="14.4">
      <c r="F5141" s="274"/>
    </row>
    <row r="5142" spans="6:6" ht="14.4">
      <c r="F5142" s="274"/>
    </row>
    <row r="5143" spans="6:6" ht="14.4">
      <c r="F5143" s="274"/>
    </row>
    <row r="5144" spans="6:6" ht="14.4">
      <c r="F5144" s="274"/>
    </row>
    <row r="5145" spans="6:6" ht="14.4">
      <c r="F5145" s="274"/>
    </row>
    <row r="5146" spans="6:6" ht="14.4">
      <c r="F5146" s="274"/>
    </row>
    <row r="5147" spans="6:6" ht="14.4">
      <c r="F5147" s="274"/>
    </row>
    <row r="5148" spans="6:6" ht="14.4">
      <c r="F5148" s="274"/>
    </row>
    <row r="5149" spans="6:6" ht="14.4">
      <c r="F5149" s="274"/>
    </row>
    <row r="5150" spans="6:6" ht="14.4">
      <c r="F5150" s="274"/>
    </row>
    <row r="5151" spans="6:6" ht="14.4">
      <c r="F5151" s="274"/>
    </row>
    <row r="5152" spans="6:6" ht="14.4">
      <c r="F5152" s="274"/>
    </row>
    <row r="5153" spans="6:6" ht="14.4">
      <c r="F5153" s="274"/>
    </row>
    <row r="5154" spans="6:6" ht="14.4">
      <c r="F5154" s="274"/>
    </row>
    <row r="5155" spans="6:6" ht="14.4">
      <c r="F5155" s="274"/>
    </row>
    <row r="5156" spans="6:6" ht="14.4">
      <c r="F5156" s="274"/>
    </row>
    <row r="5157" spans="6:6" ht="14.4">
      <c r="F5157" s="274"/>
    </row>
    <row r="5158" spans="6:6" ht="14.4">
      <c r="F5158" s="274"/>
    </row>
    <row r="5159" spans="6:6" ht="14.4">
      <c r="F5159" s="274"/>
    </row>
    <row r="5160" spans="6:6" ht="14.4">
      <c r="F5160" s="274"/>
    </row>
    <row r="5161" spans="6:6" ht="14.4">
      <c r="F5161" s="274"/>
    </row>
    <row r="5162" spans="6:6" ht="14.4">
      <c r="F5162" s="274"/>
    </row>
    <row r="5163" spans="6:6" ht="14.4">
      <c r="F5163" s="274"/>
    </row>
    <row r="5164" spans="6:6" ht="14.4">
      <c r="F5164" s="274"/>
    </row>
    <row r="5165" spans="6:6" ht="14.4">
      <c r="F5165" s="274"/>
    </row>
    <row r="5166" spans="6:6" ht="14.4">
      <c r="F5166" s="274"/>
    </row>
    <row r="5167" spans="6:6" ht="14.4">
      <c r="F5167" s="274"/>
    </row>
    <row r="5168" spans="6:6" ht="14.4">
      <c r="F5168" s="274"/>
    </row>
    <row r="5169" spans="6:6" ht="14.4">
      <c r="F5169" s="274"/>
    </row>
    <row r="5170" spans="6:6" ht="14.4">
      <c r="F5170" s="274"/>
    </row>
    <row r="5171" spans="6:6" ht="14.4">
      <c r="F5171" s="274"/>
    </row>
    <row r="5172" spans="6:6" ht="14.4">
      <c r="F5172" s="274"/>
    </row>
    <row r="5173" spans="6:6" ht="14.4">
      <c r="F5173" s="274"/>
    </row>
    <row r="5174" spans="6:6" ht="14.4">
      <c r="F5174" s="274"/>
    </row>
    <row r="5175" spans="6:6" ht="14.4">
      <c r="F5175" s="274"/>
    </row>
    <row r="5176" spans="6:6" ht="14.4">
      <c r="F5176" s="274"/>
    </row>
    <row r="5177" spans="6:6" ht="14.4">
      <c r="F5177" s="274"/>
    </row>
    <row r="5178" spans="6:6" ht="14.4">
      <c r="F5178" s="274"/>
    </row>
    <row r="5179" spans="6:6" ht="14.4">
      <c r="F5179" s="274"/>
    </row>
    <row r="5180" spans="6:6" ht="14.4">
      <c r="F5180" s="274"/>
    </row>
    <row r="5181" spans="6:6" ht="14.4">
      <c r="F5181" s="274"/>
    </row>
    <row r="5182" spans="6:6" ht="14.4">
      <c r="F5182" s="274"/>
    </row>
    <row r="5183" spans="6:6" ht="14.4">
      <c r="F5183" s="274"/>
    </row>
    <row r="5184" spans="6:6" ht="14.4">
      <c r="F5184" s="274"/>
    </row>
    <row r="5185" spans="6:6" ht="14.4">
      <c r="F5185" s="274"/>
    </row>
    <row r="5186" spans="6:6" ht="14.4">
      <c r="F5186" s="274"/>
    </row>
    <row r="5187" spans="6:6" ht="14.4">
      <c r="F5187" s="274"/>
    </row>
    <row r="5188" spans="6:6" ht="14.4">
      <c r="F5188" s="274"/>
    </row>
    <row r="5189" spans="6:6" ht="14.4">
      <c r="F5189" s="274"/>
    </row>
    <row r="5190" spans="6:6" ht="14.4">
      <c r="F5190" s="274"/>
    </row>
    <row r="5191" spans="6:6" ht="14.4">
      <c r="F5191" s="274"/>
    </row>
    <row r="5192" spans="6:6" ht="14.4">
      <c r="F5192" s="274"/>
    </row>
    <row r="5193" spans="6:6" ht="14.4">
      <c r="F5193" s="274"/>
    </row>
    <row r="5194" spans="6:6" ht="14.4">
      <c r="F5194" s="274"/>
    </row>
    <row r="5195" spans="6:6" ht="14.4">
      <c r="F5195" s="274"/>
    </row>
    <row r="5196" spans="6:6" ht="14.4">
      <c r="F5196" s="274"/>
    </row>
    <row r="5197" spans="6:6" ht="14.4">
      <c r="F5197" s="274"/>
    </row>
    <row r="5198" spans="6:6" ht="14.4">
      <c r="F5198" s="274"/>
    </row>
    <row r="5199" spans="6:6" ht="14.4">
      <c r="F5199" s="274"/>
    </row>
    <row r="5200" spans="6:6" ht="14.4">
      <c r="F5200" s="274"/>
    </row>
    <row r="5201" spans="6:6" ht="14.4">
      <c r="F5201" s="274"/>
    </row>
    <row r="5202" spans="6:6" ht="14.4">
      <c r="F5202" s="274"/>
    </row>
    <row r="5203" spans="6:6" ht="14.4">
      <c r="F5203" s="274"/>
    </row>
    <row r="5204" spans="6:6" ht="14.4">
      <c r="F5204" s="274"/>
    </row>
    <row r="5205" spans="6:6" ht="14.4">
      <c r="F5205" s="274"/>
    </row>
    <row r="5206" spans="6:6" ht="14.4">
      <c r="F5206" s="274"/>
    </row>
    <row r="5207" spans="6:6" ht="14.4">
      <c r="F5207" s="274"/>
    </row>
    <row r="5208" spans="6:6" ht="14.4">
      <c r="F5208" s="274"/>
    </row>
    <row r="5209" spans="6:6" ht="14.4">
      <c r="F5209" s="274"/>
    </row>
    <row r="5210" spans="6:6" ht="14.4">
      <c r="F5210" s="274"/>
    </row>
    <row r="5211" spans="6:6" ht="14.4">
      <c r="F5211" s="274"/>
    </row>
    <row r="5212" spans="6:6" ht="14.4">
      <c r="F5212" s="274"/>
    </row>
    <row r="5213" spans="6:6" ht="14.4">
      <c r="F5213" s="274"/>
    </row>
    <row r="5214" spans="6:6" ht="14.4">
      <c r="F5214" s="274"/>
    </row>
    <row r="5215" spans="6:6" ht="14.4">
      <c r="F5215" s="274"/>
    </row>
    <row r="5216" spans="6:6" ht="14.4">
      <c r="F5216" s="274"/>
    </row>
    <row r="5217" spans="6:6" ht="14.4">
      <c r="F5217" s="274"/>
    </row>
    <row r="5218" spans="6:6" ht="14.4">
      <c r="F5218" s="274"/>
    </row>
    <row r="5219" spans="6:6" ht="14.4">
      <c r="F5219" s="274"/>
    </row>
    <row r="5220" spans="6:6" ht="14.4">
      <c r="F5220" s="274"/>
    </row>
    <row r="5221" spans="6:6" ht="14.4">
      <c r="F5221" s="274"/>
    </row>
    <row r="5222" spans="6:6" ht="14.4">
      <c r="F5222" s="274"/>
    </row>
    <row r="5223" spans="6:6" ht="14.4">
      <c r="F5223" s="274"/>
    </row>
    <row r="5224" spans="6:6" ht="14.4">
      <c r="F5224" s="274"/>
    </row>
    <row r="5225" spans="6:6" ht="14.4">
      <c r="F5225" s="274"/>
    </row>
    <row r="5226" spans="6:6" ht="14.4">
      <c r="F5226" s="274"/>
    </row>
    <row r="5227" spans="6:6" ht="14.4">
      <c r="F5227" s="274"/>
    </row>
    <row r="5228" spans="6:6" ht="14.4">
      <c r="F5228" s="274"/>
    </row>
    <row r="5229" spans="6:6" ht="14.4">
      <c r="F5229" s="274"/>
    </row>
    <row r="5230" spans="6:6" ht="14.4">
      <c r="F5230" s="274"/>
    </row>
    <row r="5231" spans="6:6" ht="14.4">
      <c r="F5231" s="274"/>
    </row>
    <row r="5232" spans="6:6" ht="14.4">
      <c r="F5232" s="274"/>
    </row>
    <row r="5233" spans="6:6" ht="14.4">
      <c r="F5233" s="274"/>
    </row>
    <row r="5234" spans="6:6" ht="14.4">
      <c r="F5234" s="274"/>
    </row>
    <row r="5235" spans="6:6" ht="14.4">
      <c r="F5235" s="274"/>
    </row>
    <row r="5236" spans="6:6" ht="14.4">
      <c r="F5236" s="274"/>
    </row>
    <row r="5237" spans="6:6" ht="14.4">
      <c r="F5237" s="274"/>
    </row>
    <row r="5238" spans="6:6" ht="14.4">
      <c r="F5238" s="274"/>
    </row>
    <row r="5239" spans="6:6" ht="14.4">
      <c r="F5239" s="274"/>
    </row>
    <row r="5240" spans="6:6" ht="14.4">
      <c r="F5240" s="274"/>
    </row>
    <row r="5241" spans="6:6" ht="14.4">
      <c r="F5241" s="274"/>
    </row>
    <row r="5242" spans="6:6" ht="14.4">
      <c r="F5242" s="274"/>
    </row>
    <row r="5243" spans="6:6" ht="14.4">
      <c r="F5243" s="274"/>
    </row>
    <row r="5244" spans="6:6" ht="14.4">
      <c r="F5244" s="274"/>
    </row>
    <row r="5245" spans="6:6" ht="14.4">
      <c r="F5245" s="274"/>
    </row>
    <row r="5246" spans="6:6" ht="14.4">
      <c r="F5246" s="274"/>
    </row>
    <row r="5247" spans="6:6" ht="14.4">
      <c r="F5247" s="274"/>
    </row>
    <row r="5248" spans="6:6" ht="14.4">
      <c r="F5248" s="274"/>
    </row>
    <row r="5249" spans="6:6" ht="14.4">
      <c r="F5249" s="274"/>
    </row>
    <row r="5250" spans="6:6" ht="14.4">
      <c r="F5250" s="274"/>
    </row>
    <row r="5251" spans="6:6" ht="14.4">
      <c r="F5251" s="274"/>
    </row>
    <row r="5252" spans="6:6" ht="14.4">
      <c r="F5252" s="274"/>
    </row>
    <row r="5253" spans="6:6" ht="14.4">
      <c r="F5253" s="274"/>
    </row>
    <row r="5254" spans="6:6" ht="14.4">
      <c r="F5254" s="274"/>
    </row>
    <row r="5255" spans="6:6" ht="14.4">
      <c r="F5255" s="274"/>
    </row>
    <row r="5256" spans="6:6" ht="14.4">
      <c r="F5256" s="274"/>
    </row>
    <row r="5257" spans="6:6" ht="14.4">
      <c r="F5257" s="274"/>
    </row>
    <row r="5258" spans="6:6" ht="14.4">
      <c r="F5258" s="274"/>
    </row>
    <row r="5259" spans="6:6" ht="14.4">
      <c r="F5259" s="274"/>
    </row>
    <row r="5260" spans="6:6" ht="14.4">
      <c r="F5260" s="274"/>
    </row>
    <row r="5261" spans="6:6" ht="14.4">
      <c r="F5261" s="274"/>
    </row>
    <row r="5262" spans="6:6" ht="14.4">
      <c r="F5262" s="274"/>
    </row>
    <row r="5263" spans="6:6" ht="14.4">
      <c r="F5263" s="274"/>
    </row>
    <row r="5264" spans="6:6" ht="14.4">
      <c r="F5264" s="274"/>
    </row>
    <row r="5265" spans="6:6" ht="14.4">
      <c r="F5265" s="274"/>
    </row>
    <row r="5266" spans="6:6" ht="14.4">
      <c r="F5266" s="274"/>
    </row>
    <row r="5267" spans="6:6" ht="14.4">
      <c r="F5267" s="274"/>
    </row>
    <row r="5268" spans="6:6" ht="14.4">
      <c r="F5268" s="274"/>
    </row>
    <row r="5269" spans="6:6" ht="14.4">
      <c r="F5269" s="274"/>
    </row>
    <row r="5270" spans="6:6" ht="14.4">
      <c r="F5270" s="274"/>
    </row>
    <row r="5271" spans="6:6" ht="14.4">
      <c r="F5271" s="274"/>
    </row>
    <row r="5272" spans="6:6" ht="14.4">
      <c r="F5272" s="274"/>
    </row>
    <row r="5273" spans="6:6" ht="14.4">
      <c r="F5273" s="274"/>
    </row>
    <row r="5274" spans="6:6" ht="14.4">
      <c r="F5274" s="274"/>
    </row>
    <row r="5275" spans="6:6" ht="14.4">
      <c r="F5275" s="274"/>
    </row>
    <row r="5276" spans="6:6" ht="14.4">
      <c r="F5276" s="274"/>
    </row>
    <row r="5277" spans="6:6" ht="14.4">
      <c r="F5277" s="274"/>
    </row>
    <row r="5278" spans="6:6" ht="14.4">
      <c r="F5278" s="274"/>
    </row>
    <row r="5279" spans="6:6" ht="14.4">
      <c r="F5279" s="274"/>
    </row>
    <row r="5280" spans="6:6" ht="14.4">
      <c r="F5280" s="274"/>
    </row>
    <row r="5281" spans="6:6" ht="14.4">
      <c r="F5281" s="274"/>
    </row>
    <row r="5282" spans="6:6" ht="14.4">
      <c r="F5282" s="274"/>
    </row>
    <row r="5283" spans="6:6" ht="14.4">
      <c r="F5283" s="274"/>
    </row>
    <row r="5284" spans="6:6" ht="14.4">
      <c r="F5284" s="274"/>
    </row>
    <row r="5285" spans="6:6" ht="14.4">
      <c r="F5285" s="274"/>
    </row>
    <row r="5286" spans="6:6" ht="14.4">
      <c r="F5286" s="274"/>
    </row>
    <row r="5287" spans="6:6" ht="14.4">
      <c r="F5287" s="274"/>
    </row>
    <row r="5288" spans="6:6" ht="14.4">
      <c r="F5288" s="274"/>
    </row>
    <row r="5289" spans="6:6" ht="14.4">
      <c r="F5289" s="274"/>
    </row>
    <row r="5290" spans="6:6" ht="14.4">
      <c r="F5290" s="274"/>
    </row>
    <row r="5291" spans="6:6" ht="14.4">
      <c r="F5291" s="274"/>
    </row>
    <row r="5292" spans="6:6" ht="14.4">
      <c r="F5292" s="274"/>
    </row>
    <row r="5293" spans="6:6" ht="14.4">
      <c r="F5293" s="274"/>
    </row>
    <row r="5294" spans="6:6" ht="14.4">
      <c r="F5294" s="274"/>
    </row>
    <row r="5295" spans="6:6" ht="14.4">
      <c r="F5295" s="274"/>
    </row>
    <row r="5296" spans="6:6" ht="14.4">
      <c r="F5296" s="274"/>
    </row>
    <row r="5297" spans="6:6" ht="14.4">
      <c r="F5297" s="274"/>
    </row>
    <row r="5298" spans="6:6" ht="14.4">
      <c r="F5298" s="274"/>
    </row>
    <row r="5299" spans="6:6" ht="14.4">
      <c r="F5299" s="274"/>
    </row>
    <row r="5300" spans="6:6" ht="14.4">
      <c r="F5300" s="274"/>
    </row>
    <row r="5301" spans="6:6" ht="14.4">
      <c r="F5301" s="274"/>
    </row>
    <row r="5302" spans="6:6" ht="14.4">
      <c r="F5302" s="274"/>
    </row>
    <row r="5303" spans="6:6" ht="14.4">
      <c r="F5303" s="274"/>
    </row>
    <row r="5304" spans="6:6" ht="14.4">
      <c r="F5304" s="274"/>
    </row>
    <row r="5305" spans="6:6" ht="14.4">
      <c r="F5305" s="274"/>
    </row>
    <row r="5306" spans="6:6" ht="14.4">
      <c r="F5306" s="274"/>
    </row>
    <row r="5307" spans="6:6" ht="14.4">
      <c r="F5307" s="274"/>
    </row>
    <row r="5308" spans="6:6" ht="14.4">
      <c r="F5308" s="274"/>
    </row>
    <row r="5309" spans="6:6" ht="14.4">
      <c r="F5309" s="274"/>
    </row>
    <row r="5310" spans="6:6" ht="14.4">
      <c r="F5310" s="274"/>
    </row>
    <row r="5311" spans="6:6" ht="14.4">
      <c r="F5311" s="274"/>
    </row>
    <row r="5312" spans="6:6" ht="14.4">
      <c r="F5312" s="274"/>
    </row>
    <row r="5313" spans="6:6" ht="14.4">
      <c r="F5313" s="274"/>
    </row>
    <row r="5314" spans="6:6" ht="14.4">
      <c r="F5314" s="274"/>
    </row>
    <row r="5315" spans="6:6" ht="14.4">
      <c r="F5315" s="274"/>
    </row>
    <row r="5316" spans="6:6" ht="14.4">
      <c r="F5316" s="274"/>
    </row>
    <row r="5317" spans="6:6" ht="14.4">
      <c r="F5317" s="274"/>
    </row>
    <row r="5318" spans="6:6" ht="14.4">
      <c r="F5318" s="274"/>
    </row>
    <row r="5319" spans="6:6" ht="14.4">
      <c r="F5319" s="274"/>
    </row>
    <row r="5320" spans="6:6" ht="14.4">
      <c r="F5320" s="274"/>
    </row>
    <row r="5321" spans="6:6" ht="14.4">
      <c r="F5321" s="274"/>
    </row>
    <row r="5322" spans="6:6" ht="14.4">
      <c r="F5322" s="274"/>
    </row>
    <row r="5323" spans="6:6" ht="14.4">
      <c r="F5323" s="274"/>
    </row>
    <row r="5324" spans="6:6" ht="14.4">
      <c r="F5324" s="274"/>
    </row>
    <row r="5325" spans="6:6" ht="14.4">
      <c r="F5325" s="274"/>
    </row>
    <row r="5326" spans="6:6" ht="14.4">
      <c r="F5326" s="274"/>
    </row>
    <row r="5327" spans="6:6" ht="14.4">
      <c r="F5327" s="274"/>
    </row>
    <row r="5328" spans="6:6" ht="14.4">
      <c r="F5328" s="274"/>
    </row>
    <row r="5329" spans="6:6" ht="14.4">
      <c r="F5329" s="274"/>
    </row>
    <row r="5330" spans="6:6" ht="14.4">
      <c r="F5330" s="274"/>
    </row>
    <row r="5331" spans="6:6" ht="14.4">
      <c r="F5331" s="274"/>
    </row>
    <row r="5332" spans="6:6" ht="14.4">
      <c r="F5332" s="274"/>
    </row>
    <row r="5333" spans="6:6" ht="14.4">
      <c r="F5333" s="274"/>
    </row>
    <row r="5334" spans="6:6" ht="14.4">
      <c r="F5334" s="274"/>
    </row>
    <row r="5335" spans="6:6" ht="14.4">
      <c r="F5335" s="274"/>
    </row>
    <row r="5336" spans="6:6" ht="14.4">
      <c r="F5336" s="274"/>
    </row>
    <row r="5337" spans="6:6" ht="14.4">
      <c r="F5337" s="274"/>
    </row>
    <row r="5338" spans="6:6" ht="14.4">
      <c r="F5338" s="274"/>
    </row>
    <row r="5339" spans="6:6" ht="14.4">
      <c r="F5339" s="274"/>
    </row>
    <row r="5340" spans="6:6" ht="14.4">
      <c r="F5340" s="274"/>
    </row>
    <row r="5341" spans="6:6" ht="14.4">
      <c r="F5341" s="274"/>
    </row>
    <row r="5342" spans="6:6" ht="14.4">
      <c r="F5342" s="274"/>
    </row>
    <row r="5343" spans="6:6" ht="14.4">
      <c r="F5343" s="274"/>
    </row>
    <row r="5344" spans="6:6" ht="14.4">
      <c r="F5344" s="274"/>
    </row>
    <row r="5345" spans="6:6" ht="14.4">
      <c r="F5345" s="274"/>
    </row>
    <row r="5346" spans="6:6" ht="14.4">
      <c r="F5346" s="274"/>
    </row>
    <row r="5347" spans="6:6" ht="14.4">
      <c r="F5347" s="274"/>
    </row>
    <row r="5348" spans="6:6" ht="14.4">
      <c r="F5348" s="274"/>
    </row>
    <row r="5349" spans="6:6" ht="14.4">
      <c r="F5349" s="274"/>
    </row>
    <row r="5350" spans="6:6" ht="14.4">
      <c r="F5350" s="274"/>
    </row>
    <row r="5351" spans="6:6" ht="14.4">
      <c r="F5351" s="274"/>
    </row>
    <row r="5352" spans="6:6" ht="14.4">
      <c r="F5352" s="274"/>
    </row>
    <row r="5353" spans="6:6" ht="14.4">
      <c r="F5353" s="274"/>
    </row>
    <row r="5354" spans="6:6" ht="14.4">
      <c r="F5354" s="274"/>
    </row>
    <row r="5355" spans="6:6" ht="14.4">
      <c r="F5355" s="274"/>
    </row>
    <row r="5356" spans="6:6" ht="14.4">
      <c r="F5356" s="274"/>
    </row>
    <row r="5357" spans="6:6" ht="14.4">
      <c r="F5357" s="274"/>
    </row>
    <row r="5358" spans="6:6" ht="14.4">
      <c r="F5358" s="274"/>
    </row>
    <row r="5359" spans="6:6" ht="14.4">
      <c r="F5359" s="274"/>
    </row>
    <row r="5360" spans="6:6" ht="14.4">
      <c r="F5360" s="274"/>
    </row>
    <row r="5361" spans="6:6" ht="14.4">
      <c r="F5361" s="274"/>
    </row>
    <row r="5362" spans="6:6" ht="14.4">
      <c r="F5362" s="274"/>
    </row>
    <row r="5363" spans="6:6" ht="14.4">
      <c r="F5363" s="274"/>
    </row>
    <row r="5364" spans="6:6" ht="14.4">
      <c r="F5364" s="274"/>
    </row>
    <row r="5365" spans="6:6" ht="14.4">
      <c r="F5365" s="274"/>
    </row>
    <row r="5366" spans="6:6" ht="14.4">
      <c r="F5366" s="274"/>
    </row>
    <row r="5367" spans="6:6" ht="14.4">
      <c r="F5367" s="274"/>
    </row>
    <row r="5368" spans="6:6" ht="14.4">
      <c r="F5368" s="274"/>
    </row>
    <row r="5369" spans="6:6" ht="14.4">
      <c r="F5369" s="274"/>
    </row>
    <row r="5370" spans="6:6" ht="14.4">
      <c r="F5370" s="274"/>
    </row>
    <row r="5371" spans="6:6" ht="14.4">
      <c r="F5371" s="274"/>
    </row>
    <row r="5372" spans="6:6" ht="14.4">
      <c r="F5372" s="274"/>
    </row>
    <row r="5373" spans="6:6" ht="14.4">
      <c r="F5373" s="274"/>
    </row>
    <row r="5374" spans="6:6" ht="14.4">
      <c r="F5374" s="274"/>
    </row>
    <row r="5375" spans="6:6" ht="14.4">
      <c r="F5375" s="274"/>
    </row>
    <row r="5376" spans="6:6" ht="14.4">
      <c r="F5376" s="274"/>
    </row>
    <row r="5377" spans="6:6" ht="14.4">
      <c r="F5377" s="274"/>
    </row>
    <row r="5378" spans="6:6" ht="14.4">
      <c r="F5378" s="274"/>
    </row>
    <row r="5379" spans="6:6" ht="14.4">
      <c r="F5379" s="274"/>
    </row>
    <row r="5380" spans="6:6" ht="14.4">
      <c r="F5380" s="274"/>
    </row>
    <row r="5381" spans="6:6" ht="14.4">
      <c r="F5381" s="274"/>
    </row>
    <row r="5382" spans="6:6" ht="14.4">
      <c r="F5382" s="274"/>
    </row>
    <row r="5383" spans="6:6" ht="14.4">
      <c r="F5383" s="274"/>
    </row>
    <row r="5384" spans="6:6" ht="14.4">
      <c r="F5384" s="274"/>
    </row>
    <row r="5385" spans="6:6" ht="14.4">
      <c r="F5385" s="274"/>
    </row>
    <row r="5386" spans="6:6" ht="14.4">
      <c r="F5386" s="274"/>
    </row>
    <row r="5387" spans="6:6" ht="14.4">
      <c r="F5387" s="274"/>
    </row>
    <row r="5388" spans="6:6" ht="14.4">
      <c r="F5388" s="274"/>
    </row>
    <row r="5389" spans="6:6" ht="14.4">
      <c r="F5389" s="274"/>
    </row>
    <row r="5390" spans="6:6" ht="14.4">
      <c r="F5390" s="274"/>
    </row>
    <row r="5391" spans="6:6" ht="14.4">
      <c r="F5391" s="274"/>
    </row>
    <row r="5392" spans="6:6" ht="14.4">
      <c r="F5392" s="274"/>
    </row>
    <row r="5393" spans="6:6" ht="14.4">
      <c r="F5393" s="274"/>
    </row>
    <row r="5394" spans="6:6" ht="14.4">
      <c r="F5394" s="274"/>
    </row>
    <row r="5395" spans="6:6" ht="14.4">
      <c r="F5395" s="274"/>
    </row>
    <row r="5396" spans="6:6" ht="14.4">
      <c r="F5396" s="274"/>
    </row>
    <row r="5397" spans="6:6" ht="14.4">
      <c r="F5397" s="274"/>
    </row>
    <row r="5398" spans="6:6" ht="14.4">
      <c r="F5398" s="274"/>
    </row>
    <row r="5399" spans="6:6" ht="14.4">
      <c r="F5399" s="274"/>
    </row>
    <row r="5400" spans="6:6" ht="14.4">
      <c r="F5400" s="274"/>
    </row>
    <row r="5401" spans="6:6" ht="14.4">
      <c r="F5401" s="274"/>
    </row>
    <row r="5402" spans="6:6" ht="14.4">
      <c r="F5402" s="274"/>
    </row>
    <row r="5403" spans="6:6" ht="14.4">
      <c r="F5403" s="274"/>
    </row>
    <row r="5404" spans="6:6" ht="14.4">
      <c r="F5404" s="274"/>
    </row>
    <row r="5405" spans="6:6" ht="14.4">
      <c r="F5405" s="274"/>
    </row>
    <row r="5406" spans="6:6" ht="14.4">
      <c r="F5406" s="274"/>
    </row>
    <row r="5407" spans="6:6" ht="14.4">
      <c r="F5407" s="274"/>
    </row>
    <row r="5408" spans="6:6" ht="14.4">
      <c r="F5408" s="274"/>
    </row>
    <row r="5409" spans="6:6" ht="14.4">
      <c r="F5409" s="274"/>
    </row>
    <row r="5410" spans="6:6" ht="14.4">
      <c r="F5410" s="274"/>
    </row>
    <row r="5411" spans="6:6" ht="14.4">
      <c r="F5411" s="274"/>
    </row>
    <row r="5412" spans="6:6" ht="14.4">
      <c r="F5412" s="274"/>
    </row>
    <row r="5413" spans="6:6" ht="14.4">
      <c r="F5413" s="274"/>
    </row>
    <row r="5414" spans="6:6" ht="14.4">
      <c r="F5414" s="274"/>
    </row>
    <row r="5415" spans="6:6" ht="14.4">
      <c r="F5415" s="274"/>
    </row>
    <row r="5416" spans="6:6" ht="14.4">
      <c r="F5416" s="274"/>
    </row>
    <row r="5417" spans="6:6" ht="14.4">
      <c r="F5417" s="274"/>
    </row>
    <row r="5418" spans="6:6" ht="14.4">
      <c r="F5418" s="274"/>
    </row>
    <row r="5419" spans="6:6" ht="14.4">
      <c r="F5419" s="274"/>
    </row>
    <row r="5420" spans="6:6" ht="14.4">
      <c r="F5420" s="274"/>
    </row>
    <row r="5421" spans="6:6" ht="14.4">
      <c r="F5421" s="274"/>
    </row>
    <row r="5422" spans="6:6" ht="14.4">
      <c r="F5422" s="274"/>
    </row>
    <row r="5423" spans="6:6" ht="14.4">
      <c r="F5423" s="274"/>
    </row>
    <row r="5424" spans="6:6" ht="14.4">
      <c r="F5424" s="274"/>
    </row>
    <row r="5425" spans="6:6" ht="14.4">
      <c r="F5425" s="274"/>
    </row>
    <row r="5426" spans="6:6" ht="14.4">
      <c r="F5426" s="274"/>
    </row>
    <row r="5427" spans="6:6" ht="14.4">
      <c r="F5427" s="274"/>
    </row>
    <row r="5428" spans="6:6" ht="14.4">
      <c r="F5428" s="274"/>
    </row>
    <row r="5429" spans="6:6" ht="14.4">
      <c r="F5429" s="274"/>
    </row>
    <row r="5430" spans="6:6" ht="14.4">
      <c r="F5430" s="274"/>
    </row>
    <row r="5431" spans="6:6" ht="14.4">
      <c r="F5431" s="274"/>
    </row>
    <row r="5432" spans="6:6" ht="14.4">
      <c r="F5432" s="274"/>
    </row>
    <row r="5433" spans="6:6" ht="14.4">
      <c r="F5433" s="274"/>
    </row>
    <row r="5434" spans="6:6" ht="14.4">
      <c r="F5434" s="274"/>
    </row>
    <row r="5435" spans="6:6" ht="14.4">
      <c r="F5435" s="274"/>
    </row>
    <row r="5436" spans="6:6" ht="14.4">
      <c r="F5436" s="274"/>
    </row>
    <row r="5437" spans="6:6" ht="14.4">
      <c r="F5437" s="274"/>
    </row>
    <row r="5438" spans="6:6" ht="14.4">
      <c r="F5438" s="274"/>
    </row>
    <row r="5439" spans="6:6" ht="14.4">
      <c r="F5439" s="274"/>
    </row>
    <row r="5440" spans="6:6" ht="14.4">
      <c r="F5440" s="274"/>
    </row>
    <row r="5441" spans="6:6" ht="14.4">
      <c r="F5441" s="274"/>
    </row>
    <row r="5442" spans="6:6" ht="14.4">
      <c r="F5442" s="274"/>
    </row>
    <row r="5443" spans="6:6" ht="14.4">
      <c r="F5443" s="274"/>
    </row>
    <row r="5444" spans="6:6" ht="14.4">
      <c r="F5444" s="274"/>
    </row>
    <row r="5445" spans="6:6" ht="14.4">
      <c r="F5445" s="274"/>
    </row>
    <row r="5446" spans="6:6" ht="14.4">
      <c r="F5446" s="274"/>
    </row>
    <row r="5447" spans="6:6" ht="14.4">
      <c r="F5447" s="274"/>
    </row>
    <row r="5448" spans="6:6" ht="14.4">
      <c r="F5448" s="274"/>
    </row>
    <row r="5449" spans="6:6" ht="14.4">
      <c r="F5449" s="274"/>
    </row>
    <row r="5450" spans="6:6" ht="14.4">
      <c r="F5450" s="274"/>
    </row>
    <row r="5451" spans="6:6" ht="14.4">
      <c r="F5451" s="274"/>
    </row>
    <row r="5452" spans="6:6" ht="14.4">
      <c r="F5452" s="274"/>
    </row>
    <row r="5453" spans="6:6" ht="14.4">
      <c r="F5453" s="274"/>
    </row>
    <row r="5454" spans="6:6" ht="14.4">
      <c r="F5454" s="274"/>
    </row>
    <row r="5455" spans="6:6" ht="14.4">
      <c r="F5455" s="274"/>
    </row>
    <row r="5456" spans="6:6" ht="14.4">
      <c r="F5456" s="274"/>
    </row>
    <row r="5457" spans="6:6" ht="14.4">
      <c r="F5457" s="274"/>
    </row>
    <row r="5458" spans="6:6" ht="14.4">
      <c r="F5458" s="274"/>
    </row>
    <row r="5459" spans="6:6" ht="14.4">
      <c r="F5459" s="274"/>
    </row>
    <row r="5460" spans="6:6" ht="14.4">
      <c r="F5460" s="274"/>
    </row>
    <row r="5461" spans="6:6" ht="14.4">
      <c r="F5461" s="274"/>
    </row>
    <row r="5462" spans="6:6" ht="14.4">
      <c r="F5462" s="274"/>
    </row>
    <row r="5463" spans="6:6" ht="14.4">
      <c r="F5463" s="274"/>
    </row>
    <row r="5464" spans="6:6" ht="14.4">
      <c r="F5464" s="274"/>
    </row>
    <row r="5465" spans="6:6" ht="14.4">
      <c r="F5465" s="274"/>
    </row>
    <row r="5466" spans="6:6" ht="14.4">
      <c r="F5466" s="274"/>
    </row>
    <row r="5467" spans="6:6" ht="14.4">
      <c r="F5467" s="274"/>
    </row>
    <row r="5468" spans="6:6" ht="14.4">
      <c r="F5468" s="274"/>
    </row>
    <row r="5469" spans="6:6" ht="14.4">
      <c r="F5469" s="274"/>
    </row>
    <row r="5470" spans="6:6" ht="14.4">
      <c r="F5470" s="274"/>
    </row>
    <row r="5471" spans="6:6" ht="14.4">
      <c r="F5471" s="274"/>
    </row>
    <row r="5472" spans="6:6" ht="14.4">
      <c r="F5472" s="274"/>
    </row>
    <row r="5473" spans="6:6" ht="14.4">
      <c r="F5473" s="274"/>
    </row>
    <row r="5474" spans="6:6" ht="14.4">
      <c r="F5474" s="274"/>
    </row>
    <row r="5475" spans="6:6" ht="14.4">
      <c r="F5475" s="274"/>
    </row>
    <row r="5476" spans="6:6" ht="14.4">
      <c r="F5476" s="274"/>
    </row>
    <row r="5477" spans="6:6" ht="14.4">
      <c r="F5477" s="274"/>
    </row>
    <row r="5478" spans="6:6" ht="14.4">
      <c r="F5478" s="274"/>
    </row>
    <row r="5479" spans="6:6" ht="14.4">
      <c r="F5479" s="274"/>
    </row>
    <row r="5480" spans="6:6" ht="14.4">
      <c r="F5480" s="274"/>
    </row>
    <row r="5481" spans="6:6" ht="14.4">
      <c r="F5481" s="274"/>
    </row>
    <row r="5482" spans="6:6" ht="14.4">
      <c r="F5482" s="274"/>
    </row>
    <row r="5483" spans="6:6" ht="14.4">
      <c r="F5483" s="274"/>
    </row>
    <row r="5484" spans="6:6" ht="14.4">
      <c r="F5484" s="274"/>
    </row>
    <row r="5485" spans="6:6" ht="14.4">
      <c r="F5485" s="274"/>
    </row>
    <row r="5486" spans="6:6" ht="14.4">
      <c r="F5486" s="274"/>
    </row>
    <row r="5487" spans="6:6" ht="14.4">
      <c r="F5487" s="274"/>
    </row>
    <row r="5488" spans="6:6" ht="14.4">
      <c r="F5488" s="274"/>
    </row>
    <row r="5489" spans="6:6" ht="14.4">
      <c r="F5489" s="274"/>
    </row>
    <row r="5490" spans="6:6" ht="14.4">
      <c r="F5490" s="274"/>
    </row>
    <row r="5491" spans="6:6" ht="14.4">
      <c r="F5491" s="274"/>
    </row>
    <row r="5492" spans="6:6" ht="14.4">
      <c r="F5492" s="274"/>
    </row>
    <row r="5493" spans="6:6" ht="14.4">
      <c r="F5493" s="274"/>
    </row>
    <row r="5494" spans="6:6" ht="14.4">
      <c r="F5494" s="274"/>
    </row>
    <row r="5495" spans="6:6" ht="14.4">
      <c r="F5495" s="274"/>
    </row>
    <row r="5496" spans="6:6" ht="14.4">
      <c r="F5496" s="274"/>
    </row>
    <row r="5497" spans="6:6" ht="14.4">
      <c r="F5497" s="274"/>
    </row>
    <row r="5498" spans="6:6" ht="14.4">
      <c r="F5498" s="274"/>
    </row>
    <row r="5499" spans="6:6" ht="14.4">
      <c r="F5499" s="274"/>
    </row>
    <row r="5500" spans="6:6" ht="14.4">
      <c r="F5500" s="274"/>
    </row>
    <row r="5501" spans="6:6" ht="14.4">
      <c r="F5501" s="274"/>
    </row>
    <row r="5502" spans="6:6" ht="14.4">
      <c r="F5502" s="274"/>
    </row>
    <row r="5503" spans="6:6" ht="14.4">
      <c r="F5503" s="274"/>
    </row>
    <row r="5504" spans="6:6" ht="14.4">
      <c r="F5504" s="274"/>
    </row>
    <row r="5505" spans="6:6" ht="14.4">
      <c r="F5505" s="274"/>
    </row>
    <row r="5506" spans="6:6" ht="14.4">
      <c r="F5506" s="274"/>
    </row>
    <row r="5507" spans="6:6" ht="14.4">
      <c r="F5507" s="274"/>
    </row>
    <row r="5508" spans="6:6" ht="14.4">
      <c r="F5508" s="274"/>
    </row>
    <row r="5509" spans="6:6" ht="14.4">
      <c r="F5509" s="274"/>
    </row>
    <row r="5510" spans="6:6" ht="14.4">
      <c r="F5510" s="274"/>
    </row>
    <row r="5511" spans="6:6" ht="14.4">
      <c r="F5511" s="274"/>
    </row>
    <row r="5512" spans="6:6" ht="14.4">
      <c r="F5512" s="274"/>
    </row>
    <row r="5513" spans="6:6" ht="14.4">
      <c r="F5513" s="274"/>
    </row>
    <row r="5514" spans="6:6" ht="14.4">
      <c r="F5514" s="274"/>
    </row>
    <row r="5515" spans="6:6" ht="14.4">
      <c r="F5515" s="274"/>
    </row>
    <row r="5516" spans="6:6" ht="14.4">
      <c r="F5516" s="274"/>
    </row>
    <row r="5517" spans="6:6" ht="14.4">
      <c r="F5517" s="274"/>
    </row>
    <row r="5518" spans="6:6" ht="14.4">
      <c r="F5518" s="274"/>
    </row>
    <row r="5519" spans="6:6" ht="14.4">
      <c r="F5519" s="274"/>
    </row>
    <row r="5520" spans="6:6" ht="14.4">
      <c r="F5520" s="274"/>
    </row>
    <row r="5521" spans="6:6" ht="14.4">
      <c r="F5521" s="274"/>
    </row>
    <row r="5522" spans="6:6" ht="14.4">
      <c r="F5522" s="274"/>
    </row>
    <row r="5523" spans="6:6" ht="14.4">
      <c r="F5523" s="274"/>
    </row>
    <row r="5524" spans="6:6" ht="14.4">
      <c r="F5524" s="274"/>
    </row>
    <row r="5525" spans="6:6" ht="14.4">
      <c r="F5525" s="274"/>
    </row>
    <row r="5526" spans="6:6" ht="14.4">
      <c r="F5526" s="274"/>
    </row>
    <row r="5527" spans="6:6" ht="14.4">
      <c r="F5527" s="274"/>
    </row>
    <row r="5528" spans="6:6" ht="14.4">
      <c r="F5528" s="274"/>
    </row>
    <row r="5529" spans="6:6" ht="14.4">
      <c r="F5529" s="274"/>
    </row>
    <row r="5530" spans="6:6" ht="14.4">
      <c r="F5530" s="274"/>
    </row>
    <row r="5531" spans="6:6" ht="14.4">
      <c r="F5531" s="274"/>
    </row>
    <row r="5532" spans="6:6" ht="14.4">
      <c r="F5532" s="274"/>
    </row>
    <row r="5533" spans="6:6" ht="14.4">
      <c r="F5533" s="274"/>
    </row>
    <row r="5534" spans="6:6" ht="14.4">
      <c r="F5534" s="274"/>
    </row>
    <row r="5535" spans="6:6" ht="14.4">
      <c r="F5535" s="274"/>
    </row>
    <row r="5536" spans="6:6" ht="14.4">
      <c r="F5536" s="274"/>
    </row>
    <row r="5537" spans="6:6" ht="14.4">
      <c r="F5537" s="274"/>
    </row>
    <row r="5538" spans="6:6" ht="14.4">
      <c r="F5538" s="274"/>
    </row>
    <row r="5539" spans="6:6" ht="14.4">
      <c r="F5539" s="274"/>
    </row>
    <row r="5540" spans="6:6" ht="14.4">
      <c r="F5540" s="274"/>
    </row>
    <row r="5541" spans="6:6" ht="14.4">
      <c r="F5541" s="274"/>
    </row>
    <row r="5542" spans="6:6" ht="14.4">
      <c r="F5542" s="274"/>
    </row>
    <row r="5543" spans="6:6" ht="14.4">
      <c r="F5543" s="274"/>
    </row>
    <row r="5544" spans="6:6" ht="14.4">
      <c r="F5544" s="274"/>
    </row>
    <row r="5545" spans="6:6" ht="14.4">
      <c r="F5545" s="274"/>
    </row>
    <row r="5546" spans="6:6" ht="14.4">
      <c r="F5546" s="274"/>
    </row>
    <row r="5547" spans="6:6" ht="14.4">
      <c r="F5547" s="274"/>
    </row>
    <row r="5548" spans="6:6" ht="14.4">
      <c r="F5548" s="274"/>
    </row>
    <row r="5549" spans="6:6" ht="14.4">
      <c r="F5549" s="274"/>
    </row>
    <row r="5550" spans="6:6" ht="14.4">
      <c r="F5550" s="274"/>
    </row>
    <row r="5551" spans="6:6" ht="14.4">
      <c r="F5551" s="274"/>
    </row>
    <row r="5552" spans="6:6" ht="14.4">
      <c r="F5552" s="274"/>
    </row>
    <row r="5553" spans="6:6" ht="14.4">
      <c r="F5553" s="274"/>
    </row>
    <row r="5554" spans="6:6" ht="14.4">
      <c r="F5554" s="274"/>
    </row>
    <row r="5555" spans="6:6" ht="14.4">
      <c r="F5555" s="274"/>
    </row>
    <row r="5556" spans="6:6" ht="14.4">
      <c r="F5556" s="274"/>
    </row>
    <row r="5557" spans="6:6" ht="14.4">
      <c r="F5557" s="274"/>
    </row>
    <row r="5558" spans="6:6" ht="14.4">
      <c r="F5558" s="274"/>
    </row>
    <row r="5559" spans="6:6" ht="14.4">
      <c r="F5559" s="274"/>
    </row>
    <row r="5560" spans="6:6" ht="14.4">
      <c r="F5560" s="274"/>
    </row>
    <row r="5561" spans="6:6" ht="14.4">
      <c r="F5561" s="274"/>
    </row>
    <row r="5562" spans="6:6" ht="14.4">
      <c r="F5562" s="274"/>
    </row>
    <row r="5563" spans="6:6" ht="14.4">
      <c r="F5563" s="274"/>
    </row>
    <row r="5564" spans="6:6" ht="14.4">
      <c r="F5564" s="274"/>
    </row>
    <row r="5565" spans="6:6" ht="14.4">
      <c r="F5565" s="274"/>
    </row>
    <row r="5566" spans="6:6" ht="14.4">
      <c r="F5566" s="274"/>
    </row>
    <row r="5567" spans="6:6" ht="14.4">
      <c r="F5567" s="274"/>
    </row>
    <row r="5568" spans="6:6" ht="14.4">
      <c r="F5568" s="274"/>
    </row>
    <row r="5569" spans="6:6" ht="14.4">
      <c r="F5569" s="274"/>
    </row>
    <row r="5570" spans="6:6" ht="14.4">
      <c r="F5570" s="274"/>
    </row>
    <row r="5571" spans="6:6" ht="14.4">
      <c r="F5571" s="274"/>
    </row>
    <row r="5572" spans="6:6" ht="14.4">
      <c r="F5572" s="274"/>
    </row>
    <row r="5573" spans="6:6" ht="14.4">
      <c r="F5573" s="274"/>
    </row>
    <row r="5574" spans="6:6" ht="14.4">
      <c r="F5574" s="274"/>
    </row>
    <row r="5575" spans="6:6" ht="14.4">
      <c r="F5575" s="274"/>
    </row>
    <row r="5576" spans="6:6" ht="14.4">
      <c r="F5576" s="274"/>
    </row>
    <row r="5577" spans="6:6" ht="14.4">
      <c r="F5577" s="274"/>
    </row>
    <row r="5578" spans="6:6" ht="14.4">
      <c r="F5578" s="274"/>
    </row>
    <row r="5579" spans="6:6" ht="14.4">
      <c r="F5579" s="274"/>
    </row>
    <row r="5580" spans="6:6" ht="14.4">
      <c r="F5580" s="274"/>
    </row>
    <row r="5581" spans="6:6" ht="14.4">
      <c r="F5581" s="274"/>
    </row>
    <row r="5582" spans="6:6" ht="14.4">
      <c r="F5582" s="274"/>
    </row>
    <row r="5583" spans="6:6" ht="14.4">
      <c r="F5583" s="274"/>
    </row>
    <row r="5584" spans="6:6" ht="14.4">
      <c r="F5584" s="274"/>
    </row>
    <row r="5585" spans="6:6" ht="14.4">
      <c r="F5585" s="274"/>
    </row>
    <row r="5586" spans="6:6" ht="14.4">
      <c r="F5586" s="274"/>
    </row>
    <row r="5587" spans="6:6" ht="14.4">
      <c r="F5587" s="274"/>
    </row>
    <row r="5588" spans="6:6" ht="14.4">
      <c r="F5588" s="274"/>
    </row>
    <row r="5589" spans="6:6" ht="14.4">
      <c r="F5589" s="274"/>
    </row>
    <row r="5590" spans="6:6" ht="14.4">
      <c r="F5590" s="274"/>
    </row>
    <row r="5591" spans="6:6" ht="14.4">
      <c r="F5591" s="274"/>
    </row>
    <row r="5592" spans="6:6" ht="14.4">
      <c r="F5592" s="274"/>
    </row>
    <row r="5593" spans="6:6" ht="14.4">
      <c r="F5593" s="274"/>
    </row>
    <row r="5594" spans="6:6" ht="14.4">
      <c r="F5594" s="274"/>
    </row>
    <row r="5595" spans="6:6" ht="14.4">
      <c r="F5595" s="274"/>
    </row>
    <row r="5596" spans="6:6" ht="14.4">
      <c r="F5596" s="274"/>
    </row>
    <row r="5597" spans="6:6" ht="14.4">
      <c r="F5597" s="274"/>
    </row>
    <row r="5598" spans="6:6" ht="14.4">
      <c r="F5598" s="274"/>
    </row>
    <row r="5599" spans="6:6" ht="14.4">
      <c r="F5599" s="274"/>
    </row>
    <row r="5600" spans="6:6" ht="14.4">
      <c r="F5600" s="274"/>
    </row>
    <row r="5601" spans="6:6" ht="14.4">
      <c r="F5601" s="274"/>
    </row>
    <row r="5602" spans="6:6" ht="14.4">
      <c r="F5602" s="274"/>
    </row>
    <row r="5603" spans="6:6" ht="14.4">
      <c r="F5603" s="274"/>
    </row>
    <row r="5604" spans="6:6" ht="14.4">
      <c r="F5604" s="274"/>
    </row>
    <row r="5605" spans="6:6" ht="14.4">
      <c r="F5605" s="274"/>
    </row>
    <row r="5606" spans="6:6" ht="14.4">
      <c r="F5606" s="274"/>
    </row>
    <row r="5607" spans="6:6" ht="14.4">
      <c r="F5607" s="274"/>
    </row>
    <row r="5608" spans="6:6" ht="14.4">
      <c r="F5608" s="274"/>
    </row>
    <row r="5609" spans="6:6" ht="14.4">
      <c r="F5609" s="274"/>
    </row>
    <row r="5610" spans="6:6" ht="14.4">
      <c r="F5610" s="274"/>
    </row>
    <row r="5611" spans="6:6" ht="14.4">
      <c r="F5611" s="274"/>
    </row>
    <row r="5612" spans="6:6" ht="14.4">
      <c r="F5612" s="274"/>
    </row>
    <row r="5613" spans="6:6" ht="14.4">
      <c r="F5613" s="274"/>
    </row>
    <row r="5614" spans="6:6" ht="14.4">
      <c r="F5614" s="274"/>
    </row>
    <row r="5615" spans="6:6" ht="14.4">
      <c r="F5615" s="274"/>
    </row>
    <row r="5616" spans="6:6" ht="14.4">
      <c r="F5616" s="274"/>
    </row>
    <row r="5617" spans="6:6" ht="14.4">
      <c r="F5617" s="274"/>
    </row>
    <row r="5618" spans="6:6" ht="14.4">
      <c r="F5618" s="274"/>
    </row>
    <row r="5619" spans="6:6" ht="14.4">
      <c r="F5619" s="274"/>
    </row>
    <row r="5620" spans="6:6" ht="14.4">
      <c r="F5620" s="274"/>
    </row>
    <row r="5621" spans="6:6" ht="14.4">
      <c r="F5621" s="274"/>
    </row>
    <row r="5622" spans="6:6" ht="14.4">
      <c r="F5622" s="274"/>
    </row>
    <row r="5623" spans="6:6" ht="14.4">
      <c r="F5623" s="274"/>
    </row>
    <row r="5624" spans="6:6" ht="14.4">
      <c r="F5624" s="274"/>
    </row>
    <row r="5625" spans="6:6" ht="14.4">
      <c r="F5625" s="274"/>
    </row>
    <row r="5626" spans="6:6" ht="14.4">
      <c r="F5626" s="274"/>
    </row>
    <row r="5627" spans="6:6" ht="14.4">
      <c r="F5627" s="274"/>
    </row>
    <row r="5628" spans="6:6" ht="14.4">
      <c r="F5628" s="274"/>
    </row>
    <row r="5629" spans="6:6" ht="14.4">
      <c r="F5629" s="274"/>
    </row>
    <row r="5630" spans="6:6" ht="14.4">
      <c r="F5630" s="274"/>
    </row>
    <row r="5631" spans="6:6" ht="14.4">
      <c r="F5631" s="274"/>
    </row>
    <row r="5632" spans="6:6" ht="14.4">
      <c r="F5632" s="274"/>
    </row>
    <row r="5633" spans="6:6" ht="14.4">
      <c r="F5633" s="274"/>
    </row>
    <row r="5634" spans="6:6" ht="14.4">
      <c r="F5634" s="274"/>
    </row>
    <row r="5635" spans="6:6" ht="14.4">
      <c r="F5635" s="274"/>
    </row>
    <row r="5636" spans="6:6" ht="14.4">
      <c r="F5636" s="274"/>
    </row>
    <row r="5637" spans="6:6" ht="14.4">
      <c r="F5637" s="274"/>
    </row>
    <row r="5638" spans="6:6" ht="14.4">
      <c r="F5638" s="274"/>
    </row>
    <row r="5639" spans="6:6" ht="14.4">
      <c r="F5639" s="274"/>
    </row>
    <row r="5640" spans="6:6" ht="14.4">
      <c r="F5640" s="274"/>
    </row>
    <row r="5641" spans="6:6" ht="14.4">
      <c r="F5641" s="274"/>
    </row>
    <row r="5642" spans="6:6" ht="14.4">
      <c r="F5642" s="274"/>
    </row>
    <row r="5643" spans="6:6" ht="14.4">
      <c r="F5643" s="274"/>
    </row>
    <row r="5644" spans="6:6" ht="14.4">
      <c r="F5644" s="274"/>
    </row>
    <row r="5645" spans="6:6" ht="14.4">
      <c r="F5645" s="274"/>
    </row>
    <row r="5646" spans="6:6" ht="14.4">
      <c r="F5646" s="274"/>
    </row>
    <row r="5647" spans="6:6" ht="14.4">
      <c r="F5647" s="274"/>
    </row>
    <row r="5648" spans="6:6" ht="14.4">
      <c r="F5648" s="274"/>
    </row>
    <row r="5649" spans="6:6" ht="14.4">
      <c r="F5649" s="274"/>
    </row>
    <row r="5650" spans="6:6" ht="14.4">
      <c r="F5650" s="274"/>
    </row>
    <row r="5651" spans="6:6" ht="14.4">
      <c r="F5651" s="274"/>
    </row>
    <row r="5652" spans="6:6" ht="14.4">
      <c r="F5652" s="274"/>
    </row>
    <row r="5653" spans="6:6" ht="14.4">
      <c r="F5653" s="274"/>
    </row>
    <row r="5654" spans="6:6" ht="14.4">
      <c r="F5654" s="274"/>
    </row>
    <row r="5655" spans="6:6" ht="14.4">
      <c r="F5655" s="274"/>
    </row>
    <row r="5656" spans="6:6" ht="14.4">
      <c r="F5656" s="274"/>
    </row>
    <row r="5657" spans="6:6" ht="14.4">
      <c r="F5657" s="274"/>
    </row>
    <row r="5658" spans="6:6" ht="14.4">
      <c r="F5658" s="274"/>
    </row>
    <row r="5659" spans="6:6" ht="14.4">
      <c r="F5659" s="274"/>
    </row>
    <row r="5660" spans="6:6" ht="14.4">
      <c r="F5660" s="274"/>
    </row>
    <row r="5661" spans="6:6" ht="14.4">
      <c r="F5661" s="274"/>
    </row>
    <row r="5662" spans="6:6" ht="14.4">
      <c r="F5662" s="274"/>
    </row>
    <row r="5663" spans="6:6" ht="14.4">
      <c r="F5663" s="274"/>
    </row>
    <row r="5664" spans="6:6" ht="14.4">
      <c r="F5664" s="274"/>
    </row>
    <row r="5665" spans="6:6" ht="14.4">
      <c r="F5665" s="274"/>
    </row>
    <row r="5666" spans="6:6" ht="14.4">
      <c r="F5666" s="274"/>
    </row>
    <row r="5667" spans="6:6" ht="14.4">
      <c r="F5667" s="274"/>
    </row>
    <row r="5668" spans="6:6" ht="14.4">
      <c r="F5668" s="274"/>
    </row>
    <row r="5669" spans="6:6" ht="14.4">
      <c r="F5669" s="274"/>
    </row>
    <row r="5670" spans="6:6" ht="14.4">
      <c r="F5670" s="274"/>
    </row>
    <row r="5671" spans="6:6" ht="14.4">
      <c r="F5671" s="274"/>
    </row>
    <row r="5672" spans="6:6" ht="14.4">
      <c r="F5672" s="274"/>
    </row>
    <row r="5673" spans="6:6" ht="14.4">
      <c r="F5673" s="274"/>
    </row>
    <row r="5674" spans="6:6" ht="14.4">
      <c r="F5674" s="274"/>
    </row>
    <row r="5675" spans="6:6" ht="14.4">
      <c r="F5675" s="274"/>
    </row>
    <row r="5676" spans="6:6" ht="14.4">
      <c r="F5676" s="274"/>
    </row>
    <row r="5677" spans="6:6" ht="14.4">
      <c r="F5677" s="274"/>
    </row>
    <row r="5678" spans="6:6" ht="14.4">
      <c r="F5678" s="274"/>
    </row>
    <row r="5679" spans="6:6" ht="14.4">
      <c r="F5679" s="274"/>
    </row>
    <row r="5680" spans="6:6" ht="14.4">
      <c r="F5680" s="274"/>
    </row>
    <row r="5681" spans="6:6" ht="14.4">
      <c r="F5681" s="274"/>
    </row>
    <row r="5682" spans="6:6" ht="14.4">
      <c r="F5682" s="274"/>
    </row>
    <row r="5683" spans="6:6" ht="14.4">
      <c r="F5683" s="274"/>
    </row>
    <row r="5684" spans="6:6" ht="14.4">
      <c r="F5684" s="274"/>
    </row>
    <row r="5685" spans="6:6" ht="14.4">
      <c r="F5685" s="274"/>
    </row>
    <row r="5686" spans="6:6" ht="14.4">
      <c r="F5686" s="274"/>
    </row>
    <row r="5687" spans="6:6" ht="14.4">
      <c r="F5687" s="274"/>
    </row>
    <row r="5688" spans="6:6" ht="14.4">
      <c r="F5688" s="274"/>
    </row>
    <row r="5689" spans="6:6" ht="14.4">
      <c r="F5689" s="274"/>
    </row>
    <row r="5690" spans="6:6" ht="14.4">
      <c r="F5690" s="274"/>
    </row>
    <row r="5691" spans="6:6" ht="14.4">
      <c r="F5691" s="274"/>
    </row>
    <row r="5692" spans="6:6" ht="14.4">
      <c r="F5692" s="274"/>
    </row>
    <row r="5693" spans="6:6" ht="14.4">
      <c r="F5693" s="274"/>
    </row>
    <row r="5694" spans="6:6" ht="14.4">
      <c r="F5694" s="274"/>
    </row>
    <row r="5695" spans="6:6" ht="14.4">
      <c r="F5695" s="274"/>
    </row>
    <row r="5696" spans="6:6" ht="14.4">
      <c r="F5696" s="274"/>
    </row>
    <row r="5697" spans="6:6" ht="14.4">
      <c r="F5697" s="274"/>
    </row>
    <row r="5698" spans="6:6" ht="14.4">
      <c r="F5698" s="274"/>
    </row>
    <row r="5699" spans="6:6" ht="14.4">
      <c r="F5699" s="274"/>
    </row>
    <row r="5700" spans="6:6" ht="14.4">
      <c r="F5700" s="274"/>
    </row>
    <row r="5701" spans="6:6" ht="14.4">
      <c r="F5701" s="274"/>
    </row>
    <row r="5702" spans="6:6" ht="14.4">
      <c r="F5702" s="274"/>
    </row>
    <row r="5703" spans="6:6" ht="14.4">
      <c r="F5703" s="274"/>
    </row>
    <row r="5704" spans="6:6" ht="14.4">
      <c r="F5704" s="274"/>
    </row>
    <row r="5705" spans="6:6" ht="14.4">
      <c r="F5705" s="274"/>
    </row>
    <row r="5706" spans="6:6" ht="14.4">
      <c r="F5706" s="274"/>
    </row>
    <row r="5707" spans="6:6" ht="14.4">
      <c r="F5707" s="274"/>
    </row>
    <row r="5708" spans="6:6" ht="14.4">
      <c r="F5708" s="274"/>
    </row>
    <row r="5709" spans="6:6" ht="14.4">
      <c r="F5709" s="274"/>
    </row>
    <row r="5710" spans="6:6" ht="14.4">
      <c r="F5710" s="274"/>
    </row>
    <row r="5711" spans="6:6" ht="14.4">
      <c r="F5711" s="274"/>
    </row>
    <row r="5712" spans="6:6" ht="14.4">
      <c r="F5712" s="274"/>
    </row>
    <row r="5713" spans="6:6" ht="14.4">
      <c r="F5713" s="274"/>
    </row>
    <row r="5714" spans="6:6" ht="14.4">
      <c r="F5714" s="274"/>
    </row>
    <row r="5715" spans="6:6" ht="14.4">
      <c r="F5715" s="274"/>
    </row>
    <row r="5716" spans="6:6" ht="14.4">
      <c r="F5716" s="274"/>
    </row>
    <row r="5717" spans="6:6" ht="14.4">
      <c r="F5717" s="274"/>
    </row>
    <row r="5718" spans="6:6" ht="14.4">
      <c r="F5718" s="274"/>
    </row>
    <row r="5719" spans="6:6" ht="14.4">
      <c r="F5719" s="274"/>
    </row>
    <row r="5720" spans="6:6" ht="14.4">
      <c r="F5720" s="274"/>
    </row>
    <row r="5721" spans="6:6" ht="14.4">
      <c r="F5721" s="274"/>
    </row>
    <row r="5722" spans="6:6" ht="14.4">
      <c r="F5722" s="274"/>
    </row>
    <row r="5723" spans="6:6" ht="14.4">
      <c r="F5723" s="274"/>
    </row>
    <row r="5724" spans="6:6" ht="14.4">
      <c r="F5724" s="274"/>
    </row>
    <row r="5725" spans="6:6" ht="14.4">
      <c r="F5725" s="274"/>
    </row>
    <row r="5726" spans="6:6" ht="14.4">
      <c r="F5726" s="274"/>
    </row>
    <row r="5727" spans="6:6" ht="14.4">
      <c r="F5727" s="274"/>
    </row>
    <row r="5728" spans="6:6" ht="14.4">
      <c r="F5728" s="274"/>
    </row>
    <row r="5729" spans="6:6" ht="14.4">
      <c r="F5729" s="274"/>
    </row>
    <row r="5730" spans="6:6" ht="14.4">
      <c r="F5730" s="274"/>
    </row>
    <row r="5731" spans="6:6" ht="14.4">
      <c r="F5731" s="274"/>
    </row>
    <row r="5732" spans="6:6" ht="14.4">
      <c r="F5732" s="274"/>
    </row>
    <row r="5733" spans="6:6" ht="14.4">
      <c r="F5733" s="274"/>
    </row>
    <row r="5734" spans="6:6" ht="14.4">
      <c r="F5734" s="274"/>
    </row>
    <row r="5735" spans="6:6" ht="14.4">
      <c r="F5735" s="274"/>
    </row>
    <row r="5736" spans="6:6" ht="14.4">
      <c r="F5736" s="274"/>
    </row>
    <row r="5737" spans="6:6" ht="14.4">
      <c r="F5737" s="274"/>
    </row>
    <row r="5738" spans="6:6" ht="14.4">
      <c r="F5738" s="274"/>
    </row>
    <row r="5739" spans="6:6" ht="14.4">
      <c r="F5739" s="274"/>
    </row>
    <row r="5740" spans="6:6" ht="14.4">
      <c r="F5740" s="274"/>
    </row>
    <row r="5741" spans="6:6" ht="14.4">
      <c r="F5741" s="274"/>
    </row>
    <row r="5742" spans="6:6" ht="14.4">
      <c r="F5742" s="274"/>
    </row>
    <row r="5743" spans="6:6" ht="14.4">
      <c r="F5743" s="274"/>
    </row>
    <row r="5744" spans="6:6" ht="14.4">
      <c r="F5744" s="274"/>
    </row>
    <row r="5745" spans="6:6" ht="14.4">
      <c r="F5745" s="274"/>
    </row>
    <row r="5746" spans="6:6" ht="14.4">
      <c r="F5746" s="274"/>
    </row>
    <row r="5747" spans="6:6" ht="14.4">
      <c r="F5747" s="274"/>
    </row>
    <row r="5748" spans="6:6" ht="14.4">
      <c r="F5748" s="274"/>
    </row>
    <row r="5749" spans="6:6" ht="14.4">
      <c r="F5749" s="274"/>
    </row>
    <row r="5750" spans="6:6" ht="14.4">
      <c r="F5750" s="274"/>
    </row>
    <row r="5751" spans="6:6" ht="14.4">
      <c r="F5751" s="274"/>
    </row>
    <row r="5752" spans="6:6" ht="14.4">
      <c r="F5752" s="274"/>
    </row>
    <row r="5753" spans="6:6" ht="14.4">
      <c r="F5753" s="274"/>
    </row>
    <row r="5754" spans="6:6" ht="14.4">
      <c r="F5754" s="274"/>
    </row>
    <row r="5755" spans="6:6" ht="14.4">
      <c r="F5755" s="274"/>
    </row>
    <row r="5756" spans="6:6" ht="14.4">
      <c r="F5756" s="274"/>
    </row>
    <row r="5757" spans="6:6" ht="14.4">
      <c r="F5757" s="274"/>
    </row>
    <row r="5758" spans="6:6" ht="14.4">
      <c r="F5758" s="274"/>
    </row>
    <row r="5759" spans="6:6" ht="14.4">
      <c r="F5759" s="274"/>
    </row>
    <row r="5760" spans="6:6" ht="14.4">
      <c r="F5760" s="274"/>
    </row>
    <row r="5761" spans="6:6" ht="14.4">
      <c r="F5761" s="274"/>
    </row>
    <row r="5762" spans="6:6" ht="14.4">
      <c r="F5762" s="274"/>
    </row>
    <row r="5763" spans="6:6" ht="14.4">
      <c r="F5763" s="274"/>
    </row>
    <row r="5764" spans="6:6" ht="14.4">
      <c r="F5764" s="274"/>
    </row>
    <row r="5765" spans="6:6" ht="14.4">
      <c r="F5765" s="274"/>
    </row>
    <row r="5766" spans="6:6" ht="14.4">
      <c r="F5766" s="274"/>
    </row>
    <row r="5767" spans="6:6" ht="14.4">
      <c r="F5767" s="274"/>
    </row>
    <row r="5768" spans="6:6" ht="14.4">
      <c r="F5768" s="274"/>
    </row>
    <row r="5769" spans="6:6" ht="14.4">
      <c r="F5769" s="274"/>
    </row>
    <row r="5770" spans="6:6" ht="14.4">
      <c r="F5770" s="274"/>
    </row>
    <row r="5771" spans="6:6" ht="14.4">
      <c r="F5771" s="274"/>
    </row>
    <row r="5772" spans="6:6" ht="14.4">
      <c r="F5772" s="274"/>
    </row>
    <row r="5773" spans="6:6" ht="14.4">
      <c r="F5773" s="274"/>
    </row>
    <row r="5774" spans="6:6" ht="14.4">
      <c r="F5774" s="274"/>
    </row>
    <row r="5775" spans="6:6" ht="14.4">
      <c r="F5775" s="274"/>
    </row>
    <row r="5776" spans="6:6" ht="14.4">
      <c r="F5776" s="274"/>
    </row>
    <row r="5777" spans="6:6" ht="14.4">
      <c r="F5777" s="274"/>
    </row>
    <row r="5778" spans="6:6" ht="14.4">
      <c r="F5778" s="274"/>
    </row>
    <row r="5779" spans="6:6" ht="14.4">
      <c r="F5779" s="274"/>
    </row>
    <row r="5780" spans="6:6" ht="14.4">
      <c r="F5780" s="274"/>
    </row>
    <row r="5781" spans="6:6" ht="14.4">
      <c r="F5781" s="274"/>
    </row>
    <row r="5782" spans="6:6" ht="14.4">
      <c r="F5782" s="274"/>
    </row>
    <row r="5783" spans="6:6" ht="14.4">
      <c r="F5783" s="274"/>
    </row>
    <row r="5784" spans="6:6" ht="14.4">
      <c r="F5784" s="274"/>
    </row>
    <row r="5785" spans="6:6" ht="14.4">
      <c r="F5785" s="274"/>
    </row>
    <row r="5786" spans="6:6" ht="14.4">
      <c r="F5786" s="274"/>
    </row>
    <row r="5787" spans="6:6" ht="14.4">
      <c r="F5787" s="274"/>
    </row>
    <row r="5788" spans="6:6" ht="14.4">
      <c r="F5788" s="274"/>
    </row>
    <row r="5789" spans="6:6" ht="14.4">
      <c r="F5789" s="274"/>
    </row>
    <row r="5790" spans="6:6" ht="14.4">
      <c r="F5790" s="274"/>
    </row>
    <row r="5791" spans="6:6" ht="14.4">
      <c r="F5791" s="274"/>
    </row>
    <row r="5792" spans="6:6" ht="14.4">
      <c r="F5792" s="274"/>
    </row>
    <row r="5793" spans="6:6" ht="14.4">
      <c r="F5793" s="274"/>
    </row>
    <row r="5794" spans="6:6" ht="14.4">
      <c r="F5794" s="274"/>
    </row>
    <row r="5795" spans="6:6" ht="14.4">
      <c r="F5795" s="274"/>
    </row>
    <row r="5796" spans="6:6" ht="14.4">
      <c r="F5796" s="274"/>
    </row>
    <row r="5797" spans="6:6" ht="14.4">
      <c r="F5797" s="274"/>
    </row>
    <row r="5798" spans="6:6" ht="14.4">
      <c r="F5798" s="274"/>
    </row>
    <row r="5799" spans="6:6" ht="14.4">
      <c r="F5799" s="274"/>
    </row>
    <row r="5800" spans="6:6" ht="14.4">
      <c r="F5800" s="274"/>
    </row>
    <row r="5801" spans="6:6" ht="14.4">
      <c r="F5801" s="274"/>
    </row>
    <row r="5802" spans="6:6" ht="14.4">
      <c r="F5802" s="274"/>
    </row>
    <row r="5803" spans="6:6" ht="14.4">
      <c r="F5803" s="274"/>
    </row>
    <row r="5804" spans="6:6" ht="14.4">
      <c r="F5804" s="274"/>
    </row>
    <row r="5805" spans="6:6" ht="14.4">
      <c r="F5805" s="274"/>
    </row>
    <row r="5806" spans="6:6" ht="14.4">
      <c r="F5806" s="274"/>
    </row>
    <row r="5807" spans="6:6" ht="14.4">
      <c r="F5807" s="274"/>
    </row>
    <row r="5808" spans="6:6" ht="14.4">
      <c r="F5808" s="274"/>
    </row>
    <row r="5809" spans="6:6" ht="14.4">
      <c r="F5809" s="274"/>
    </row>
    <row r="5810" spans="6:6" ht="14.4">
      <c r="F5810" s="274"/>
    </row>
    <row r="5811" spans="6:6" ht="14.4">
      <c r="F5811" s="274"/>
    </row>
    <row r="5812" spans="6:6" ht="14.4">
      <c r="F5812" s="274"/>
    </row>
    <row r="5813" spans="6:6" ht="14.4">
      <c r="F5813" s="274"/>
    </row>
    <row r="5814" spans="6:6" ht="14.4">
      <c r="F5814" s="274"/>
    </row>
    <row r="5815" spans="6:6" ht="14.4">
      <c r="F5815" s="274"/>
    </row>
    <row r="5816" spans="6:6" ht="14.4">
      <c r="F5816" s="274"/>
    </row>
    <row r="5817" spans="6:6" ht="14.4">
      <c r="F5817" s="274"/>
    </row>
    <row r="5818" spans="6:6" ht="14.4">
      <c r="F5818" s="274"/>
    </row>
    <row r="5819" spans="6:6" ht="14.4">
      <c r="F5819" s="274"/>
    </row>
    <row r="5820" spans="6:6" ht="14.4">
      <c r="F5820" s="274"/>
    </row>
    <row r="5821" spans="6:6" ht="14.4">
      <c r="F5821" s="274"/>
    </row>
    <row r="5822" spans="6:6" ht="14.4">
      <c r="F5822" s="274"/>
    </row>
    <row r="5823" spans="6:6" ht="14.4">
      <c r="F5823" s="274"/>
    </row>
    <row r="5824" spans="6:6" ht="14.4">
      <c r="F5824" s="274"/>
    </row>
    <row r="5825" spans="6:6" ht="14.4">
      <c r="F5825" s="274"/>
    </row>
    <row r="5826" spans="6:6" ht="14.4">
      <c r="F5826" s="274"/>
    </row>
    <row r="5827" spans="6:6" ht="14.4">
      <c r="F5827" s="274"/>
    </row>
    <row r="5828" spans="6:6" ht="14.4">
      <c r="F5828" s="274"/>
    </row>
    <row r="5829" spans="6:6" ht="14.4">
      <c r="F5829" s="274"/>
    </row>
    <row r="5830" spans="6:6" ht="14.4">
      <c r="F5830" s="274"/>
    </row>
    <row r="5831" spans="6:6" ht="14.4">
      <c r="F5831" s="274"/>
    </row>
    <row r="5832" spans="6:6" ht="14.4">
      <c r="F5832" s="274"/>
    </row>
    <row r="5833" spans="6:6" ht="14.4">
      <c r="F5833" s="274"/>
    </row>
    <row r="5834" spans="6:6" ht="14.4">
      <c r="F5834" s="274"/>
    </row>
    <row r="5835" spans="6:6" ht="14.4">
      <c r="F5835" s="274"/>
    </row>
    <row r="5836" spans="6:6" ht="14.4">
      <c r="F5836" s="274"/>
    </row>
    <row r="5837" spans="6:6" ht="14.4">
      <c r="F5837" s="274"/>
    </row>
    <row r="5838" spans="6:6" ht="14.4">
      <c r="F5838" s="274"/>
    </row>
    <row r="5839" spans="6:6" ht="14.4">
      <c r="F5839" s="274"/>
    </row>
    <row r="5840" spans="6:6" ht="14.4">
      <c r="F5840" s="274"/>
    </row>
    <row r="5841" spans="6:6" ht="14.4">
      <c r="F5841" s="274"/>
    </row>
    <row r="5842" spans="6:6" ht="14.4">
      <c r="F5842" s="274"/>
    </row>
    <row r="5843" spans="6:6" ht="14.4">
      <c r="F5843" s="274"/>
    </row>
    <row r="5844" spans="6:6" ht="14.4">
      <c r="F5844" s="274"/>
    </row>
    <row r="5845" spans="6:6" ht="14.4">
      <c r="F5845" s="274"/>
    </row>
    <row r="5846" spans="6:6" ht="14.4">
      <c r="F5846" s="274"/>
    </row>
    <row r="5847" spans="6:6" ht="14.4">
      <c r="F5847" s="274"/>
    </row>
    <row r="5848" spans="6:6" ht="14.4">
      <c r="F5848" s="274"/>
    </row>
    <row r="5849" spans="6:6" ht="14.4">
      <c r="F5849" s="274"/>
    </row>
    <row r="5850" spans="6:6" ht="14.4">
      <c r="F5850" s="274"/>
    </row>
    <row r="5851" spans="6:6" ht="14.4">
      <c r="F5851" s="274"/>
    </row>
    <row r="5852" spans="6:6" ht="14.4">
      <c r="F5852" s="274"/>
    </row>
    <row r="5853" spans="6:6" ht="14.4">
      <c r="F5853" s="274"/>
    </row>
    <row r="5854" spans="6:6" ht="14.4">
      <c r="F5854" s="274"/>
    </row>
    <row r="5855" spans="6:6" ht="14.4">
      <c r="F5855" s="274"/>
    </row>
    <row r="5856" spans="6:6" ht="14.4">
      <c r="F5856" s="274"/>
    </row>
    <row r="5857" spans="6:6" ht="14.4">
      <c r="F5857" s="274"/>
    </row>
    <row r="5858" spans="6:6" ht="14.4">
      <c r="F5858" s="274"/>
    </row>
    <row r="5859" spans="6:6" ht="14.4">
      <c r="F5859" s="274"/>
    </row>
    <row r="5860" spans="6:6" ht="14.4">
      <c r="F5860" s="274"/>
    </row>
    <row r="5861" spans="6:6" ht="14.4">
      <c r="F5861" s="274"/>
    </row>
    <row r="5862" spans="6:6" ht="14.4">
      <c r="F5862" s="274"/>
    </row>
    <row r="5863" spans="6:6" ht="14.4">
      <c r="F5863" s="274"/>
    </row>
    <row r="5864" spans="6:6" ht="14.4">
      <c r="F5864" s="274"/>
    </row>
    <row r="5865" spans="6:6" ht="14.4">
      <c r="F5865" s="274"/>
    </row>
    <row r="5866" spans="6:6" ht="14.4">
      <c r="F5866" s="274"/>
    </row>
    <row r="5867" spans="6:6" ht="14.4">
      <c r="F5867" s="274"/>
    </row>
    <row r="5868" spans="6:6" ht="14.4">
      <c r="F5868" s="274"/>
    </row>
    <row r="5869" spans="6:6" ht="14.4">
      <c r="F5869" s="274"/>
    </row>
    <row r="5870" spans="6:6" ht="14.4">
      <c r="F5870" s="274"/>
    </row>
    <row r="5871" spans="6:6" ht="14.4">
      <c r="F5871" s="274"/>
    </row>
    <row r="5872" spans="6:6" ht="14.4">
      <c r="F5872" s="274"/>
    </row>
    <row r="5873" spans="6:6" ht="14.4">
      <c r="F5873" s="274"/>
    </row>
    <row r="5874" spans="6:6" ht="14.4">
      <c r="F5874" s="274"/>
    </row>
    <row r="5875" spans="6:6" ht="14.4">
      <c r="F5875" s="274"/>
    </row>
    <row r="5876" spans="6:6" ht="14.4">
      <c r="F5876" s="274"/>
    </row>
    <row r="5877" spans="6:6" ht="14.4">
      <c r="F5877" s="274"/>
    </row>
    <row r="5878" spans="6:6" ht="14.4">
      <c r="F5878" s="274"/>
    </row>
    <row r="5879" spans="6:6" ht="14.4">
      <c r="F5879" s="274"/>
    </row>
    <row r="5880" spans="6:6" ht="14.4">
      <c r="F5880" s="274"/>
    </row>
    <row r="5881" spans="6:6" ht="14.4">
      <c r="F5881" s="274"/>
    </row>
    <row r="5882" spans="6:6" ht="14.4">
      <c r="F5882" s="274"/>
    </row>
    <row r="5883" spans="6:6" ht="14.4">
      <c r="F5883" s="274"/>
    </row>
    <row r="5884" spans="6:6" ht="14.4">
      <c r="F5884" s="274"/>
    </row>
    <row r="5885" spans="6:6" ht="14.4">
      <c r="F5885" s="274"/>
    </row>
    <row r="5886" spans="6:6" ht="14.4">
      <c r="F5886" s="274"/>
    </row>
    <row r="5887" spans="6:6" ht="14.4">
      <c r="F5887" s="274"/>
    </row>
    <row r="5888" spans="6:6" ht="14.4">
      <c r="F5888" s="274"/>
    </row>
    <row r="5889" spans="6:6" ht="14.4">
      <c r="F5889" s="274"/>
    </row>
    <row r="5890" spans="6:6" ht="14.4">
      <c r="F5890" s="274"/>
    </row>
    <row r="5891" spans="6:6" ht="14.4">
      <c r="F5891" s="274"/>
    </row>
    <row r="5892" spans="6:6" ht="14.4">
      <c r="F5892" s="274"/>
    </row>
    <row r="5893" spans="6:6" ht="14.4">
      <c r="F5893" s="274"/>
    </row>
    <row r="5894" spans="6:6" ht="14.4">
      <c r="F5894" s="274"/>
    </row>
    <row r="5895" spans="6:6" ht="14.4">
      <c r="F5895" s="274"/>
    </row>
    <row r="5896" spans="6:6" ht="14.4">
      <c r="F5896" s="274"/>
    </row>
    <row r="5897" spans="6:6" ht="14.4">
      <c r="F5897" s="274"/>
    </row>
    <row r="5898" spans="6:6" ht="14.4">
      <c r="F5898" s="274"/>
    </row>
    <row r="5899" spans="6:6" ht="14.4">
      <c r="F5899" s="274"/>
    </row>
    <row r="5900" spans="6:6" ht="14.4">
      <c r="F5900" s="274"/>
    </row>
    <row r="5901" spans="6:6" ht="14.4">
      <c r="F5901" s="274"/>
    </row>
    <row r="5902" spans="6:6" ht="14.4">
      <c r="F5902" s="274"/>
    </row>
    <row r="5903" spans="6:6" ht="14.4">
      <c r="F5903" s="274"/>
    </row>
    <row r="5904" spans="6:6" ht="14.4">
      <c r="F5904" s="274"/>
    </row>
    <row r="5905" spans="6:6" ht="14.4">
      <c r="F5905" s="274"/>
    </row>
    <row r="5906" spans="6:6" ht="14.4">
      <c r="F5906" s="274"/>
    </row>
    <row r="5907" spans="6:6" ht="14.4">
      <c r="F5907" s="274"/>
    </row>
    <row r="5908" spans="6:6" ht="14.4">
      <c r="F5908" s="274"/>
    </row>
    <row r="5909" spans="6:6" ht="14.4">
      <c r="F5909" s="274"/>
    </row>
    <row r="5910" spans="6:6" ht="14.4">
      <c r="F5910" s="274"/>
    </row>
    <row r="5911" spans="6:6" ht="14.4">
      <c r="F5911" s="274"/>
    </row>
    <row r="5912" spans="6:6" ht="14.4">
      <c r="F5912" s="274"/>
    </row>
    <row r="5913" spans="6:6" ht="14.4">
      <c r="F5913" s="274"/>
    </row>
    <row r="5914" spans="6:6" ht="14.4">
      <c r="F5914" s="274"/>
    </row>
    <row r="5915" spans="6:6" ht="14.4">
      <c r="F5915" s="274"/>
    </row>
    <row r="5916" spans="6:6" ht="14.4">
      <c r="F5916" s="274"/>
    </row>
    <row r="5917" spans="6:6" ht="14.4">
      <c r="F5917" s="274"/>
    </row>
    <row r="5918" spans="6:6" ht="14.4">
      <c r="F5918" s="274"/>
    </row>
    <row r="5919" spans="6:6" ht="14.4">
      <c r="F5919" s="274"/>
    </row>
    <row r="5920" spans="6:6" ht="14.4">
      <c r="F5920" s="274"/>
    </row>
    <row r="5921" spans="6:6" ht="14.4">
      <c r="F5921" s="274"/>
    </row>
    <row r="5922" spans="6:6" ht="14.4">
      <c r="F5922" s="274"/>
    </row>
    <row r="5923" spans="6:6" ht="14.4">
      <c r="F5923" s="274"/>
    </row>
    <row r="5924" spans="6:6" ht="14.4">
      <c r="F5924" s="274"/>
    </row>
    <row r="5925" spans="6:6" ht="14.4">
      <c r="F5925" s="274"/>
    </row>
    <row r="5926" spans="6:6" ht="14.4">
      <c r="F5926" s="274"/>
    </row>
    <row r="5927" spans="6:6" ht="14.4">
      <c r="F5927" s="274"/>
    </row>
    <row r="5928" spans="6:6" ht="14.4">
      <c r="F5928" s="274"/>
    </row>
    <row r="5929" spans="6:6" ht="14.4">
      <c r="F5929" s="274"/>
    </row>
    <row r="5930" spans="6:6" ht="14.4">
      <c r="F5930" s="274"/>
    </row>
    <row r="5931" spans="6:6" ht="14.4">
      <c r="F5931" s="274"/>
    </row>
    <row r="5932" spans="6:6" ht="14.4">
      <c r="F5932" s="274"/>
    </row>
    <row r="5933" spans="6:6" ht="14.4">
      <c r="F5933" s="274"/>
    </row>
    <row r="5934" spans="6:6" ht="14.4">
      <c r="F5934" s="274"/>
    </row>
    <row r="5935" spans="6:6" ht="14.4">
      <c r="F5935" s="274"/>
    </row>
    <row r="5936" spans="6:6" ht="14.4">
      <c r="F5936" s="274"/>
    </row>
    <row r="5937" spans="6:6" ht="14.4">
      <c r="F5937" s="274"/>
    </row>
    <row r="5938" spans="6:6" ht="14.4">
      <c r="F5938" s="274"/>
    </row>
    <row r="5939" spans="6:6" ht="14.4">
      <c r="F5939" s="274"/>
    </row>
    <row r="5940" spans="6:6" ht="14.4">
      <c r="F5940" s="274"/>
    </row>
    <row r="5941" spans="6:6" ht="14.4">
      <c r="F5941" s="274"/>
    </row>
    <row r="5942" spans="6:6" ht="14.4">
      <c r="F5942" s="274"/>
    </row>
    <row r="5943" spans="6:6" ht="14.4">
      <c r="F5943" s="274"/>
    </row>
    <row r="5944" spans="6:6" ht="14.4">
      <c r="F5944" s="274"/>
    </row>
    <row r="5945" spans="6:6" ht="14.4">
      <c r="F5945" s="274"/>
    </row>
    <row r="5946" spans="6:6" ht="14.4">
      <c r="F5946" s="274"/>
    </row>
    <row r="5947" spans="6:6" ht="14.4">
      <c r="F5947" s="274"/>
    </row>
    <row r="5948" spans="6:6" ht="14.4">
      <c r="F5948" s="274"/>
    </row>
    <row r="5949" spans="6:6" ht="14.4">
      <c r="F5949" s="274"/>
    </row>
    <row r="5950" spans="6:6" ht="14.4">
      <c r="F5950" s="274"/>
    </row>
    <row r="5951" spans="6:6" ht="14.4">
      <c r="F5951" s="274"/>
    </row>
    <row r="5952" spans="6:6" ht="14.4">
      <c r="F5952" s="274"/>
    </row>
    <row r="5953" spans="6:6" ht="14.4">
      <c r="F5953" s="274"/>
    </row>
    <row r="5954" spans="6:6" ht="14.4">
      <c r="F5954" s="274"/>
    </row>
    <row r="5955" spans="6:6" ht="14.4">
      <c r="F5955" s="274"/>
    </row>
    <row r="5956" spans="6:6" ht="14.4">
      <c r="F5956" s="274"/>
    </row>
    <row r="5957" spans="6:6" ht="14.4">
      <c r="F5957" s="274"/>
    </row>
    <row r="5958" spans="6:6" ht="14.4">
      <c r="F5958" s="274"/>
    </row>
    <row r="5959" spans="6:6" ht="14.4">
      <c r="F5959" s="274"/>
    </row>
    <row r="5960" spans="6:6" ht="14.4">
      <c r="F5960" s="274"/>
    </row>
    <row r="5961" spans="6:6" ht="14.4">
      <c r="F5961" s="274"/>
    </row>
    <row r="5962" spans="6:6" ht="14.4">
      <c r="F5962" s="274"/>
    </row>
    <row r="5963" spans="6:6" ht="14.4">
      <c r="F5963" s="274"/>
    </row>
    <row r="5964" spans="6:6" ht="14.4">
      <c r="F5964" s="274"/>
    </row>
    <row r="5965" spans="6:6" ht="14.4">
      <c r="F5965" s="274"/>
    </row>
    <row r="5966" spans="6:6" ht="14.4">
      <c r="F5966" s="274"/>
    </row>
    <row r="5967" spans="6:6" ht="14.4">
      <c r="F5967" s="274"/>
    </row>
    <row r="5968" spans="6:6" ht="14.4">
      <c r="F5968" s="274"/>
    </row>
    <row r="5969" spans="6:6" ht="14.4">
      <c r="F5969" s="274"/>
    </row>
    <row r="5970" spans="6:6" ht="14.4">
      <c r="F5970" s="274"/>
    </row>
    <row r="5971" spans="6:6" ht="14.4">
      <c r="F5971" s="274"/>
    </row>
    <row r="5972" spans="6:6" ht="14.4">
      <c r="F5972" s="274"/>
    </row>
    <row r="5973" spans="6:6" ht="14.4">
      <c r="F5973" s="274"/>
    </row>
    <row r="5974" spans="6:6" ht="14.4">
      <c r="F5974" s="274"/>
    </row>
    <row r="5975" spans="6:6" ht="14.4">
      <c r="F5975" s="274"/>
    </row>
    <row r="5976" spans="6:6" ht="14.4">
      <c r="F5976" s="274"/>
    </row>
    <row r="5977" spans="6:6" ht="14.4">
      <c r="F5977" s="274"/>
    </row>
    <row r="5978" spans="6:6" ht="14.4">
      <c r="F5978" s="274"/>
    </row>
    <row r="5979" spans="6:6" ht="14.4">
      <c r="F5979" s="274"/>
    </row>
    <row r="5980" spans="6:6" ht="14.4">
      <c r="F5980" s="274"/>
    </row>
    <row r="5981" spans="6:6" ht="14.4">
      <c r="F5981" s="274"/>
    </row>
    <row r="5982" spans="6:6" ht="14.4">
      <c r="F5982" s="274"/>
    </row>
    <row r="5983" spans="6:6" ht="14.4">
      <c r="F5983" s="274"/>
    </row>
    <row r="5984" spans="6:6" ht="14.4">
      <c r="F5984" s="274"/>
    </row>
    <row r="5985" spans="6:6" ht="14.4">
      <c r="F5985" s="274"/>
    </row>
    <row r="5986" spans="6:6" ht="14.4">
      <c r="F5986" s="274"/>
    </row>
    <row r="5987" spans="6:6" ht="14.4">
      <c r="F5987" s="274"/>
    </row>
    <row r="5988" spans="6:6" ht="14.4">
      <c r="F5988" s="274"/>
    </row>
    <row r="5989" spans="6:6" ht="14.4">
      <c r="F5989" s="274"/>
    </row>
    <row r="5990" spans="6:6" ht="14.4">
      <c r="F5990" s="274"/>
    </row>
    <row r="5991" spans="6:6" ht="14.4">
      <c r="F5991" s="274"/>
    </row>
    <row r="5992" spans="6:6" ht="14.4">
      <c r="F5992" s="274"/>
    </row>
    <row r="5993" spans="6:6" ht="14.4">
      <c r="F5993" s="274"/>
    </row>
    <row r="5994" spans="6:6" ht="14.4">
      <c r="F5994" s="274"/>
    </row>
    <row r="5995" spans="6:6" ht="14.4">
      <c r="F5995" s="274"/>
    </row>
    <row r="5996" spans="6:6" ht="14.4">
      <c r="F5996" s="274"/>
    </row>
    <row r="5997" spans="6:6" ht="14.4">
      <c r="F5997" s="274"/>
    </row>
    <row r="5998" spans="6:6" ht="14.4">
      <c r="F5998" s="274"/>
    </row>
    <row r="5999" spans="6:6" ht="14.4">
      <c r="F5999" s="274"/>
    </row>
    <row r="6000" spans="6:6" ht="14.4">
      <c r="F6000" s="274"/>
    </row>
    <row r="6001" spans="6:6" ht="14.4">
      <c r="F6001" s="274"/>
    </row>
    <row r="6002" spans="6:6" ht="14.4">
      <c r="F6002" s="274"/>
    </row>
    <row r="6003" spans="6:6" ht="14.4">
      <c r="F6003" s="274"/>
    </row>
    <row r="6004" spans="6:6" ht="14.4">
      <c r="F6004" s="274"/>
    </row>
    <row r="6005" spans="6:6" ht="14.4">
      <c r="F6005" s="274"/>
    </row>
    <row r="6006" spans="6:6" ht="14.4">
      <c r="F6006" s="274"/>
    </row>
    <row r="6007" spans="6:6" ht="14.4">
      <c r="F6007" s="274"/>
    </row>
    <row r="6008" spans="6:6" ht="14.4">
      <c r="F6008" s="274"/>
    </row>
    <row r="6009" spans="6:6" ht="14.4">
      <c r="F6009" s="274"/>
    </row>
    <row r="6010" spans="6:6" ht="14.4">
      <c r="F6010" s="274"/>
    </row>
    <row r="6011" spans="6:6" ht="14.4">
      <c r="F6011" s="274"/>
    </row>
    <row r="6012" spans="6:6" ht="14.4">
      <c r="F6012" s="274"/>
    </row>
    <row r="6013" spans="6:6" ht="14.4">
      <c r="F6013" s="274"/>
    </row>
    <row r="6014" spans="6:6" ht="14.4">
      <c r="F6014" s="274"/>
    </row>
    <row r="6015" spans="6:6" ht="14.4">
      <c r="F6015" s="274"/>
    </row>
    <row r="6016" spans="6:6" ht="14.4">
      <c r="F6016" s="274"/>
    </row>
    <row r="6017" spans="6:6" ht="14.4">
      <c r="F6017" s="274"/>
    </row>
    <row r="6018" spans="6:6" ht="14.4">
      <c r="F6018" s="274"/>
    </row>
    <row r="6019" spans="6:6" ht="14.4">
      <c r="F6019" s="274"/>
    </row>
    <row r="6020" spans="6:6" ht="14.4">
      <c r="F6020" s="274"/>
    </row>
    <row r="6021" spans="6:6" ht="14.4">
      <c r="F6021" s="274"/>
    </row>
    <row r="6022" spans="6:6" ht="14.4">
      <c r="F6022" s="274"/>
    </row>
    <row r="6023" spans="6:6" ht="14.4">
      <c r="F6023" s="274"/>
    </row>
    <row r="6024" spans="6:6" ht="14.4">
      <c r="F6024" s="274"/>
    </row>
    <row r="6025" spans="6:6" ht="14.4">
      <c r="F6025" s="274"/>
    </row>
    <row r="6026" spans="6:6" ht="14.4">
      <c r="F6026" s="274"/>
    </row>
    <row r="6027" spans="6:6" ht="14.4">
      <c r="F6027" s="274"/>
    </row>
    <row r="6028" spans="6:6" ht="14.4">
      <c r="F6028" s="274"/>
    </row>
    <row r="6029" spans="6:6" ht="14.4">
      <c r="F6029" s="274"/>
    </row>
    <row r="6030" spans="6:6" ht="14.4">
      <c r="F6030" s="274"/>
    </row>
    <row r="6031" spans="6:6" ht="14.4">
      <c r="F6031" s="274"/>
    </row>
    <row r="6032" spans="6:6" ht="14.4">
      <c r="F6032" s="274"/>
    </row>
    <row r="6033" spans="6:6" ht="14.4">
      <c r="F6033" s="274"/>
    </row>
    <row r="6034" spans="6:6" ht="14.4">
      <c r="F6034" s="274"/>
    </row>
    <row r="6035" spans="6:6" ht="14.4">
      <c r="F6035" s="274"/>
    </row>
    <row r="6036" spans="6:6" ht="14.4">
      <c r="F6036" s="274"/>
    </row>
    <row r="6037" spans="6:6" ht="14.4">
      <c r="F6037" s="274"/>
    </row>
    <row r="6038" spans="6:6" ht="14.4">
      <c r="F6038" s="274"/>
    </row>
    <row r="6039" spans="6:6" ht="14.4">
      <c r="F6039" s="274"/>
    </row>
    <row r="6040" spans="6:6" ht="14.4">
      <c r="F6040" s="274"/>
    </row>
    <row r="6041" spans="6:6" ht="14.4">
      <c r="F6041" s="274"/>
    </row>
    <row r="6042" spans="6:6" ht="14.4">
      <c r="F6042" s="274"/>
    </row>
    <row r="6043" spans="6:6" ht="14.4">
      <c r="F6043" s="274"/>
    </row>
    <row r="6044" spans="6:6" ht="14.4">
      <c r="F6044" s="274"/>
    </row>
    <row r="6045" spans="6:6" ht="14.4">
      <c r="F6045" s="274"/>
    </row>
    <row r="6046" spans="6:6" ht="14.4">
      <c r="F6046" s="274"/>
    </row>
    <row r="6047" spans="6:6" ht="14.4">
      <c r="F6047" s="274"/>
    </row>
    <row r="6048" spans="6:6" ht="14.4">
      <c r="F6048" s="274"/>
    </row>
    <row r="6049" spans="6:6" ht="14.4">
      <c r="F6049" s="274"/>
    </row>
    <row r="6050" spans="6:6" ht="14.4">
      <c r="F6050" s="274"/>
    </row>
    <row r="6051" spans="6:6" ht="14.4">
      <c r="F6051" s="274"/>
    </row>
    <row r="6052" spans="6:6" ht="14.4">
      <c r="F6052" s="274"/>
    </row>
    <row r="6053" spans="6:6" ht="14.4">
      <c r="F6053" s="274"/>
    </row>
    <row r="6054" spans="6:6" ht="14.4">
      <c r="F6054" s="274"/>
    </row>
    <row r="6055" spans="6:6" ht="14.4">
      <c r="F6055" s="274"/>
    </row>
    <row r="6056" spans="6:6" ht="14.4">
      <c r="F6056" s="274"/>
    </row>
    <row r="6057" spans="6:6" ht="14.4">
      <c r="F6057" s="274"/>
    </row>
    <row r="6058" spans="6:6" ht="14.4">
      <c r="F6058" s="274"/>
    </row>
    <row r="6059" spans="6:6" ht="14.4">
      <c r="F6059" s="274"/>
    </row>
    <row r="6060" spans="6:6" ht="14.4">
      <c r="F6060" s="274"/>
    </row>
    <row r="6061" spans="6:6" ht="14.4">
      <c r="F6061" s="274"/>
    </row>
    <row r="6062" spans="6:6" ht="14.4">
      <c r="F6062" s="274"/>
    </row>
    <row r="6063" spans="6:6" ht="14.4">
      <c r="F6063" s="274"/>
    </row>
    <row r="6064" spans="6:6" ht="14.4">
      <c r="F6064" s="274"/>
    </row>
    <row r="6065" spans="6:6" ht="14.4">
      <c r="F6065" s="274"/>
    </row>
    <row r="6066" spans="6:6" ht="14.4">
      <c r="F6066" s="274"/>
    </row>
    <row r="6067" spans="6:6" ht="14.4">
      <c r="F6067" s="274"/>
    </row>
    <row r="6068" spans="6:6" ht="14.4">
      <c r="F6068" s="274"/>
    </row>
    <row r="6069" spans="6:6" ht="14.4">
      <c r="F6069" s="274"/>
    </row>
    <row r="6070" spans="6:6" ht="14.4">
      <c r="F6070" s="274"/>
    </row>
    <row r="6071" spans="6:6" ht="14.4">
      <c r="F6071" s="274"/>
    </row>
    <row r="6072" spans="6:6" ht="14.4">
      <c r="F6072" s="274"/>
    </row>
    <row r="6073" spans="6:6" ht="14.4">
      <c r="F6073" s="274"/>
    </row>
    <row r="6074" spans="6:6" ht="14.4">
      <c r="F6074" s="274"/>
    </row>
    <row r="6075" spans="6:6" ht="14.4">
      <c r="F6075" s="274"/>
    </row>
    <row r="6076" spans="6:6" ht="14.4">
      <c r="F6076" s="274"/>
    </row>
    <row r="6077" spans="6:6" ht="14.4">
      <c r="F6077" s="274"/>
    </row>
    <row r="6078" spans="6:6" ht="14.4">
      <c r="F6078" s="274"/>
    </row>
    <row r="6079" spans="6:6" ht="14.4">
      <c r="F6079" s="274"/>
    </row>
    <row r="6080" spans="6:6" ht="14.4">
      <c r="F6080" s="274"/>
    </row>
    <row r="6081" spans="6:6" ht="14.4">
      <c r="F6081" s="274"/>
    </row>
    <row r="6082" spans="6:6" ht="14.4">
      <c r="F6082" s="274"/>
    </row>
    <row r="6083" spans="6:6" ht="14.4">
      <c r="F6083" s="274"/>
    </row>
    <row r="6084" spans="6:6" ht="14.4">
      <c r="F6084" s="274"/>
    </row>
    <row r="6085" spans="6:6" ht="14.4">
      <c r="F6085" s="274"/>
    </row>
    <row r="6086" spans="6:6" ht="14.4">
      <c r="F6086" s="274"/>
    </row>
    <row r="6087" spans="6:6" ht="14.4">
      <c r="F6087" s="274"/>
    </row>
    <row r="6088" spans="6:6" ht="14.4">
      <c r="F6088" s="274"/>
    </row>
    <row r="6089" spans="6:6" ht="14.4">
      <c r="F6089" s="274"/>
    </row>
    <row r="6090" spans="6:6" ht="14.4">
      <c r="F6090" s="274"/>
    </row>
    <row r="6091" spans="6:6" ht="14.4">
      <c r="F6091" s="274"/>
    </row>
    <row r="6092" spans="6:6" ht="14.4">
      <c r="F6092" s="274"/>
    </row>
    <row r="6093" spans="6:6" ht="14.4">
      <c r="F6093" s="274"/>
    </row>
    <row r="6094" spans="6:6" ht="14.4">
      <c r="F6094" s="274"/>
    </row>
    <row r="6095" spans="6:6" ht="14.4">
      <c r="F6095" s="274"/>
    </row>
    <row r="6096" spans="6:6" ht="14.4">
      <c r="F6096" s="274"/>
    </row>
    <row r="6097" spans="6:6" ht="14.4">
      <c r="F6097" s="274"/>
    </row>
    <row r="6098" spans="6:6" ht="14.4">
      <c r="F6098" s="274"/>
    </row>
    <row r="6099" spans="6:6" ht="14.4">
      <c r="F6099" s="274"/>
    </row>
    <row r="6100" spans="6:6" ht="14.4">
      <c r="F6100" s="274"/>
    </row>
    <row r="6101" spans="6:6" ht="14.4">
      <c r="F6101" s="274"/>
    </row>
    <row r="6102" spans="6:6" ht="14.4">
      <c r="F6102" s="274"/>
    </row>
    <row r="6103" spans="6:6" ht="14.4">
      <c r="F6103" s="274"/>
    </row>
    <row r="6104" spans="6:6" ht="14.4">
      <c r="F6104" s="274"/>
    </row>
    <row r="6105" spans="6:6" ht="14.4">
      <c r="F6105" s="274"/>
    </row>
    <row r="6106" spans="6:6" ht="14.4">
      <c r="F6106" s="274"/>
    </row>
    <row r="6107" spans="6:6" ht="14.4">
      <c r="F6107" s="274"/>
    </row>
    <row r="6108" spans="6:6" ht="14.4">
      <c r="F6108" s="274"/>
    </row>
    <row r="6109" spans="6:6" ht="14.4">
      <c r="F6109" s="274"/>
    </row>
    <row r="6110" spans="6:6" ht="14.4">
      <c r="F6110" s="274"/>
    </row>
    <row r="6111" spans="6:6" ht="14.4">
      <c r="F6111" s="274"/>
    </row>
    <row r="6112" spans="6:6" ht="14.4">
      <c r="F6112" s="274"/>
    </row>
    <row r="6113" spans="6:6" ht="14.4">
      <c r="F6113" s="274"/>
    </row>
    <row r="6114" spans="6:6" ht="14.4">
      <c r="F6114" s="274"/>
    </row>
    <row r="6115" spans="6:6" ht="14.4">
      <c r="F6115" s="274"/>
    </row>
    <row r="6116" spans="6:6" ht="14.4">
      <c r="F6116" s="274"/>
    </row>
    <row r="6117" spans="6:6" ht="14.4">
      <c r="F6117" s="274"/>
    </row>
    <row r="6118" spans="6:6" ht="14.4">
      <c r="F6118" s="274"/>
    </row>
    <row r="6119" spans="6:6" ht="14.4">
      <c r="F6119" s="274"/>
    </row>
    <row r="6120" spans="6:6" ht="14.4">
      <c r="F6120" s="274"/>
    </row>
    <row r="6121" spans="6:6" ht="14.4">
      <c r="F6121" s="274"/>
    </row>
    <row r="6122" spans="6:6" ht="14.4">
      <c r="F6122" s="274"/>
    </row>
    <row r="6123" spans="6:6" ht="14.4">
      <c r="F6123" s="274"/>
    </row>
    <row r="6124" spans="6:6" ht="14.4">
      <c r="F6124" s="274"/>
    </row>
    <row r="6125" spans="6:6" ht="14.4">
      <c r="F6125" s="274"/>
    </row>
    <row r="6126" spans="6:6" ht="14.4">
      <c r="F6126" s="274"/>
    </row>
    <row r="6127" spans="6:6" ht="14.4">
      <c r="F6127" s="274"/>
    </row>
    <row r="6128" spans="6:6" ht="14.4">
      <c r="F6128" s="274"/>
    </row>
    <row r="6129" spans="6:6" ht="14.4">
      <c r="F6129" s="274"/>
    </row>
    <row r="6130" spans="6:6" ht="14.4">
      <c r="F6130" s="274"/>
    </row>
    <row r="6131" spans="6:6" ht="14.4">
      <c r="F6131" s="274"/>
    </row>
    <row r="6132" spans="6:6" ht="14.4">
      <c r="F6132" s="274"/>
    </row>
    <row r="6133" spans="6:6" ht="14.4">
      <c r="F6133" s="274"/>
    </row>
    <row r="6134" spans="6:6" ht="14.4">
      <c r="F6134" s="274"/>
    </row>
    <row r="6135" spans="6:6" ht="14.4">
      <c r="F6135" s="274"/>
    </row>
    <row r="6136" spans="6:6" ht="14.4">
      <c r="F6136" s="274"/>
    </row>
    <row r="6137" spans="6:6" ht="14.4">
      <c r="F6137" s="274"/>
    </row>
    <row r="6138" spans="6:6" ht="14.4">
      <c r="F6138" s="274"/>
    </row>
    <row r="6139" spans="6:6" ht="14.4">
      <c r="F6139" s="274"/>
    </row>
    <row r="6140" spans="6:6" ht="14.4">
      <c r="F6140" s="274"/>
    </row>
    <row r="6141" spans="6:6" ht="14.4">
      <c r="F6141" s="274"/>
    </row>
    <row r="6142" spans="6:6" ht="14.4">
      <c r="F6142" s="274"/>
    </row>
    <row r="6143" spans="6:6" ht="14.4">
      <c r="F6143" s="274"/>
    </row>
    <row r="6144" spans="6:6" ht="14.4">
      <c r="F6144" s="274"/>
    </row>
    <row r="6145" spans="6:6" ht="14.4">
      <c r="F6145" s="274"/>
    </row>
    <row r="6146" spans="6:6" ht="14.4">
      <c r="F6146" s="274"/>
    </row>
    <row r="6147" spans="6:6" ht="14.4">
      <c r="F6147" s="274"/>
    </row>
    <row r="6148" spans="6:6" ht="14.4">
      <c r="F6148" s="274"/>
    </row>
    <row r="6149" spans="6:6" ht="14.4">
      <c r="F6149" s="274"/>
    </row>
    <row r="6150" spans="6:6" ht="14.4">
      <c r="F6150" s="274"/>
    </row>
    <row r="6151" spans="6:6" ht="14.4">
      <c r="F6151" s="274"/>
    </row>
    <row r="6152" spans="6:6" ht="14.4">
      <c r="F6152" s="274"/>
    </row>
    <row r="6153" spans="6:6" ht="14.4">
      <c r="F6153" s="274"/>
    </row>
    <row r="6154" spans="6:6" ht="14.4">
      <c r="F6154" s="274"/>
    </row>
    <row r="6155" spans="6:6" ht="14.4">
      <c r="F6155" s="274"/>
    </row>
    <row r="6156" spans="6:6" ht="14.4">
      <c r="F6156" s="274"/>
    </row>
    <row r="6157" spans="6:6" ht="14.4">
      <c r="F6157" s="274"/>
    </row>
    <row r="6158" spans="6:6" ht="14.4">
      <c r="F6158" s="274"/>
    </row>
    <row r="6159" spans="6:6" ht="14.4">
      <c r="F6159" s="274"/>
    </row>
    <row r="6160" spans="6:6" ht="14.4">
      <c r="F6160" s="274"/>
    </row>
    <row r="6161" spans="6:6" ht="14.4">
      <c r="F6161" s="274"/>
    </row>
    <row r="6162" spans="6:6" ht="14.4">
      <c r="F6162" s="274"/>
    </row>
    <row r="6163" spans="6:6" ht="14.4">
      <c r="F6163" s="274"/>
    </row>
    <row r="6164" spans="6:6" ht="14.4">
      <c r="F6164" s="274"/>
    </row>
    <row r="6165" spans="6:6" ht="14.4">
      <c r="F6165" s="274"/>
    </row>
    <row r="6166" spans="6:6" ht="14.4">
      <c r="F6166" s="274"/>
    </row>
    <row r="6167" spans="6:6" ht="14.4">
      <c r="F6167" s="274"/>
    </row>
    <row r="6168" spans="6:6" ht="14.4">
      <c r="F6168" s="274"/>
    </row>
    <row r="6169" spans="6:6" ht="14.4">
      <c r="F6169" s="274"/>
    </row>
    <row r="6170" spans="6:6" ht="14.4">
      <c r="F6170" s="274"/>
    </row>
    <row r="6171" spans="6:6" ht="14.4">
      <c r="F6171" s="274"/>
    </row>
    <row r="6172" spans="6:6" ht="14.4">
      <c r="F6172" s="274"/>
    </row>
    <row r="6173" spans="6:6" ht="14.4">
      <c r="F6173" s="274"/>
    </row>
    <row r="6174" spans="6:6" ht="14.4">
      <c r="F6174" s="274"/>
    </row>
    <row r="6175" spans="6:6" ht="14.4">
      <c r="F6175" s="274"/>
    </row>
    <row r="6176" spans="6:6" ht="14.4">
      <c r="F6176" s="274"/>
    </row>
    <row r="6177" spans="6:6" ht="14.4">
      <c r="F6177" s="274"/>
    </row>
    <row r="6178" spans="6:6" ht="14.4">
      <c r="F6178" s="274"/>
    </row>
    <row r="6179" spans="6:6" ht="14.4">
      <c r="F6179" s="274"/>
    </row>
    <row r="6180" spans="6:6" ht="14.4">
      <c r="F6180" s="274"/>
    </row>
    <row r="6181" spans="6:6" ht="14.4">
      <c r="F6181" s="274"/>
    </row>
    <row r="6182" spans="6:6" ht="14.4">
      <c r="F6182" s="274"/>
    </row>
    <row r="6183" spans="6:6" ht="14.4">
      <c r="F6183" s="274"/>
    </row>
    <row r="6184" spans="6:6" ht="14.4">
      <c r="F6184" s="274"/>
    </row>
    <row r="6185" spans="6:6" ht="14.4">
      <c r="F6185" s="274"/>
    </row>
    <row r="6186" spans="6:6" ht="14.4">
      <c r="F6186" s="274"/>
    </row>
    <row r="6187" spans="6:6" ht="14.4">
      <c r="F6187" s="274"/>
    </row>
    <row r="6188" spans="6:6" ht="14.4">
      <c r="F6188" s="274"/>
    </row>
    <row r="6189" spans="6:6" ht="14.4">
      <c r="F6189" s="274"/>
    </row>
    <row r="6190" spans="6:6" ht="14.4">
      <c r="F6190" s="274"/>
    </row>
    <row r="6191" spans="6:6" ht="14.4">
      <c r="F6191" s="274"/>
    </row>
    <row r="6192" spans="6:6" ht="14.4">
      <c r="F6192" s="274"/>
    </row>
    <row r="6193" spans="6:6" ht="14.4">
      <c r="F6193" s="274"/>
    </row>
    <row r="6194" spans="6:6" ht="14.4">
      <c r="F6194" s="274"/>
    </row>
    <row r="6195" spans="6:6" ht="14.4">
      <c r="F6195" s="274"/>
    </row>
    <row r="6196" spans="6:6" ht="14.4">
      <c r="F6196" s="274"/>
    </row>
    <row r="6197" spans="6:6" ht="14.4">
      <c r="F6197" s="274"/>
    </row>
    <row r="6198" spans="6:6" ht="14.4">
      <c r="F6198" s="274"/>
    </row>
    <row r="6199" spans="6:6" ht="14.4">
      <c r="F6199" s="274"/>
    </row>
    <row r="6200" spans="6:6" ht="14.4">
      <c r="F6200" s="274"/>
    </row>
    <row r="6201" spans="6:6" ht="14.4">
      <c r="F6201" s="274"/>
    </row>
    <row r="6202" spans="6:6" ht="14.4">
      <c r="F6202" s="274"/>
    </row>
    <row r="6203" spans="6:6" ht="14.4">
      <c r="F6203" s="274"/>
    </row>
    <row r="6204" spans="6:6" ht="14.4">
      <c r="F6204" s="274"/>
    </row>
    <row r="6205" spans="6:6" ht="14.4">
      <c r="F6205" s="274"/>
    </row>
    <row r="6206" spans="6:6" ht="14.4">
      <c r="F6206" s="274"/>
    </row>
    <row r="6207" spans="6:6" ht="14.4">
      <c r="F6207" s="274"/>
    </row>
    <row r="6208" spans="6:6" ht="14.4">
      <c r="F6208" s="274"/>
    </row>
    <row r="6209" spans="6:6" ht="14.4">
      <c r="F6209" s="274"/>
    </row>
    <row r="6210" spans="6:6" ht="14.4">
      <c r="F6210" s="274"/>
    </row>
    <row r="6211" spans="6:6" ht="14.4">
      <c r="F6211" s="274"/>
    </row>
    <row r="6212" spans="6:6" ht="14.4">
      <c r="F6212" s="274"/>
    </row>
    <row r="6213" spans="6:6" ht="14.4">
      <c r="F6213" s="274"/>
    </row>
    <row r="6214" spans="6:6" ht="14.4">
      <c r="F6214" s="274"/>
    </row>
    <row r="6215" spans="6:6" ht="14.4">
      <c r="F6215" s="274"/>
    </row>
    <row r="6216" spans="6:6" ht="14.4">
      <c r="F6216" s="274"/>
    </row>
    <row r="6217" spans="6:6" ht="14.4">
      <c r="F6217" s="274"/>
    </row>
    <row r="6218" spans="6:6" ht="14.4">
      <c r="F6218" s="274"/>
    </row>
    <row r="6219" spans="6:6" ht="14.4">
      <c r="F6219" s="274"/>
    </row>
    <row r="6220" spans="6:6" ht="14.4">
      <c r="F6220" s="274"/>
    </row>
    <row r="6221" spans="6:6" ht="14.4">
      <c r="F6221" s="274"/>
    </row>
    <row r="6222" spans="6:6" ht="14.4">
      <c r="F6222" s="274"/>
    </row>
    <row r="6223" spans="6:6" ht="14.4">
      <c r="F6223" s="274"/>
    </row>
    <row r="6224" spans="6:6" ht="14.4">
      <c r="F6224" s="274"/>
    </row>
    <row r="6225" spans="6:6" ht="14.4">
      <c r="F6225" s="274"/>
    </row>
    <row r="6226" spans="6:6" ht="14.4">
      <c r="F6226" s="274"/>
    </row>
    <row r="6227" spans="6:6" ht="14.4">
      <c r="F6227" s="274"/>
    </row>
    <row r="6228" spans="6:6" ht="14.4">
      <c r="F6228" s="274"/>
    </row>
    <row r="6229" spans="6:6" ht="14.4">
      <c r="F6229" s="274"/>
    </row>
    <row r="6230" spans="6:6" ht="14.4">
      <c r="F6230" s="274"/>
    </row>
    <row r="6231" spans="6:6" ht="14.4">
      <c r="F6231" s="274"/>
    </row>
    <row r="6232" spans="6:6" ht="14.4">
      <c r="F6232" s="274"/>
    </row>
    <row r="6233" spans="6:6" ht="14.4">
      <c r="F6233" s="274"/>
    </row>
    <row r="6234" spans="6:6" ht="14.4">
      <c r="F6234" s="274"/>
    </row>
    <row r="6235" spans="6:6" ht="14.4">
      <c r="F6235" s="274"/>
    </row>
    <row r="6236" spans="6:6" ht="14.4">
      <c r="F6236" s="274"/>
    </row>
    <row r="6237" spans="6:6" ht="14.4">
      <c r="F6237" s="274"/>
    </row>
    <row r="6238" spans="6:6" ht="14.4">
      <c r="F6238" s="274"/>
    </row>
    <row r="6239" spans="6:6" ht="14.4">
      <c r="F6239" s="274"/>
    </row>
    <row r="6240" spans="6:6" ht="14.4">
      <c r="F6240" s="274"/>
    </row>
    <row r="6241" spans="6:6" ht="14.4">
      <c r="F6241" s="274"/>
    </row>
    <row r="6242" spans="6:6" ht="14.4">
      <c r="F6242" s="274"/>
    </row>
    <row r="6243" spans="6:6" ht="14.4">
      <c r="F6243" s="274"/>
    </row>
    <row r="6244" spans="6:6" ht="14.4">
      <c r="F6244" s="274"/>
    </row>
    <row r="6245" spans="6:6" ht="14.4">
      <c r="F6245" s="274"/>
    </row>
    <row r="6246" spans="6:6" ht="14.4">
      <c r="F6246" s="274"/>
    </row>
    <row r="6247" spans="6:6" ht="14.4">
      <c r="F6247" s="274"/>
    </row>
    <row r="6248" spans="6:6" ht="14.4">
      <c r="F6248" s="274"/>
    </row>
    <row r="6249" spans="6:6" ht="14.4">
      <c r="F6249" s="274"/>
    </row>
    <row r="6250" spans="6:6" ht="14.4">
      <c r="F6250" s="274"/>
    </row>
    <row r="6251" spans="6:6" ht="14.4">
      <c r="F6251" s="274"/>
    </row>
    <row r="6252" spans="6:6" ht="14.4">
      <c r="F6252" s="274"/>
    </row>
    <row r="6253" spans="6:6" ht="14.4">
      <c r="F6253" s="274"/>
    </row>
    <row r="6254" spans="6:6" ht="14.4">
      <c r="F6254" s="274"/>
    </row>
    <row r="6255" spans="6:6" ht="14.4">
      <c r="F6255" s="274"/>
    </row>
    <row r="6256" spans="6:6" ht="14.4">
      <c r="F6256" s="274"/>
    </row>
    <row r="6257" spans="6:6" ht="14.4">
      <c r="F6257" s="274"/>
    </row>
    <row r="6258" spans="6:6" ht="14.4">
      <c r="F6258" s="274"/>
    </row>
    <row r="6259" spans="6:6" ht="14.4">
      <c r="F6259" s="274"/>
    </row>
    <row r="6260" spans="6:6" ht="14.4">
      <c r="F6260" s="274"/>
    </row>
    <row r="6261" spans="6:6" ht="14.4">
      <c r="F6261" s="274"/>
    </row>
    <row r="6262" spans="6:6" ht="14.4">
      <c r="F6262" s="274"/>
    </row>
    <row r="6263" spans="6:6" ht="14.4">
      <c r="F6263" s="274"/>
    </row>
    <row r="6264" spans="6:6" ht="14.4">
      <c r="F6264" s="274"/>
    </row>
    <row r="6265" spans="6:6" ht="14.4">
      <c r="F6265" s="274"/>
    </row>
    <row r="6266" spans="6:6" ht="14.4">
      <c r="F6266" s="274"/>
    </row>
    <row r="6267" spans="6:6" ht="14.4">
      <c r="F6267" s="274"/>
    </row>
    <row r="6268" spans="6:6" ht="14.4">
      <c r="F6268" s="274"/>
    </row>
    <row r="6269" spans="6:6" ht="14.4">
      <c r="F6269" s="274"/>
    </row>
    <row r="6270" spans="6:6" ht="14.4">
      <c r="F6270" s="274"/>
    </row>
    <row r="6271" spans="6:6" ht="14.4">
      <c r="F6271" s="274"/>
    </row>
    <row r="6272" spans="6:6" ht="14.4">
      <c r="F6272" s="274"/>
    </row>
    <row r="6273" spans="6:6" ht="14.4">
      <c r="F6273" s="274"/>
    </row>
    <row r="6274" spans="6:6" ht="14.4">
      <c r="F6274" s="274"/>
    </row>
    <row r="6275" spans="6:6" ht="14.4">
      <c r="F6275" s="274"/>
    </row>
    <row r="6276" spans="6:6" ht="14.4">
      <c r="F6276" s="274"/>
    </row>
    <row r="6277" spans="6:6" ht="14.4">
      <c r="F6277" s="274"/>
    </row>
    <row r="6278" spans="6:6" ht="14.4">
      <c r="F6278" s="274"/>
    </row>
    <row r="6279" spans="6:6" ht="14.4">
      <c r="F6279" s="274"/>
    </row>
    <row r="6280" spans="6:6" ht="14.4">
      <c r="F6280" s="274"/>
    </row>
    <row r="6281" spans="6:6" ht="14.4">
      <c r="F6281" s="274"/>
    </row>
    <row r="6282" spans="6:6" ht="14.4">
      <c r="F6282" s="274"/>
    </row>
    <row r="6283" spans="6:6" ht="14.4">
      <c r="F6283" s="274"/>
    </row>
    <row r="6284" spans="6:6" ht="14.4">
      <c r="F6284" s="274"/>
    </row>
    <row r="6285" spans="6:6" ht="14.4">
      <c r="F6285" s="274"/>
    </row>
    <row r="6286" spans="6:6" ht="14.4">
      <c r="F6286" s="274"/>
    </row>
    <row r="6287" spans="6:6" ht="14.4">
      <c r="F6287" s="274"/>
    </row>
    <row r="6288" spans="6:6" ht="14.4">
      <c r="F6288" s="274"/>
    </row>
    <row r="6289" spans="6:6" ht="14.4">
      <c r="F6289" s="274"/>
    </row>
    <row r="6290" spans="6:6" ht="14.4">
      <c r="F6290" s="274"/>
    </row>
    <row r="6291" spans="6:6" ht="14.4">
      <c r="F6291" s="274"/>
    </row>
    <row r="6292" spans="6:6" ht="14.4">
      <c r="F6292" s="274"/>
    </row>
    <row r="6293" spans="6:6" ht="14.4">
      <c r="F6293" s="274"/>
    </row>
    <row r="6294" spans="6:6" ht="14.4">
      <c r="F6294" s="274"/>
    </row>
    <row r="6295" spans="6:6" ht="14.4">
      <c r="F6295" s="274"/>
    </row>
    <row r="6296" spans="6:6" ht="14.4">
      <c r="F6296" s="274"/>
    </row>
    <row r="6297" spans="6:6" ht="14.4">
      <c r="F6297" s="274"/>
    </row>
    <row r="6298" spans="6:6" ht="14.4">
      <c r="F6298" s="274"/>
    </row>
    <row r="6299" spans="6:6" ht="14.4">
      <c r="F6299" s="274"/>
    </row>
    <row r="6300" spans="6:6" ht="14.4">
      <c r="F6300" s="274"/>
    </row>
    <row r="6301" spans="6:6" ht="14.4">
      <c r="F6301" s="274"/>
    </row>
    <row r="6302" spans="6:6" ht="14.4">
      <c r="F6302" s="274"/>
    </row>
    <row r="6303" spans="6:6" ht="14.4">
      <c r="F6303" s="274"/>
    </row>
    <row r="6304" spans="6:6" ht="14.4">
      <c r="F6304" s="274"/>
    </row>
    <row r="6305" spans="6:6" ht="14.4">
      <c r="F6305" s="274"/>
    </row>
    <row r="6306" spans="6:6" ht="14.4">
      <c r="F6306" s="274"/>
    </row>
    <row r="6307" spans="6:6" ht="14.4">
      <c r="F6307" s="274"/>
    </row>
    <row r="6308" spans="6:6" ht="14.4">
      <c r="F6308" s="274"/>
    </row>
    <row r="6309" spans="6:6" ht="14.4">
      <c r="F6309" s="274"/>
    </row>
    <row r="6310" spans="6:6" ht="14.4">
      <c r="F6310" s="274"/>
    </row>
    <row r="6311" spans="6:6" ht="14.4">
      <c r="F6311" s="274"/>
    </row>
    <row r="6312" spans="6:6" ht="14.4">
      <c r="F6312" s="274"/>
    </row>
    <row r="6313" spans="6:6" ht="14.4">
      <c r="F6313" s="274"/>
    </row>
    <row r="6314" spans="6:6" ht="14.4">
      <c r="F6314" s="274"/>
    </row>
    <row r="6315" spans="6:6" ht="14.4">
      <c r="F6315" s="274"/>
    </row>
    <row r="6316" spans="6:6" ht="14.4">
      <c r="F6316" s="274"/>
    </row>
    <row r="6317" spans="6:6" ht="14.4">
      <c r="F6317" s="274"/>
    </row>
    <row r="6318" spans="6:6" ht="14.4">
      <c r="F6318" s="274"/>
    </row>
    <row r="6319" spans="6:6" ht="14.4">
      <c r="F6319" s="274"/>
    </row>
    <row r="6320" spans="6:6" ht="14.4">
      <c r="F6320" s="274"/>
    </row>
    <row r="6321" spans="6:6" ht="14.4">
      <c r="F6321" s="274"/>
    </row>
    <row r="6322" spans="6:6" ht="14.4">
      <c r="F6322" s="274"/>
    </row>
    <row r="6323" spans="6:6" ht="14.4">
      <c r="F6323" s="274"/>
    </row>
    <row r="6324" spans="6:6" ht="14.4">
      <c r="F6324" s="274"/>
    </row>
    <row r="6325" spans="6:6" ht="14.4">
      <c r="F6325" s="274"/>
    </row>
    <row r="6326" spans="6:6" ht="14.4">
      <c r="F6326" s="274"/>
    </row>
    <row r="6327" spans="6:6" ht="14.4">
      <c r="F6327" s="274"/>
    </row>
    <row r="6328" spans="6:6" ht="14.4">
      <c r="F6328" s="274"/>
    </row>
    <row r="6329" spans="6:6" ht="14.4">
      <c r="F6329" s="274"/>
    </row>
    <row r="6330" spans="6:6" ht="14.4">
      <c r="F6330" s="274"/>
    </row>
    <row r="6331" spans="6:6" ht="14.4">
      <c r="F6331" s="274"/>
    </row>
    <row r="6332" spans="6:6" ht="14.4">
      <c r="F6332" s="274"/>
    </row>
    <row r="6333" spans="6:6" ht="14.4">
      <c r="F6333" s="274"/>
    </row>
    <row r="6334" spans="6:6" ht="14.4">
      <c r="F6334" s="274"/>
    </row>
    <row r="6335" spans="6:6" ht="14.4">
      <c r="F6335" s="274"/>
    </row>
    <row r="6336" spans="6:6" ht="14.4">
      <c r="F6336" s="274"/>
    </row>
    <row r="6337" spans="6:6" ht="14.4">
      <c r="F6337" s="274"/>
    </row>
    <row r="6338" spans="6:6" ht="14.4">
      <c r="F6338" s="274"/>
    </row>
    <row r="6339" spans="6:6" ht="14.4">
      <c r="F6339" s="274"/>
    </row>
    <row r="6340" spans="6:6" ht="14.4">
      <c r="F6340" s="274"/>
    </row>
    <row r="6341" spans="6:6" ht="14.4">
      <c r="F6341" s="274"/>
    </row>
    <row r="6342" spans="6:6" ht="14.4">
      <c r="F6342" s="274"/>
    </row>
    <row r="6343" spans="6:6" ht="14.4">
      <c r="F6343" s="274"/>
    </row>
    <row r="6344" spans="6:6" ht="14.4">
      <c r="F6344" s="274"/>
    </row>
    <row r="6345" spans="6:6" ht="14.4">
      <c r="F6345" s="274"/>
    </row>
    <row r="6346" spans="6:6" ht="14.4">
      <c r="F6346" s="274"/>
    </row>
    <row r="6347" spans="6:6" ht="14.4">
      <c r="F6347" s="274"/>
    </row>
    <row r="6348" spans="6:6" ht="14.4">
      <c r="F6348" s="274"/>
    </row>
    <row r="6349" spans="6:6" ht="14.4">
      <c r="F6349" s="274"/>
    </row>
    <row r="6350" spans="6:6" ht="14.4">
      <c r="F6350" s="274"/>
    </row>
    <row r="6351" spans="6:6" ht="14.4">
      <c r="F6351" s="274"/>
    </row>
    <row r="6352" spans="6:6" ht="14.4">
      <c r="F6352" s="274"/>
    </row>
    <row r="6353" spans="6:6" ht="14.4">
      <c r="F6353" s="274"/>
    </row>
    <row r="6354" spans="6:6" ht="14.4">
      <c r="F6354" s="274"/>
    </row>
    <row r="6355" spans="6:6" ht="14.4">
      <c r="F6355" s="274"/>
    </row>
    <row r="6356" spans="6:6" ht="14.4">
      <c r="F6356" s="274"/>
    </row>
    <row r="6357" spans="6:6" ht="14.4">
      <c r="F6357" s="274"/>
    </row>
    <row r="6358" spans="6:6" ht="14.4">
      <c r="F6358" s="274"/>
    </row>
    <row r="6359" spans="6:6" ht="14.4">
      <c r="F6359" s="274"/>
    </row>
    <row r="6360" spans="6:6" ht="14.4">
      <c r="F6360" s="274"/>
    </row>
    <row r="6361" spans="6:6" ht="14.4">
      <c r="F6361" s="274"/>
    </row>
    <row r="6362" spans="6:6" ht="14.4">
      <c r="F6362" s="274"/>
    </row>
    <row r="6363" spans="6:6" ht="14.4">
      <c r="F6363" s="274"/>
    </row>
    <row r="6364" spans="6:6" ht="14.4">
      <c r="F6364" s="274"/>
    </row>
    <row r="6365" spans="6:6" ht="14.4">
      <c r="F6365" s="274"/>
    </row>
    <row r="6366" spans="6:6" ht="14.4">
      <c r="F6366" s="274"/>
    </row>
    <row r="6367" spans="6:6" ht="14.4">
      <c r="F6367" s="274"/>
    </row>
    <row r="6368" spans="6:6" ht="14.4">
      <c r="F6368" s="274"/>
    </row>
    <row r="6369" spans="6:6" ht="14.4">
      <c r="F6369" s="274"/>
    </row>
    <row r="6370" spans="6:6" ht="14.4">
      <c r="F6370" s="274"/>
    </row>
    <row r="6371" spans="6:6" ht="14.4">
      <c r="F6371" s="274"/>
    </row>
    <row r="6372" spans="6:6" ht="14.4">
      <c r="F6372" s="274"/>
    </row>
    <row r="6373" spans="6:6" ht="14.4">
      <c r="F6373" s="274"/>
    </row>
    <row r="6374" spans="6:6" ht="14.4">
      <c r="F6374" s="274"/>
    </row>
    <row r="6375" spans="6:6" ht="14.4">
      <c r="F6375" s="274"/>
    </row>
    <row r="6376" spans="6:6" ht="14.4">
      <c r="F6376" s="274"/>
    </row>
    <row r="6377" spans="6:6" ht="14.4">
      <c r="F6377" s="274"/>
    </row>
    <row r="6378" spans="6:6" ht="14.4">
      <c r="F6378" s="274"/>
    </row>
    <row r="6379" spans="6:6" ht="14.4">
      <c r="F6379" s="274"/>
    </row>
    <row r="6380" spans="6:6" ht="14.4">
      <c r="F6380" s="274"/>
    </row>
    <row r="6381" spans="6:6" ht="14.4">
      <c r="F6381" s="274"/>
    </row>
    <row r="6382" spans="6:6" ht="14.4">
      <c r="F6382" s="274"/>
    </row>
    <row r="6383" spans="6:6" ht="14.4">
      <c r="F6383" s="274"/>
    </row>
    <row r="6384" spans="6:6" ht="14.4">
      <c r="F6384" s="274"/>
    </row>
    <row r="6385" spans="6:6" ht="14.4">
      <c r="F6385" s="274"/>
    </row>
    <row r="6386" spans="6:6" ht="14.4">
      <c r="F6386" s="274"/>
    </row>
    <row r="6387" spans="6:6" ht="14.4">
      <c r="F6387" s="274"/>
    </row>
    <row r="6388" spans="6:6" ht="14.4">
      <c r="F6388" s="274"/>
    </row>
    <row r="6389" spans="6:6" ht="14.4">
      <c r="F6389" s="274"/>
    </row>
    <row r="6390" spans="6:6" ht="14.4">
      <c r="F6390" s="274"/>
    </row>
    <row r="6391" spans="6:6" ht="14.4">
      <c r="F6391" s="274"/>
    </row>
    <row r="6392" spans="6:6" ht="14.4">
      <c r="F6392" s="274"/>
    </row>
    <row r="6393" spans="6:6" ht="14.4">
      <c r="F6393" s="274"/>
    </row>
    <row r="6394" spans="6:6" ht="14.4">
      <c r="F6394" s="274"/>
    </row>
    <row r="6395" spans="6:6" ht="14.4">
      <c r="F6395" s="274"/>
    </row>
    <row r="6396" spans="6:6" ht="14.4">
      <c r="F6396" s="274"/>
    </row>
    <row r="6397" spans="6:6" ht="14.4">
      <c r="F6397" s="274"/>
    </row>
    <row r="6398" spans="6:6" ht="14.4">
      <c r="F6398" s="274"/>
    </row>
    <row r="6399" spans="6:6" ht="14.4">
      <c r="F6399" s="274"/>
    </row>
    <row r="6400" spans="6:6" ht="14.4">
      <c r="F6400" s="274"/>
    </row>
    <row r="6401" spans="6:6" ht="14.4">
      <c r="F6401" s="274"/>
    </row>
    <row r="6402" spans="6:6" ht="14.4">
      <c r="F6402" s="274"/>
    </row>
    <row r="6403" spans="6:6" ht="14.4">
      <c r="F6403" s="274"/>
    </row>
    <row r="6404" spans="6:6" ht="14.4">
      <c r="F6404" s="274"/>
    </row>
    <row r="6405" spans="6:6" ht="14.4">
      <c r="F6405" s="274"/>
    </row>
    <row r="6406" spans="6:6" ht="14.4">
      <c r="F6406" s="274"/>
    </row>
    <row r="6407" spans="6:6" ht="14.4">
      <c r="F6407" s="274"/>
    </row>
    <row r="6408" spans="6:6" ht="14.4">
      <c r="F6408" s="274"/>
    </row>
    <row r="6409" spans="6:6" ht="14.4">
      <c r="F6409" s="274"/>
    </row>
    <row r="6410" spans="6:6" ht="14.4">
      <c r="F6410" s="274"/>
    </row>
    <row r="6411" spans="6:6" ht="14.4">
      <c r="F6411" s="274"/>
    </row>
    <row r="6412" spans="6:6" ht="14.4">
      <c r="F6412" s="274"/>
    </row>
    <row r="6413" spans="6:6" ht="14.4">
      <c r="F6413" s="274"/>
    </row>
    <row r="6414" spans="6:6" ht="14.4">
      <c r="F6414" s="274"/>
    </row>
    <row r="6415" spans="6:6" ht="14.4">
      <c r="F6415" s="274"/>
    </row>
    <row r="6416" spans="6:6" ht="14.4">
      <c r="F6416" s="274"/>
    </row>
    <row r="6417" spans="6:6" ht="14.4">
      <c r="F6417" s="274"/>
    </row>
    <row r="6418" spans="6:6" ht="14.4">
      <c r="F6418" s="274"/>
    </row>
    <row r="6419" spans="6:6" ht="14.4">
      <c r="F6419" s="274"/>
    </row>
    <row r="6420" spans="6:6" ht="14.4">
      <c r="F6420" s="274"/>
    </row>
    <row r="6421" spans="6:6" ht="14.4">
      <c r="F6421" s="274"/>
    </row>
    <row r="6422" spans="6:6" ht="14.4">
      <c r="F6422" s="274"/>
    </row>
    <row r="6423" spans="6:6" ht="14.4">
      <c r="F6423" s="274"/>
    </row>
    <row r="6424" spans="6:6" ht="14.4">
      <c r="F6424" s="274"/>
    </row>
    <row r="6425" spans="6:6" ht="14.4">
      <c r="F6425" s="274"/>
    </row>
    <row r="6426" spans="6:6" ht="14.4">
      <c r="F6426" s="274"/>
    </row>
    <row r="6427" spans="6:6" ht="14.4">
      <c r="F6427" s="274"/>
    </row>
    <row r="6428" spans="6:6" ht="14.4">
      <c r="F6428" s="274"/>
    </row>
    <row r="6429" spans="6:6" ht="14.4">
      <c r="F6429" s="274"/>
    </row>
    <row r="6430" spans="6:6" ht="14.4">
      <c r="F6430" s="274"/>
    </row>
    <row r="6431" spans="6:6" ht="14.4">
      <c r="F6431" s="274"/>
    </row>
    <row r="6432" spans="6:6" ht="14.4">
      <c r="F6432" s="274"/>
    </row>
    <row r="6433" spans="6:6" ht="14.4">
      <c r="F6433" s="274"/>
    </row>
    <row r="6434" spans="6:6" ht="14.4">
      <c r="F6434" s="274"/>
    </row>
    <row r="6435" spans="6:6" ht="14.4">
      <c r="F6435" s="274"/>
    </row>
    <row r="6436" spans="6:6" ht="14.4">
      <c r="F6436" s="274"/>
    </row>
    <row r="6437" spans="6:6" ht="14.4">
      <c r="F6437" s="274"/>
    </row>
    <row r="6438" spans="6:6" ht="14.4">
      <c r="F6438" s="274"/>
    </row>
    <row r="6439" spans="6:6" ht="14.4">
      <c r="F6439" s="274"/>
    </row>
    <row r="6440" spans="6:6" ht="14.4">
      <c r="F6440" s="274"/>
    </row>
    <row r="6441" spans="6:6" ht="14.4">
      <c r="F6441" s="274"/>
    </row>
    <row r="6442" spans="6:6" ht="14.4">
      <c r="F6442" s="274"/>
    </row>
    <row r="6443" spans="6:6" ht="14.4">
      <c r="F6443" s="274"/>
    </row>
    <row r="6444" spans="6:6" ht="14.4">
      <c r="F6444" s="274"/>
    </row>
    <row r="6445" spans="6:6" ht="14.4">
      <c r="F6445" s="274"/>
    </row>
    <row r="6446" spans="6:6" ht="14.4">
      <c r="F6446" s="274"/>
    </row>
    <row r="6447" spans="6:6" ht="14.4">
      <c r="F6447" s="274"/>
    </row>
    <row r="6448" spans="6:6" ht="14.4">
      <c r="F6448" s="274"/>
    </row>
    <row r="6449" spans="6:6" ht="14.4">
      <c r="F6449" s="274"/>
    </row>
    <row r="6450" spans="6:6" ht="14.4">
      <c r="F6450" s="274"/>
    </row>
    <row r="6451" spans="6:6" ht="14.4">
      <c r="F6451" s="274"/>
    </row>
    <row r="6452" spans="6:6" ht="14.4">
      <c r="F6452" s="274"/>
    </row>
    <row r="6453" spans="6:6" ht="14.4">
      <c r="F6453" s="274"/>
    </row>
    <row r="6454" spans="6:6" ht="14.4">
      <c r="F6454" s="274"/>
    </row>
    <row r="6455" spans="6:6" ht="14.4">
      <c r="F6455" s="274"/>
    </row>
    <row r="6456" spans="6:6" ht="14.4">
      <c r="F6456" s="274"/>
    </row>
    <row r="6457" spans="6:6" ht="14.4">
      <c r="F6457" s="274"/>
    </row>
    <row r="6458" spans="6:6" ht="14.4">
      <c r="F6458" s="274"/>
    </row>
    <row r="6459" spans="6:6" ht="14.4">
      <c r="F6459" s="274"/>
    </row>
    <row r="6460" spans="6:6" ht="14.4">
      <c r="F6460" s="274"/>
    </row>
    <row r="6461" spans="6:6" ht="14.4">
      <c r="F6461" s="274"/>
    </row>
    <row r="6462" spans="6:6" ht="14.4">
      <c r="F6462" s="274"/>
    </row>
    <row r="6463" spans="6:6" ht="14.4">
      <c r="F6463" s="274"/>
    </row>
    <row r="6464" spans="6:6" ht="14.4">
      <c r="F6464" s="274"/>
    </row>
    <row r="6465" spans="6:6" ht="14.4">
      <c r="F6465" s="274"/>
    </row>
    <row r="6466" spans="6:6" ht="14.4">
      <c r="F6466" s="274"/>
    </row>
    <row r="6467" spans="6:6" ht="14.4">
      <c r="F6467" s="274"/>
    </row>
    <row r="6468" spans="6:6" ht="14.4">
      <c r="F6468" s="274"/>
    </row>
    <row r="6469" spans="6:6" ht="14.4">
      <c r="F6469" s="274"/>
    </row>
    <row r="6470" spans="6:6" ht="14.4">
      <c r="F6470" s="274"/>
    </row>
    <row r="6471" spans="6:6" ht="14.4">
      <c r="F6471" s="274"/>
    </row>
    <row r="6472" spans="6:6" ht="14.4">
      <c r="F6472" s="274"/>
    </row>
    <row r="6473" spans="6:6" ht="14.4">
      <c r="F6473" s="274"/>
    </row>
    <row r="6474" spans="6:6" ht="14.4">
      <c r="F6474" s="274"/>
    </row>
    <row r="6475" spans="6:6" ht="14.4">
      <c r="F6475" s="274"/>
    </row>
    <row r="6476" spans="6:6" ht="14.4">
      <c r="F6476" s="274"/>
    </row>
    <row r="6477" spans="6:6" ht="14.4">
      <c r="F6477" s="274"/>
    </row>
    <row r="6478" spans="6:6" ht="14.4">
      <c r="F6478" s="274"/>
    </row>
    <row r="6479" spans="6:6" ht="14.4">
      <c r="F6479" s="274"/>
    </row>
    <row r="6480" spans="6:6" ht="14.4">
      <c r="F6480" s="274"/>
    </row>
    <row r="6481" spans="6:6" ht="14.4">
      <c r="F6481" s="274"/>
    </row>
    <row r="6482" spans="6:6" ht="14.4">
      <c r="F6482" s="274"/>
    </row>
    <row r="6483" spans="6:6" ht="14.4">
      <c r="F6483" s="274"/>
    </row>
    <row r="6484" spans="6:6" ht="14.4">
      <c r="F6484" s="274"/>
    </row>
    <row r="6485" spans="6:6" ht="14.4">
      <c r="F6485" s="274"/>
    </row>
    <row r="6486" spans="6:6" ht="14.4">
      <c r="F6486" s="274"/>
    </row>
    <row r="6487" spans="6:6" ht="14.4">
      <c r="F6487" s="274"/>
    </row>
    <row r="6488" spans="6:6" ht="14.4">
      <c r="F6488" s="274"/>
    </row>
    <row r="6489" spans="6:6" ht="14.4">
      <c r="F6489" s="274"/>
    </row>
    <row r="6490" spans="6:6" ht="14.4">
      <c r="F6490" s="274"/>
    </row>
    <row r="6491" spans="6:6" ht="14.4">
      <c r="F6491" s="274"/>
    </row>
    <row r="6492" spans="6:6" ht="14.4">
      <c r="F6492" s="274"/>
    </row>
    <row r="6493" spans="6:6" ht="14.4">
      <c r="F6493" s="274"/>
    </row>
    <row r="6494" spans="6:6" ht="14.4">
      <c r="F6494" s="274"/>
    </row>
    <row r="6495" spans="6:6" ht="14.4">
      <c r="F6495" s="274"/>
    </row>
    <row r="6496" spans="6:6" ht="14.4">
      <c r="F6496" s="274"/>
    </row>
    <row r="6497" spans="6:6" ht="14.4">
      <c r="F6497" s="274"/>
    </row>
    <row r="6498" spans="6:6" ht="14.4">
      <c r="F6498" s="274"/>
    </row>
    <row r="6499" spans="6:6" ht="14.4">
      <c r="F6499" s="274"/>
    </row>
    <row r="6500" spans="6:6" ht="14.4">
      <c r="F6500" s="274"/>
    </row>
    <row r="6501" spans="6:6" ht="14.4">
      <c r="F6501" s="274"/>
    </row>
    <row r="6502" spans="6:6" ht="14.4">
      <c r="F6502" s="274"/>
    </row>
    <row r="6503" spans="6:6" ht="14.4">
      <c r="F6503" s="274"/>
    </row>
    <row r="6504" spans="6:6" ht="14.4">
      <c r="F6504" s="274"/>
    </row>
    <row r="6505" spans="6:6" ht="14.4">
      <c r="F6505" s="274"/>
    </row>
    <row r="6506" spans="6:6" ht="14.4">
      <c r="F6506" s="274"/>
    </row>
    <row r="6507" spans="6:6" ht="14.4">
      <c r="F6507" s="274"/>
    </row>
    <row r="6508" spans="6:6" ht="14.4">
      <c r="F6508" s="274"/>
    </row>
    <row r="6509" spans="6:6" ht="14.4">
      <c r="F6509" s="274"/>
    </row>
    <row r="6510" spans="6:6" ht="14.4">
      <c r="F6510" s="274"/>
    </row>
    <row r="6511" spans="6:6" ht="14.4">
      <c r="F6511" s="274"/>
    </row>
    <row r="6512" spans="6:6" ht="14.4">
      <c r="F6512" s="274"/>
    </row>
    <row r="6513" spans="6:6" ht="14.4">
      <c r="F6513" s="274"/>
    </row>
    <row r="6514" spans="6:6" ht="14.4">
      <c r="F6514" s="274"/>
    </row>
    <row r="6515" spans="6:6" ht="14.4">
      <c r="F6515" s="274"/>
    </row>
    <row r="6516" spans="6:6" ht="14.4">
      <c r="F6516" s="274"/>
    </row>
    <row r="6517" spans="6:6" ht="14.4">
      <c r="F6517" s="274"/>
    </row>
    <row r="6518" spans="6:6" ht="14.4">
      <c r="F6518" s="274"/>
    </row>
    <row r="6519" spans="6:6" ht="14.4">
      <c r="F6519" s="274"/>
    </row>
    <row r="6520" spans="6:6" ht="14.4">
      <c r="F6520" s="274"/>
    </row>
    <row r="6521" spans="6:6" ht="14.4">
      <c r="F6521" s="274"/>
    </row>
    <row r="6522" spans="6:6" ht="14.4">
      <c r="F6522" s="274"/>
    </row>
    <row r="6523" spans="6:6" ht="14.4">
      <c r="F6523" s="274"/>
    </row>
    <row r="6524" spans="6:6" ht="14.4">
      <c r="F6524" s="274"/>
    </row>
    <row r="6525" spans="6:6" ht="14.4">
      <c r="F6525" s="274"/>
    </row>
    <row r="6526" spans="6:6" ht="14.4">
      <c r="F6526" s="274"/>
    </row>
    <row r="6527" spans="6:6" ht="14.4">
      <c r="F6527" s="274"/>
    </row>
    <row r="6528" spans="6:6" ht="14.4">
      <c r="F6528" s="274"/>
    </row>
    <row r="6529" spans="6:6" ht="14.4">
      <c r="F6529" s="274"/>
    </row>
    <row r="6530" spans="6:6" ht="14.4">
      <c r="F6530" s="274"/>
    </row>
    <row r="6531" spans="6:6" ht="14.4">
      <c r="F6531" s="274"/>
    </row>
    <row r="6532" spans="6:6" ht="14.4">
      <c r="F6532" s="274"/>
    </row>
    <row r="6533" spans="6:6" ht="14.4">
      <c r="F6533" s="274"/>
    </row>
    <row r="6534" spans="6:6" ht="14.4">
      <c r="F6534" s="274"/>
    </row>
    <row r="6535" spans="6:6" ht="14.4">
      <c r="F6535" s="274"/>
    </row>
    <row r="6536" spans="6:6" ht="14.4">
      <c r="F6536" s="274"/>
    </row>
    <row r="6537" spans="6:6" ht="14.4">
      <c r="F6537" s="274"/>
    </row>
    <row r="6538" spans="6:6" ht="14.4">
      <c r="F6538" s="274"/>
    </row>
    <row r="6539" spans="6:6" ht="14.4">
      <c r="F6539" s="274"/>
    </row>
    <row r="6540" spans="6:6" ht="14.4">
      <c r="F6540" s="274"/>
    </row>
    <row r="6541" spans="6:6" ht="14.4">
      <c r="F6541" s="274"/>
    </row>
    <row r="6542" spans="6:6" ht="14.4">
      <c r="F6542" s="274"/>
    </row>
    <row r="6543" spans="6:6" ht="14.4">
      <c r="F6543" s="274"/>
    </row>
    <row r="6544" spans="6:6" ht="14.4">
      <c r="F6544" s="274"/>
    </row>
    <row r="6545" spans="6:6" ht="14.4">
      <c r="F6545" s="274"/>
    </row>
    <row r="6546" spans="6:6" ht="14.4">
      <c r="F6546" s="274"/>
    </row>
    <row r="6547" spans="6:6" ht="14.4">
      <c r="F6547" s="274"/>
    </row>
    <row r="6548" spans="6:6" ht="14.4">
      <c r="F6548" s="274"/>
    </row>
    <row r="6549" spans="6:6" ht="14.4">
      <c r="F6549" s="274"/>
    </row>
    <row r="6550" spans="6:6" ht="14.4">
      <c r="F6550" s="274"/>
    </row>
    <row r="6551" spans="6:6" ht="14.4">
      <c r="F6551" s="274"/>
    </row>
    <row r="6552" spans="6:6" ht="14.4">
      <c r="F6552" s="274"/>
    </row>
    <row r="6553" spans="6:6" ht="14.4">
      <c r="F6553" s="274"/>
    </row>
    <row r="6554" spans="6:6" ht="14.4">
      <c r="F6554" s="274"/>
    </row>
    <row r="6555" spans="6:6" ht="14.4">
      <c r="F6555" s="274"/>
    </row>
    <row r="6556" spans="6:6" ht="14.4">
      <c r="F6556" s="274"/>
    </row>
    <row r="6557" spans="6:6" ht="14.4">
      <c r="F6557" s="274"/>
    </row>
    <row r="6558" spans="6:6" ht="14.4">
      <c r="F6558" s="274"/>
    </row>
    <row r="6559" spans="6:6" ht="14.4">
      <c r="F6559" s="274"/>
    </row>
    <row r="6560" spans="6:6" ht="14.4">
      <c r="F6560" s="274"/>
    </row>
    <row r="6561" spans="6:6" ht="14.4">
      <c r="F6561" s="274"/>
    </row>
    <row r="6562" spans="6:6" ht="14.4">
      <c r="F6562" s="274"/>
    </row>
    <row r="6563" spans="6:6" ht="14.4">
      <c r="F6563" s="274"/>
    </row>
    <row r="6564" spans="6:6" ht="14.4">
      <c r="F6564" s="274"/>
    </row>
    <row r="6565" spans="6:6" ht="14.4">
      <c r="F6565" s="274"/>
    </row>
    <row r="6566" spans="6:6" ht="14.4">
      <c r="F6566" s="274"/>
    </row>
    <row r="6567" spans="6:6" ht="14.4">
      <c r="F6567" s="274"/>
    </row>
    <row r="6568" spans="6:6" ht="14.4">
      <c r="F6568" s="274"/>
    </row>
    <row r="6569" spans="6:6" ht="14.4">
      <c r="F6569" s="274"/>
    </row>
    <row r="6570" spans="6:6" ht="14.4">
      <c r="F6570" s="274"/>
    </row>
    <row r="6571" spans="6:6" ht="14.4">
      <c r="F6571" s="274"/>
    </row>
    <row r="6572" spans="6:6" ht="14.4">
      <c r="F6572" s="274"/>
    </row>
    <row r="6573" spans="6:6" ht="14.4">
      <c r="F6573" s="274"/>
    </row>
    <row r="6574" spans="6:6" ht="14.4">
      <c r="F6574" s="274"/>
    </row>
    <row r="6575" spans="6:6" ht="14.4">
      <c r="F6575" s="274"/>
    </row>
    <row r="6576" spans="6:6" ht="14.4">
      <c r="F6576" s="274"/>
    </row>
    <row r="6577" spans="6:6" ht="14.4">
      <c r="F6577" s="274"/>
    </row>
    <row r="6578" spans="6:6" ht="14.4">
      <c r="F6578" s="274"/>
    </row>
    <row r="6579" spans="6:6" ht="14.4">
      <c r="F6579" s="274"/>
    </row>
    <row r="6580" spans="6:6" ht="14.4">
      <c r="F6580" s="274"/>
    </row>
    <row r="6581" spans="6:6" ht="14.4">
      <c r="F6581" s="274"/>
    </row>
    <row r="6582" spans="6:6" ht="14.4">
      <c r="F6582" s="274"/>
    </row>
    <row r="6583" spans="6:6" ht="14.4">
      <c r="F6583" s="274"/>
    </row>
    <row r="6584" spans="6:6" ht="14.4">
      <c r="F6584" s="274"/>
    </row>
    <row r="6585" spans="6:6" ht="14.4">
      <c r="F6585" s="274"/>
    </row>
    <row r="6586" spans="6:6" ht="14.4">
      <c r="F6586" s="274"/>
    </row>
    <row r="6587" spans="6:6" ht="14.4">
      <c r="F6587" s="274"/>
    </row>
    <row r="6588" spans="6:6" ht="14.4">
      <c r="F6588" s="274"/>
    </row>
    <row r="6589" spans="6:6" ht="14.4">
      <c r="F6589" s="274"/>
    </row>
    <row r="6590" spans="6:6" ht="14.4">
      <c r="F6590" s="274"/>
    </row>
    <row r="6591" spans="6:6" ht="14.4">
      <c r="F6591" s="274"/>
    </row>
    <row r="6592" spans="6:6" ht="14.4">
      <c r="F6592" s="274"/>
    </row>
    <row r="6593" spans="6:6" ht="14.4">
      <c r="F6593" s="274"/>
    </row>
    <row r="6594" spans="6:6" ht="14.4">
      <c r="F6594" s="274"/>
    </row>
    <row r="6595" spans="6:6" ht="14.4">
      <c r="F6595" s="274"/>
    </row>
    <row r="6596" spans="6:6" ht="14.4">
      <c r="F6596" s="274"/>
    </row>
    <row r="6597" spans="6:6" ht="14.4">
      <c r="F6597" s="274"/>
    </row>
    <row r="6598" spans="6:6" ht="14.4">
      <c r="F6598" s="274"/>
    </row>
    <row r="6599" spans="6:6" ht="14.4">
      <c r="F6599" s="274"/>
    </row>
    <row r="6600" spans="6:6" ht="14.4">
      <c r="F6600" s="274"/>
    </row>
    <row r="6601" spans="6:6" ht="14.4">
      <c r="F6601" s="274"/>
    </row>
    <row r="6602" spans="6:6" ht="14.4">
      <c r="F6602" s="274"/>
    </row>
    <row r="6603" spans="6:6" ht="14.4">
      <c r="F6603" s="274"/>
    </row>
    <row r="6604" spans="6:6" ht="14.4">
      <c r="F6604" s="274"/>
    </row>
    <row r="6605" spans="6:6" ht="14.4">
      <c r="F6605" s="274"/>
    </row>
    <row r="6606" spans="6:6" ht="14.4">
      <c r="F6606" s="274"/>
    </row>
    <row r="6607" spans="6:6" ht="14.4">
      <c r="F6607" s="274"/>
    </row>
    <row r="6608" spans="6:6" ht="14.4">
      <c r="F6608" s="274"/>
    </row>
    <row r="6609" spans="6:6" ht="14.4">
      <c r="F6609" s="274"/>
    </row>
    <row r="6610" spans="6:6" ht="14.4">
      <c r="F6610" s="274"/>
    </row>
    <row r="6611" spans="6:6" ht="14.4">
      <c r="F6611" s="274"/>
    </row>
    <row r="6612" spans="6:6" ht="14.4">
      <c r="F6612" s="274"/>
    </row>
    <row r="6613" spans="6:6" ht="14.4">
      <c r="F6613" s="274"/>
    </row>
    <row r="6614" spans="6:6" ht="14.4">
      <c r="F6614" s="274"/>
    </row>
    <row r="6615" spans="6:6" ht="14.4">
      <c r="F6615" s="274"/>
    </row>
    <row r="6616" spans="6:6" ht="14.4">
      <c r="F6616" s="274"/>
    </row>
    <row r="6617" spans="6:6" ht="14.4">
      <c r="F6617" s="274"/>
    </row>
    <row r="6618" spans="6:6" ht="14.4">
      <c r="F6618" s="274"/>
    </row>
    <row r="6619" spans="6:6" ht="14.4">
      <c r="F6619" s="274"/>
    </row>
    <row r="6620" spans="6:6" ht="14.4">
      <c r="F6620" s="274"/>
    </row>
    <row r="6621" spans="6:6" ht="14.4">
      <c r="F6621" s="274"/>
    </row>
    <row r="6622" spans="6:6" ht="14.4">
      <c r="F6622" s="274"/>
    </row>
    <row r="6623" spans="6:6" ht="14.4">
      <c r="F6623" s="274"/>
    </row>
    <row r="6624" spans="6:6" ht="14.4">
      <c r="F6624" s="274"/>
    </row>
    <row r="6625" spans="6:6" ht="14.4">
      <c r="F6625" s="274"/>
    </row>
    <row r="6626" spans="6:6" ht="14.4">
      <c r="F6626" s="274"/>
    </row>
    <row r="6627" spans="6:6" ht="14.4">
      <c r="F6627" s="274"/>
    </row>
    <row r="6628" spans="6:6" ht="14.4">
      <c r="F6628" s="274"/>
    </row>
    <row r="6629" spans="6:6" ht="14.4">
      <c r="F6629" s="274"/>
    </row>
    <row r="6630" spans="6:6" ht="14.4">
      <c r="F6630" s="274"/>
    </row>
    <row r="6631" spans="6:6" ht="14.4">
      <c r="F6631" s="274"/>
    </row>
    <row r="6632" spans="6:6" ht="14.4">
      <c r="F6632" s="274"/>
    </row>
    <row r="6633" spans="6:6" ht="14.4">
      <c r="F6633" s="274"/>
    </row>
    <row r="6634" spans="6:6" ht="14.4">
      <c r="F6634" s="274"/>
    </row>
    <row r="6635" spans="6:6" ht="14.4">
      <c r="F6635" s="274"/>
    </row>
    <row r="6636" spans="6:6" ht="14.4">
      <c r="F6636" s="274"/>
    </row>
    <row r="6637" spans="6:6" ht="14.4">
      <c r="F6637" s="274"/>
    </row>
    <row r="6638" spans="6:6" ht="14.4">
      <c r="F6638" s="274"/>
    </row>
    <row r="6639" spans="6:6" ht="14.4">
      <c r="F6639" s="274"/>
    </row>
    <row r="6640" spans="6:6" ht="14.4">
      <c r="F6640" s="274"/>
    </row>
    <row r="6641" spans="6:6" ht="14.4">
      <c r="F6641" s="274"/>
    </row>
    <row r="6642" spans="6:6" ht="14.4">
      <c r="F6642" s="274"/>
    </row>
    <row r="6643" spans="6:6" ht="14.4">
      <c r="F6643" s="274"/>
    </row>
    <row r="6644" spans="6:6" ht="14.4">
      <c r="F6644" s="274"/>
    </row>
    <row r="6645" spans="6:6" ht="14.4">
      <c r="F6645" s="274"/>
    </row>
    <row r="6646" spans="6:6" ht="14.4">
      <c r="F6646" s="274"/>
    </row>
    <row r="6647" spans="6:6" ht="14.4">
      <c r="F6647" s="274"/>
    </row>
    <row r="6648" spans="6:6" ht="14.4">
      <c r="F6648" s="274"/>
    </row>
    <row r="6649" spans="6:6" ht="14.4">
      <c r="F6649" s="274"/>
    </row>
    <row r="6650" spans="6:6" ht="14.4">
      <c r="F6650" s="274"/>
    </row>
    <row r="6651" spans="6:6" ht="14.4">
      <c r="F6651" s="274"/>
    </row>
    <row r="6652" spans="6:6" ht="14.4">
      <c r="F6652" s="274"/>
    </row>
    <row r="6653" spans="6:6" ht="14.4">
      <c r="F6653" s="274"/>
    </row>
    <row r="6654" spans="6:6" ht="14.4">
      <c r="F6654" s="274"/>
    </row>
    <row r="6655" spans="6:6" ht="14.4">
      <c r="F6655" s="274"/>
    </row>
    <row r="6656" spans="6:6" ht="14.4">
      <c r="F6656" s="274"/>
    </row>
    <row r="6657" spans="6:6" ht="14.4">
      <c r="F6657" s="274"/>
    </row>
    <row r="6658" spans="6:6" ht="14.4">
      <c r="F6658" s="274"/>
    </row>
    <row r="6659" spans="6:6" ht="14.4">
      <c r="F6659" s="274"/>
    </row>
    <row r="6660" spans="6:6" ht="14.4">
      <c r="F6660" s="274"/>
    </row>
    <row r="6661" spans="6:6" ht="14.4">
      <c r="F6661" s="274"/>
    </row>
    <row r="6662" spans="6:6" ht="14.4">
      <c r="F6662" s="274"/>
    </row>
    <row r="6663" spans="6:6" ht="14.4">
      <c r="F6663" s="274"/>
    </row>
    <row r="6664" spans="6:6" ht="14.4">
      <c r="F6664" s="274"/>
    </row>
    <row r="6665" spans="6:6" ht="14.4">
      <c r="F6665" s="274"/>
    </row>
    <row r="6666" spans="6:6" ht="14.4">
      <c r="F6666" s="274"/>
    </row>
    <row r="6667" spans="6:6" ht="14.4">
      <c r="F6667" s="274"/>
    </row>
    <row r="6668" spans="6:6" ht="14.4">
      <c r="F6668" s="274"/>
    </row>
    <row r="6669" spans="6:6" ht="14.4">
      <c r="F6669" s="274"/>
    </row>
    <row r="6670" spans="6:6" ht="14.4">
      <c r="F6670" s="274"/>
    </row>
    <row r="6671" spans="6:6" ht="14.4">
      <c r="F6671" s="274"/>
    </row>
    <row r="6672" spans="6:6" ht="14.4">
      <c r="F6672" s="274"/>
    </row>
    <row r="6673" spans="6:6" ht="14.4">
      <c r="F6673" s="274"/>
    </row>
    <row r="6674" spans="6:6" ht="14.4">
      <c r="F6674" s="274"/>
    </row>
    <row r="6675" spans="6:6" ht="14.4">
      <c r="F6675" s="274"/>
    </row>
    <row r="6676" spans="6:6" ht="14.4">
      <c r="F6676" s="274"/>
    </row>
    <row r="6677" spans="6:6" ht="14.4">
      <c r="F6677" s="274"/>
    </row>
    <row r="6678" spans="6:6" ht="14.4">
      <c r="F6678" s="274"/>
    </row>
    <row r="6679" spans="6:6" ht="14.4">
      <c r="F6679" s="274"/>
    </row>
    <row r="6680" spans="6:6" ht="14.4">
      <c r="F6680" s="274"/>
    </row>
    <row r="6681" spans="6:6" ht="14.4">
      <c r="F6681" s="274"/>
    </row>
    <row r="6682" spans="6:6" ht="14.4">
      <c r="F6682" s="274"/>
    </row>
    <row r="6683" spans="6:6" ht="14.4">
      <c r="F6683" s="274"/>
    </row>
    <row r="6684" spans="6:6" ht="14.4">
      <c r="F6684" s="274"/>
    </row>
    <row r="6685" spans="6:6" ht="14.4">
      <c r="F6685" s="274"/>
    </row>
    <row r="6686" spans="6:6" ht="14.4">
      <c r="F6686" s="274"/>
    </row>
    <row r="6687" spans="6:6" ht="14.4">
      <c r="F6687" s="274"/>
    </row>
    <row r="6688" spans="6:6" ht="14.4">
      <c r="F6688" s="274"/>
    </row>
    <row r="6689" spans="6:6" ht="14.4">
      <c r="F6689" s="274"/>
    </row>
    <row r="6690" spans="6:6" ht="14.4">
      <c r="F6690" s="274"/>
    </row>
    <row r="6691" spans="6:6" ht="14.4">
      <c r="F6691" s="274"/>
    </row>
    <row r="6692" spans="6:6" ht="14.4">
      <c r="F6692" s="274"/>
    </row>
    <row r="6693" spans="6:6" ht="14.4">
      <c r="F6693" s="274"/>
    </row>
    <row r="6694" spans="6:6" ht="14.4">
      <c r="F6694" s="274"/>
    </row>
    <row r="6695" spans="6:6" ht="14.4">
      <c r="F6695" s="274"/>
    </row>
    <row r="6696" spans="6:6" ht="14.4">
      <c r="F6696" s="274"/>
    </row>
    <row r="6697" spans="6:6" ht="14.4">
      <c r="F6697" s="274"/>
    </row>
    <row r="6698" spans="6:6" ht="14.4">
      <c r="F6698" s="274"/>
    </row>
    <row r="6699" spans="6:6" ht="14.4">
      <c r="F6699" s="274"/>
    </row>
    <row r="6700" spans="6:6" ht="14.4">
      <c r="F6700" s="274"/>
    </row>
    <row r="6701" spans="6:6" ht="14.4">
      <c r="F6701" s="274"/>
    </row>
    <row r="6702" spans="6:6" ht="14.4">
      <c r="F6702" s="274"/>
    </row>
    <row r="6703" spans="6:6" ht="14.4">
      <c r="F6703" s="274"/>
    </row>
    <row r="6704" spans="6:6" ht="14.4">
      <c r="F6704" s="274"/>
    </row>
    <row r="6705" spans="6:6" ht="14.4">
      <c r="F6705" s="274"/>
    </row>
    <row r="6706" spans="6:6" ht="14.4">
      <c r="F6706" s="274"/>
    </row>
    <row r="6707" spans="6:6" ht="14.4">
      <c r="F6707" s="274"/>
    </row>
    <row r="6708" spans="6:6" ht="14.4">
      <c r="F6708" s="274"/>
    </row>
    <row r="6709" spans="6:6" ht="14.4">
      <c r="F6709" s="274"/>
    </row>
    <row r="6710" spans="6:6" ht="14.4">
      <c r="F6710" s="274"/>
    </row>
    <row r="6711" spans="6:6" ht="14.4">
      <c r="F6711" s="274"/>
    </row>
    <row r="6712" spans="6:6" ht="14.4">
      <c r="F6712" s="274"/>
    </row>
    <row r="6713" spans="6:6" ht="14.4">
      <c r="F6713" s="274"/>
    </row>
    <row r="6714" spans="6:6" ht="14.4">
      <c r="F6714" s="274"/>
    </row>
    <row r="6715" spans="6:6" ht="14.4">
      <c r="F6715" s="274"/>
    </row>
    <row r="6716" spans="6:6" ht="14.4">
      <c r="F6716" s="274"/>
    </row>
    <row r="6717" spans="6:6" ht="14.4">
      <c r="F6717" s="274"/>
    </row>
    <row r="6718" spans="6:6" ht="14.4">
      <c r="F6718" s="274"/>
    </row>
    <row r="6719" spans="6:6" ht="14.4">
      <c r="F6719" s="274"/>
    </row>
    <row r="6720" spans="6:6" ht="14.4">
      <c r="F6720" s="274"/>
    </row>
    <row r="6721" spans="6:6" ht="14.4">
      <c r="F6721" s="274"/>
    </row>
    <row r="6722" spans="6:6" ht="14.4">
      <c r="F6722" s="274"/>
    </row>
    <row r="6723" spans="6:6" ht="14.4">
      <c r="F6723" s="274"/>
    </row>
    <row r="6724" spans="6:6" ht="14.4">
      <c r="F6724" s="274"/>
    </row>
    <row r="6725" spans="6:6" ht="14.4">
      <c r="F6725" s="274"/>
    </row>
    <row r="6726" spans="6:6" ht="14.4">
      <c r="F6726" s="274"/>
    </row>
    <row r="6727" spans="6:6" ht="14.4">
      <c r="F6727" s="274"/>
    </row>
    <row r="6728" spans="6:6" ht="14.4">
      <c r="F6728" s="274"/>
    </row>
    <row r="6729" spans="6:6" ht="14.4">
      <c r="F6729" s="274"/>
    </row>
    <row r="6730" spans="6:6" ht="14.4">
      <c r="F6730" s="274"/>
    </row>
    <row r="6731" spans="6:6" ht="14.4">
      <c r="F6731" s="274"/>
    </row>
    <row r="6732" spans="6:6" ht="14.4">
      <c r="F6732" s="274"/>
    </row>
    <row r="6733" spans="6:6" ht="14.4">
      <c r="F6733" s="274"/>
    </row>
    <row r="6734" spans="6:6" ht="14.4">
      <c r="F6734" s="274"/>
    </row>
    <row r="6735" spans="6:6" ht="14.4">
      <c r="F6735" s="274"/>
    </row>
    <row r="6736" spans="6:6" ht="14.4">
      <c r="F6736" s="274"/>
    </row>
    <row r="6737" spans="6:6" ht="14.4">
      <c r="F6737" s="274"/>
    </row>
    <row r="6738" spans="6:6" ht="14.4">
      <c r="F6738" s="274"/>
    </row>
    <row r="6739" spans="6:6" ht="14.4">
      <c r="F6739" s="274"/>
    </row>
    <row r="6740" spans="6:6" ht="14.4">
      <c r="F6740" s="274"/>
    </row>
    <row r="6741" spans="6:6" ht="14.4">
      <c r="F6741" s="274"/>
    </row>
    <row r="6742" spans="6:6" ht="14.4">
      <c r="F6742" s="274"/>
    </row>
    <row r="6743" spans="6:6" ht="14.4">
      <c r="F6743" s="274"/>
    </row>
    <row r="6744" spans="6:6" ht="14.4">
      <c r="F6744" s="274"/>
    </row>
    <row r="6745" spans="6:6" ht="14.4">
      <c r="F6745" s="274"/>
    </row>
    <row r="6746" spans="6:6" ht="14.4">
      <c r="F6746" s="274"/>
    </row>
    <row r="6747" spans="6:6" ht="14.4">
      <c r="F6747" s="274"/>
    </row>
    <row r="6748" spans="6:6" ht="14.4">
      <c r="F6748" s="274"/>
    </row>
    <row r="6749" spans="6:6" ht="14.4">
      <c r="F6749" s="274"/>
    </row>
    <row r="6750" spans="6:6" ht="14.4">
      <c r="F6750" s="274"/>
    </row>
    <row r="6751" spans="6:6" ht="14.4">
      <c r="F6751" s="274"/>
    </row>
    <row r="6752" spans="6:6" ht="14.4">
      <c r="F6752" s="274"/>
    </row>
    <row r="6753" spans="6:6" ht="14.4">
      <c r="F6753" s="274"/>
    </row>
    <row r="6754" spans="6:6" ht="14.4">
      <c r="F6754" s="274"/>
    </row>
    <row r="6755" spans="6:6" ht="14.4">
      <c r="F6755" s="274"/>
    </row>
    <row r="6756" spans="6:6" ht="14.4">
      <c r="F6756" s="274"/>
    </row>
    <row r="6757" spans="6:6" ht="14.4">
      <c r="F6757" s="274"/>
    </row>
    <row r="6758" spans="6:6" ht="14.4">
      <c r="F6758" s="274"/>
    </row>
    <row r="6759" spans="6:6" ht="14.4">
      <c r="F6759" s="274"/>
    </row>
    <row r="6760" spans="6:6" ht="14.4">
      <c r="F6760" s="274"/>
    </row>
    <row r="6761" spans="6:6" ht="14.4">
      <c r="F6761" s="274"/>
    </row>
    <row r="6762" spans="6:6" ht="14.4">
      <c r="F6762" s="274"/>
    </row>
    <row r="6763" spans="6:6" ht="14.4">
      <c r="F6763" s="274"/>
    </row>
    <row r="6764" spans="6:6" ht="14.4">
      <c r="F6764" s="274"/>
    </row>
    <row r="6765" spans="6:6" ht="14.4">
      <c r="F6765" s="274"/>
    </row>
    <row r="6766" spans="6:6" ht="14.4">
      <c r="F6766" s="274"/>
    </row>
    <row r="6767" spans="6:6" ht="14.4">
      <c r="F6767" s="274"/>
    </row>
    <row r="6768" spans="6:6" ht="14.4">
      <c r="F6768" s="274"/>
    </row>
    <row r="6769" spans="6:6" ht="14.4">
      <c r="F6769" s="274"/>
    </row>
    <row r="6770" spans="6:6" ht="14.4">
      <c r="F6770" s="274"/>
    </row>
    <row r="6771" spans="6:6" ht="14.4">
      <c r="F6771" s="274"/>
    </row>
    <row r="6772" spans="6:6" ht="14.4">
      <c r="F6772" s="274"/>
    </row>
    <row r="6773" spans="6:6" ht="14.4">
      <c r="F6773" s="274"/>
    </row>
    <row r="6774" spans="6:6" ht="14.4">
      <c r="F6774" s="274"/>
    </row>
    <row r="6775" spans="6:6" ht="14.4">
      <c r="F6775" s="274"/>
    </row>
    <row r="6776" spans="6:6" ht="14.4">
      <c r="F6776" s="274"/>
    </row>
    <row r="6777" spans="6:6" ht="14.4">
      <c r="F6777" s="274"/>
    </row>
    <row r="6778" spans="6:6" ht="14.4">
      <c r="F6778" s="274"/>
    </row>
    <row r="6779" spans="6:6" ht="14.4">
      <c r="F6779" s="274"/>
    </row>
    <row r="6780" spans="6:6" ht="14.4">
      <c r="F6780" s="274"/>
    </row>
    <row r="6781" spans="6:6" ht="14.4">
      <c r="F6781" s="274"/>
    </row>
    <row r="6782" spans="6:6" ht="14.4">
      <c r="F6782" s="274"/>
    </row>
    <row r="6783" spans="6:6" ht="14.4">
      <c r="F6783" s="274"/>
    </row>
    <row r="6784" spans="6:6" ht="14.4">
      <c r="F6784" s="274"/>
    </row>
    <row r="6785" spans="6:6" ht="14.4">
      <c r="F6785" s="274"/>
    </row>
    <row r="6786" spans="6:6" ht="14.4">
      <c r="F6786" s="274"/>
    </row>
    <row r="6787" spans="6:6" ht="14.4">
      <c r="F6787" s="274"/>
    </row>
    <row r="6788" spans="6:6" ht="14.4">
      <c r="F6788" s="274"/>
    </row>
    <row r="6789" spans="6:6" ht="14.4">
      <c r="F6789" s="274"/>
    </row>
    <row r="6790" spans="6:6" ht="14.4">
      <c r="F6790" s="274"/>
    </row>
    <row r="6791" spans="6:6" ht="14.4">
      <c r="F6791" s="274"/>
    </row>
    <row r="6792" spans="6:6" ht="14.4">
      <c r="F6792" s="274"/>
    </row>
    <row r="6793" spans="6:6" ht="14.4">
      <c r="F6793" s="274"/>
    </row>
    <row r="6794" spans="6:6" ht="14.4">
      <c r="F6794" s="274"/>
    </row>
    <row r="6795" spans="6:6" ht="14.4">
      <c r="F6795" s="274"/>
    </row>
    <row r="6796" spans="6:6" ht="14.4">
      <c r="F6796" s="274"/>
    </row>
    <row r="6797" spans="6:6" ht="14.4">
      <c r="F6797" s="274"/>
    </row>
    <row r="6798" spans="6:6" ht="14.4">
      <c r="F6798" s="274"/>
    </row>
    <row r="6799" spans="6:6" ht="14.4">
      <c r="F6799" s="274"/>
    </row>
    <row r="6800" spans="6:6" ht="14.4">
      <c r="F6800" s="274"/>
    </row>
    <row r="6801" spans="6:6" ht="14.4">
      <c r="F6801" s="274"/>
    </row>
    <row r="6802" spans="6:6" ht="14.4">
      <c r="F6802" s="274"/>
    </row>
    <row r="6803" spans="6:6" ht="14.4">
      <c r="F6803" s="274"/>
    </row>
    <row r="6804" spans="6:6" ht="14.4">
      <c r="F6804" s="274"/>
    </row>
    <row r="6805" spans="6:6" ht="14.4">
      <c r="F6805" s="274"/>
    </row>
    <row r="6806" spans="6:6" ht="14.4">
      <c r="F6806" s="274"/>
    </row>
    <row r="6807" spans="6:6" ht="14.4">
      <c r="F6807" s="274"/>
    </row>
    <row r="6808" spans="6:6" ht="14.4">
      <c r="F6808" s="274"/>
    </row>
    <row r="6809" spans="6:6" ht="14.4">
      <c r="F6809" s="274"/>
    </row>
    <row r="6810" spans="6:6" ht="14.4">
      <c r="F6810" s="274"/>
    </row>
    <row r="6811" spans="6:6" ht="14.4">
      <c r="F6811" s="274"/>
    </row>
    <row r="6812" spans="6:6" ht="14.4">
      <c r="F6812" s="274"/>
    </row>
    <row r="6813" spans="6:6" ht="14.4">
      <c r="F6813" s="274"/>
    </row>
    <row r="6814" spans="6:6" ht="14.4">
      <c r="F6814" s="274"/>
    </row>
    <row r="6815" spans="6:6" ht="14.4">
      <c r="F6815" s="274"/>
    </row>
    <row r="6816" spans="6:6" ht="14.4">
      <c r="F6816" s="274"/>
    </row>
    <row r="6817" spans="6:6" ht="14.4">
      <c r="F6817" s="274"/>
    </row>
    <row r="6818" spans="6:6" ht="14.4">
      <c r="F6818" s="274"/>
    </row>
    <row r="6819" spans="6:6" ht="14.4">
      <c r="F6819" s="274"/>
    </row>
    <row r="6820" spans="6:6" ht="14.4">
      <c r="F6820" s="274"/>
    </row>
    <row r="6821" spans="6:6" ht="14.4">
      <c r="F6821" s="274"/>
    </row>
    <row r="6822" spans="6:6" ht="14.4">
      <c r="F6822" s="274"/>
    </row>
    <row r="6823" spans="6:6" ht="14.4">
      <c r="F6823" s="274"/>
    </row>
    <row r="6824" spans="6:6" ht="14.4">
      <c r="F6824" s="274"/>
    </row>
    <row r="6825" spans="6:6" ht="14.4">
      <c r="F6825" s="274"/>
    </row>
    <row r="6826" spans="6:6" ht="14.4">
      <c r="F6826" s="274"/>
    </row>
    <row r="6827" spans="6:6" ht="14.4">
      <c r="F6827" s="274"/>
    </row>
    <row r="6828" spans="6:6" ht="14.4">
      <c r="F6828" s="274"/>
    </row>
    <row r="6829" spans="6:6" ht="14.4">
      <c r="F6829" s="274"/>
    </row>
    <row r="6830" spans="6:6" ht="14.4">
      <c r="F6830" s="274"/>
    </row>
    <row r="6831" spans="6:6" ht="14.4">
      <c r="F6831" s="274"/>
    </row>
    <row r="6832" spans="6:6" ht="14.4">
      <c r="F6832" s="274"/>
    </row>
    <row r="6833" spans="6:6" ht="14.4">
      <c r="F6833" s="274"/>
    </row>
    <row r="6834" spans="6:6" ht="14.4">
      <c r="F6834" s="274"/>
    </row>
    <row r="6835" spans="6:6" ht="14.4">
      <c r="F6835" s="274"/>
    </row>
    <row r="6836" spans="6:6" ht="14.4">
      <c r="F6836" s="274"/>
    </row>
    <row r="6837" spans="6:6" ht="14.4">
      <c r="F6837" s="274"/>
    </row>
    <row r="6838" spans="6:6" ht="14.4">
      <c r="F6838" s="274"/>
    </row>
    <row r="6839" spans="6:6" ht="14.4">
      <c r="F6839" s="274"/>
    </row>
    <row r="6840" spans="6:6" ht="14.4">
      <c r="F6840" s="274"/>
    </row>
    <row r="6841" spans="6:6" ht="14.4">
      <c r="F6841" s="274"/>
    </row>
    <row r="6842" spans="6:6" ht="14.4">
      <c r="F6842" s="274"/>
    </row>
    <row r="6843" spans="6:6" ht="14.4">
      <c r="F6843" s="274"/>
    </row>
    <row r="6844" spans="6:6" ht="14.4">
      <c r="F6844" s="274"/>
    </row>
    <row r="6845" spans="6:6" ht="14.4">
      <c r="F6845" s="274"/>
    </row>
    <row r="6846" spans="6:6" ht="14.4">
      <c r="F6846" s="274"/>
    </row>
    <row r="6847" spans="6:6" ht="14.4">
      <c r="F6847" s="274"/>
    </row>
    <row r="6848" spans="6:6" ht="14.4">
      <c r="F6848" s="274"/>
    </row>
    <row r="6849" spans="6:6" ht="14.4">
      <c r="F6849" s="274"/>
    </row>
    <row r="6850" spans="6:6" ht="14.4">
      <c r="F6850" s="274"/>
    </row>
    <row r="6851" spans="6:6" ht="14.4">
      <c r="F6851" s="274"/>
    </row>
    <row r="6852" spans="6:6" ht="14.4">
      <c r="F6852" s="274"/>
    </row>
    <row r="6853" spans="6:6" ht="14.4">
      <c r="F6853" s="274"/>
    </row>
    <row r="6854" spans="6:6" ht="14.4">
      <c r="F6854" s="274"/>
    </row>
    <row r="6855" spans="6:6" ht="14.4">
      <c r="F6855" s="274"/>
    </row>
    <row r="6856" spans="6:6" ht="14.4">
      <c r="F6856" s="274"/>
    </row>
    <row r="6857" spans="6:6" ht="14.4">
      <c r="F6857" s="274"/>
    </row>
    <row r="6858" spans="6:6" ht="14.4">
      <c r="F6858" s="274"/>
    </row>
    <row r="6859" spans="6:6" ht="14.4">
      <c r="F6859" s="274"/>
    </row>
    <row r="6860" spans="6:6" ht="14.4">
      <c r="F6860" s="274"/>
    </row>
    <row r="6861" spans="6:6" ht="14.4">
      <c r="F6861" s="274"/>
    </row>
    <row r="6862" spans="6:6" ht="14.4">
      <c r="F6862" s="274"/>
    </row>
    <row r="6863" spans="6:6" ht="14.4">
      <c r="F6863" s="274"/>
    </row>
    <row r="6864" spans="6:6" ht="14.4">
      <c r="F6864" s="274"/>
    </row>
    <row r="6865" spans="6:6" ht="14.4">
      <c r="F6865" s="274"/>
    </row>
    <row r="6866" spans="6:6" ht="14.4">
      <c r="F6866" s="274"/>
    </row>
    <row r="6867" spans="6:6" ht="14.4">
      <c r="F6867" s="274"/>
    </row>
    <row r="6868" spans="6:6" ht="14.4">
      <c r="F6868" s="274"/>
    </row>
    <row r="6869" spans="6:6" ht="14.4">
      <c r="F6869" s="274"/>
    </row>
    <row r="6870" spans="6:6" ht="14.4">
      <c r="F6870" s="274"/>
    </row>
    <row r="6871" spans="6:6" ht="14.4">
      <c r="F6871" s="274"/>
    </row>
    <row r="6872" spans="6:6" ht="14.4">
      <c r="F6872" s="274"/>
    </row>
    <row r="6873" spans="6:6" ht="14.4">
      <c r="F6873" s="274"/>
    </row>
    <row r="6874" spans="6:6" ht="14.4">
      <c r="F6874" s="274"/>
    </row>
    <row r="6875" spans="6:6" ht="14.4">
      <c r="F6875" s="274"/>
    </row>
    <row r="6876" spans="6:6" ht="14.4">
      <c r="F6876" s="274"/>
    </row>
    <row r="6877" spans="6:6" ht="14.4">
      <c r="F6877" s="274"/>
    </row>
    <row r="6878" spans="6:6" ht="14.4">
      <c r="F6878" s="274"/>
    </row>
    <row r="6879" spans="6:6" ht="14.4">
      <c r="F6879" s="274"/>
    </row>
    <row r="6880" spans="6:6" ht="14.4">
      <c r="F6880" s="274"/>
    </row>
    <row r="6881" spans="6:6" ht="14.4">
      <c r="F6881" s="274"/>
    </row>
    <row r="6882" spans="6:6" ht="14.4">
      <c r="F6882" s="274"/>
    </row>
    <row r="6883" spans="6:6" ht="14.4">
      <c r="F6883" s="274"/>
    </row>
    <row r="6884" spans="6:6" ht="14.4">
      <c r="F6884" s="274"/>
    </row>
    <row r="6885" spans="6:6" ht="14.4">
      <c r="F6885" s="274"/>
    </row>
    <row r="6886" spans="6:6" ht="14.4">
      <c r="F6886" s="274"/>
    </row>
    <row r="6887" spans="6:6" ht="14.4">
      <c r="F6887" s="274"/>
    </row>
    <row r="6888" spans="6:6" ht="14.4">
      <c r="F6888" s="274"/>
    </row>
    <row r="6889" spans="6:6" ht="14.4">
      <c r="F6889" s="274"/>
    </row>
    <row r="6890" spans="6:6" ht="14.4">
      <c r="F6890" s="274"/>
    </row>
    <row r="6891" spans="6:6" ht="14.4">
      <c r="F6891" s="274"/>
    </row>
    <row r="6892" spans="6:6" ht="14.4">
      <c r="F6892" s="274"/>
    </row>
    <row r="6893" spans="6:6" ht="14.4">
      <c r="F6893" s="274"/>
    </row>
    <row r="6894" spans="6:6" ht="14.4">
      <c r="F6894" s="274"/>
    </row>
    <row r="6895" spans="6:6" ht="14.4">
      <c r="F6895" s="274"/>
    </row>
    <row r="6896" spans="6:6" ht="14.4">
      <c r="F6896" s="274"/>
    </row>
    <row r="6897" spans="6:6" ht="14.4">
      <c r="F6897" s="274"/>
    </row>
    <row r="6898" spans="6:6" ht="14.4">
      <c r="F6898" s="274"/>
    </row>
    <row r="6899" spans="6:6" ht="14.4">
      <c r="F6899" s="274"/>
    </row>
    <row r="6900" spans="6:6" ht="14.4">
      <c r="F6900" s="274"/>
    </row>
    <row r="6901" spans="6:6" ht="14.4">
      <c r="F6901" s="274"/>
    </row>
    <row r="6902" spans="6:6" ht="14.4">
      <c r="F6902" s="274"/>
    </row>
    <row r="6903" spans="6:6" ht="14.4">
      <c r="F6903" s="274"/>
    </row>
    <row r="6904" spans="6:6" ht="14.4">
      <c r="F6904" s="274"/>
    </row>
    <row r="6905" spans="6:6" ht="14.4">
      <c r="F6905" s="274"/>
    </row>
    <row r="6906" spans="6:6" ht="14.4">
      <c r="F6906" s="274"/>
    </row>
    <row r="6907" spans="6:6" ht="14.4">
      <c r="F6907" s="274"/>
    </row>
    <row r="6908" spans="6:6" ht="14.4">
      <c r="F6908" s="274"/>
    </row>
    <row r="6909" spans="6:6" ht="14.4">
      <c r="F6909" s="274"/>
    </row>
    <row r="6910" spans="6:6" ht="14.4">
      <c r="F6910" s="274"/>
    </row>
    <row r="6911" spans="6:6" ht="14.4">
      <c r="F6911" s="274"/>
    </row>
    <row r="6912" spans="6:6" ht="14.4">
      <c r="F6912" s="274"/>
    </row>
    <row r="6913" spans="6:6" ht="14.4">
      <c r="F6913" s="274"/>
    </row>
    <row r="6914" spans="6:6" ht="14.4">
      <c r="F6914" s="274"/>
    </row>
    <row r="6915" spans="6:6" ht="14.4">
      <c r="F6915" s="274"/>
    </row>
    <row r="6916" spans="6:6" ht="14.4">
      <c r="F6916" s="274"/>
    </row>
    <row r="6917" spans="6:6" ht="14.4">
      <c r="F6917" s="274"/>
    </row>
    <row r="6918" spans="6:6" ht="14.4">
      <c r="F6918" s="274"/>
    </row>
    <row r="6919" spans="6:6" ht="14.4">
      <c r="F6919" s="274"/>
    </row>
    <row r="6920" spans="6:6" ht="14.4">
      <c r="F6920" s="274"/>
    </row>
    <row r="6921" spans="6:6" ht="14.4">
      <c r="F6921" s="274"/>
    </row>
    <row r="6922" spans="6:6" ht="14.4">
      <c r="F6922" s="274"/>
    </row>
    <row r="6923" spans="6:6" ht="14.4">
      <c r="F6923" s="274"/>
    </row>
    <row r="6924" spans="6:6" ht="14.4">
      <c r="F6924" s="274"/>
    </row>
    <row r="6925" spans="6:6" ht="14.4">
      <c r="F6925" s="274"/>
    </row>
    <row r="6926" spans="6:6" ht="14.4">
      <c r="F6926" s="274"/>
    </row>
    <row r="6927" spans="6:6" ht="14.4">
      <c r="F6927" s="274"/>
    </row>
    <row r="6928" spans="6:6" ht="14.4">
      <c r="F6928" s="274"/>
    </row>
    <row r="6929" spans="6:6" ht="14.4">
      <c r="F6929" s="274"/>
    </row>
    <row r="6930" spans="6:6" ht="14.4">
      <c r="F6930" s="274"/>
    </row>
    <row r="6931" spans="6:6" ht="14.4">
      <c r="F6931" s="274"/>
    </row>
    <row r="6932" spans="6:6" ht="14.4">
      <c r="F6932" s="274"/>
    </row>
    <row r="6933" spans="6:6" ht="14.4">
      <c r="F6933" s="274"/>
    </row>
    <row r="6934" spans="6:6" ht="14.4">
      <c r="F6934" s="274"/>
    </row>
    <row r="6935" spans="6:6" ht="14.4">
      <c r="F6935" s="274"/>
    </row>
    <row r="6936" spans="6:6" ht="14.4">
      <c r="F6936" s="274"/>
    </row>
    <row r="6937" spans="6:6" ht="14.4">
      <c r="F6937" s="274"/>
    </row>
    <row r="6938" spans="6:6" ht="14.4">
      <c r="F6938" s="274"/>
    </row>
    <row r="6939" spans="6:6" ht="14.4">
      <c r="F6939" s="274"/>
    </row>
    <row r="6940" spans="6:6" ht="14.4">
      <c r="F6940" s="274"/>
    </row>
    <row r="6941" spans="6:6" ht="14.4">
      <c r="F6941" s="274"/>
    </row>
    <row r="6942" spans="6:6" ht="14.4">
      <c r="F6942" s="274"/>
    </row>
    <row r="6943" spans="6:6" ht="14.4">
      <c r="F6943" s="274"/>
    </row>
    <row r="6944" spans="6:6" ht="14.4">
      <c r="F6944" s="274"/>
    </row>
    <row r="6945" spans="6:6" ht="14.4">
      <c r="F6945" s="274"/>
    </row>
    <row r="6946" spans="6:6" ht="14.4">
      <c r="F6946" s="274"/>
    </row>
    <row r="6947" spans="6:6" ht="14.4">
      <c r="F6947" s="274"/>
    </row>
    <row r="6948" spans="6:6" ht="14.4">
      <c r="F6948" s="274"/>
    </row>
    <row r="6949" spans="6:6" ht="14.4">
      <c r="F6949" s="274"/>
    </row>
    <row r="6950" spans="6:6" ht="14.4">
      <c r="F6950" s="274"/>
    </row>
    <row r="6951" spans="6:6" ht="14.4">
      <c r="F6951" s="274"/>
    </row>
    <row r="6952" spans="6:6" ht="14.4">
      <c r="F6952" s="274"/>
    </row>
    <row r="6953" spans="6:6" ht="14.4">
      <c r="F6953" s="274"/>
    </row>
    <row r="6954" spans="6:6" ht="14.4">
      <c r="F6954" s="274"/>
    </row>
    <row r="6955" spans="6:6" ht="14.4">
      <c r="F6955" s="274"/>
    </row>
    <row r="6956" spans="6:6" ht="14.4">
      <c r="F6956" s="274"/>
    </row>
    <row r="6957" spans="6:6" ht="14.4">
      <c r="F6957" s="274"/>
    </row>
    <row r="6958" spans="6:6" ht="14.4">
      <c r="F6958" s="274"/>
    </row>
    <row r="6959" spans="6:6" ht="14.4">
      <c r="F6959" s="274"/>
    </row>
    <row r="6960" spans="6:6" ht="14.4">
      <c r="F6960" s="274"/>
    </row>
    <row r="6961" spans="6:6" ht="14.4">
      <c r="F6961" s="274"/>
    </row>
    <row r="6962" spans="6:6" ht="14.4">
      <c r="F6962" s="274"/>
    </row>
    <row r="6963" spans="6:6" ht="14.4">
      <c r="F6963" s="274"/>
    </row>
    <row r="6964" spans="6:6" ht="14.4">
      <c r="F6964" s="274"/>
    </row>
    <row r="6965" spans="6:6" ht="14.4">
      <c r="F6965" s="274"/>
    </row>
    <row r="6966" spans="6:6" ht="14.4">
      <c r="F6966" s="274"/>
    </row>
    <row r="6967" spans="6:6" ht="14.4">
      <c r="F6967" s="274"/>
    </row>
    <row r="6968" spans="6:6" ht="14.4">
      <c r="F6968" s="274"/>
    </row>
    <row r="6969" spans="6:6" ht="14.4">
      <c r="F6969" s="274"/>
    </row>
    <row r="6970" spans="6:6" ht="14.4">
      <c r="F6970" s="274"/>
    </row>
    <row r="6971" spans="6:6" ht="14.4">
      <c r="F6971" s="274"/>
    </row>
    <row r="6972" spans="6:6" ht="14.4">
      <c r="F6972" s="274"/>
    </row>
    <row r="6973" spans="6:6" ht="14.4">
      <c r="F6973" s="274"/>
    </row>
    <row r="6974" spans="6:6" ht="14.4">
      <c r="F6974" s="274"/>
    </row>
    <row r="6975" spans="6:6" ht="14.4">
      <c r="F6975" s="274"/>
    </row>
    <row r="6976" spans="6:6" ht="14.4">
      <c r="F6976" s="274"/>
    </row>
    <row r="6977" spans="6:6" ht="14.4">
      <c r="F6977" s="274"/>
    </row>
    <row r="6978" spans="6:6" ht="14.4">
      <c r="F6978" s="274"/>
    </row>
    <row r="6979" spans="6:6" ht="14.4">
      <c r="F6979" s="274"/>
    </row>
    <row r="6980" spans="6:6" ht="14.4">
      <c r="F6980" s="274"/>
    </row>
    <row r="6981" spans="6:6" ht="14.4">
      <c r="F6981" s="274"/>
    </row>
    <row r="6982" spans="6:6" ht="14.4">
      <c r="F6982" s="274"/>
    </row>
    <row r="6983" spans="6:6" ht="14.4">
      <c r="F6983" s="274"/>
    </row>
    <row r="6984" spans="6:6" ht="14.4">
      <c r="F6984" s="274"/>
    </row>
    <row r="6985" spans="6:6" ht="14.4">
      <c r="F6985" s="274"/>
    </row>
    <row r="6986" spans="6:6" ht="14.4">
      <c r="F6986" s="274"/>
    </row>
    <row r="6987" spans="6:6" ht="14.4">
      <c r="F6987" s="274"/>
    </row>
    <row r="6988" spans="6:6" ht="14.4">
      <c r="F6988" s="274"/>
    </row>
    <row r="6989" spans="6:6" ht="14.4">
      <c r="F6989" s="274"/>
    </row>
    <row r="6990" spans="6:6" ht="14.4">
      <c r="F6990" s="274"/>
    </row>
    <row r="6991" spans="6:6" ht="14.4">
      <c r="F6991" s="274"/>
    </row>
    <row r="6992" spans="6:6" ht="14.4">
      <c r="F6992" s="274"/>
    </row>
    <row r="6993" spans="6:6" ht="14.4">
      <c r="F6993" s="274"/>
    </row>
    <row r="6994" spans="6:6" ht="14.4">
      <c r="F6994" s="274"/>
    </row>
    <row r="6995" spans="6:6" ht="14.4">
      <c r="F6995" s="274"/>
    </row>
    <row r="6996" spans="6:6" ht="14.4">
      <c r="F6996" s="274"/>
    </row>
    <row r="6997" spans="6:6" ht="14.4">
      <c r="F6997" s="274"/>
    </row>
    <row r="6998" spans="6:6" ht="14.4">
      <c r="F6998" s="274"/>
    </row>
    <row r="6999" spans="6:6" ht="14.4">
      <c r="F6999" s="274"/>
    </row>
    <row r="7000" spans="6:6" ht="14.4">
      <c r="F7000" s="274"/>
    </row>
    <row r="7001" spans="6:6" ht="14.4">
      <c r="F7001" s="274"/>
    </row>
    <row r="7002" spans="6:6" ht="14.4">
      <c r="F7002" s="274"/>
    </row>
    <row r="7003" spans="6:6" ht="14.4">
      <c r="F7003" s="274"/>
    </row>
    <row r="7004" spans="6:6" ht="14.4">
      <c r="F7004" s="274"/>
    </row>
    <row r="7005" spans="6:6" ht="14.4">
      <c r="F7005" s="274"/>
    </row>
    <row r="7006" spans="6:6" ht="14.4">
      <c r="F7006" s="274"/>
    </row>
    <row r="7007" spans="6:6" ht="14.4">
      <c r="F7007" s="274"/>
    </row>
    <row r="7008" spans="6:6" ht="14.4">
      <c r="F7008" s="274"/>
    </row>
    <row r="7009" spans="6:6" ht="14.4">
      <c r="F7009" s="274"/>
    </row>
    <row r="7010" spans="6:6" ht="14.4">
      <c r="F7010" s="274"/>
    </row>
    <row r="7011" spans="6:6" ht="14.4">
      <c r="F7011" s="274"/>
    </row>
    <row r="7012" spans="6:6" ht="14.4">
      <c r="F7012" s="274"/>
    </row>
    <row r="7013" spans="6:6" ht="14.4">
      <c r="F7013" s="274"/>
    </row>
    <row r="7014" spans="6:6" ht="14.4">
      <c r="F7014" s="274"/>
    </row>
    <row r="7015" spans="6:6" ht="14.4">
      <c r="F7015" s="274"/>
    </row>
    <row r="7016" spans="6:6" ht="14.4">
      <c r="F7016" s="274"/>
    </row>
    <row r="7017" spans="6:6" ht="14.4">
      <c r="F7017" s="274"/>
    </row>
    <row r="7018" spans="6:6" ht="14.4">
      <c r="F7018" s="274"/>
    </row>
    <row r="7019" spans="6:6" ht="14.4">
      <c r="F7019" s="274"/>
    </row>
    <row r="7020" spans="6:6" ht="14.4">
      <c r="F7020" s="274"/>
    </row>
    <row r="7021" spans="6:6" ht="14.4">
      <c r="F7021" s="274"/>
    </row>
    <row r="7022" spans="6:6" ht="14.4">
      <c r="F7022" s="274"/>
    </row>
    <row r="7023" spans="6:6" ht="14.4">
      <c r="F7023" s="274"/>
    </row>
    <row r="7024" spans="6:6" ht="14.4">
      <c r="F7024" s="274"/>
    </row>
    <row r="7025" spans="6:6" ht="14.4">
      <c r="F7025" s="274"/>
    </row>
    <row r="7026" spans="6:6" ht="14.4">
      <c r="F7026" s="274"/>
    </row>
    <row r="7027" spans="6:6" ht="14.4">
      <c r="F7027" s="274"/>
    </row>
    <row r="7028" spans="6:6" ht="14.4">
      <c r="F7028" s="274"/>
    </row>
    <row r="7029" spans="6:6" ht="14.4">
      <c r="F7029" s="274"/>
    </row>
    <row r="7030" spans="6:6" ht="14.4">
      <c r="F7030" s="274"/>
    </row>
    <row r="7031" spans="6:6" ht="14.4">
      <c r="F7031" s="274"/>
    </row>
    <row r="7032" spans="6:6" ht="14.4">
      <c r="F7032" s="274"/>
    </row>
    <row r="7033" spans="6:6" ht="14.4">
      <c r="F7033" s="274"/>
    </row>
    <row r="7034" spans="6:6" ht="14.4">
      <c r="F7034" s="274"/>
    </row>
    <row r="7035" spans="6:6" ht="14.4">
      <c r="F7035" s="274"/>
    </row>
    <row r="7036" spans="6:6" ht="14.4">
      <c r="F7036" s="274"/>
    </row>
    <row r="7037" spans="6:6" ht="14.4">
      <c r="F7037" s="274"/>
    </row>
    <row r="7038" spans="6:6" ht="14.4">
      <c r="F7038" s="274"/>
    </row>
    <row r="7039" spans="6:6" ht="14.4">
      <c r="F7039" s="274"/>
    </row>
    <row r="7040" spans="6:6" ht="14.4">
      <c r="F7040" s="274"/>
    </row>
    <row r="7041" spans="6:6" ht="14.4">
      <c r="F7041" s="274"/>
    </row>
    <row r="7042" spans="6:6" ht="14.4">
      <c r="F7042" s="274"/>
    </row>
    <row r="7043" spans="6:6" ht="14.4">
      <c r="F7043" s="274"/>
    </row>
    <row r="7044" spans="6:6" ht="14.4">
      <c r="F7044" s="274"/>
    </row>
    <row r="7045" spans="6:6" ht="14.4">
      <c r="F7045" s="274"/>
    </row>
    <row r="7046" spans="6:6" ht="14.4">
      <c r="F7046" s="274"/>
    </row>
    <row r="7047" spans="6:6" ht="14.4">
      <c r="F7047" s="274"/>
    </row>
    <row r="7048" spans="6:6" ht="14.4">
      <c r="F7048" s="274"/>
    </row>
    <row r="7049" spans="6:6" ht="14.4">
      <c r="F7049" s="274"/>
    </row>
    <row r="7050" spans="6:6" ht="14.4">
      <c r="F7050" s="274"/>
    </row>
    <row r="7051" spans="6:6" ht="14.4">
      <c r="F7051" s="274"/>
    </row>
    <row r="7052" spans="6:6" ht="14.4">
      <c r="F7052" s="274"/>
    </row>
    <row r="7053" spans="6:6" ht="14.4">
      <c r="F7053" s="274"/>
    </row>
    <row r="7054" spans="6:6" ht="14.4">
      <c r="F7054" s="274"/>
    </row>
    <row r="7055" spans="6:6" ht="14.4">
      <c r="F7055" s="274"/>
    </row>
    <row r="7056" spans="6:6" ht="14.4">
      <c r="F7056" s="274"/>
    </row>
    <row r="7057" spans="6:6" ht="14.4">
      <c r="F7057" s="274"/>
    </row>
    <row r="7058" spans="6:6" ht="14.4">
      <c r="F7058" s="274"/>
    </row>
    <row r="7059" spans="6:6" ht="14.4">
      <c r="F7059" s="274"/>
    </row>
    <row r="7060" spans="6:6" ht="14.4">
      <c r="F7060" s="274"/>
    </row>
    <row r="7061" spans="6:6" ht="14.4">
      <c r="F7061" s="274"/>
    </row>
    <row r="7062" spans="6:6" ht="14.4">
      <c r="F7062" s="274"/>
    </row>
    <row r="7063" spans="6:6" ht="14.4">
      <c r="F7063" s="274"/>
    </row>
    <row r="7064" spans="6:6" ht="14.4">
      <c r="F7064" s="274"/>
    </row>
    <row r="7065" spans="6:6" ht="14.4">
      <c r="F7065" s="274"/>
    </row>
    <row r="7066" spans="6:6" ht="14.4">
      <c r="F7066" s="274"/>
    </row>
    <row r="7067" spans="6:6" ht="14.4">
      <c r="F7067" s="274"/>
    </row>
    <row r="7068" spans="6:6" ht="14.4">
      <c r="F7068" s="274"/>
    </row>
    <row r="7069" spans="6:6" ht="14.4">
      <c r="F7069" s="274"/>
    </row>
    <row r="7070" spans="6:6" ht="14.4">
      <c r="F7070" s="274"/>
    </row>
    <row r="7071" spans="6:6" ht="14.4">
      <c r="F7071" s="274"/>
    </row>
    <row r="7072" spans="6:6" ht="14.4">
      <c r="F7072" s="274"/>
    </row>
    <row r="7073" spans="6:6" ht="14.4">
      <c r="F7073" s="274"/>
    </row>
    <row r="7074" spans="6:6" ht="14.4">
      <c r="F7074" s="274"/>
    </row>
    <row r="7075" spans="6:6" ht="14.4">
      <c r="F7075" s="274"/>
    </row>
    <row r="7076" spans="6:6" ht="14.4">
      <c r="F7076" s="274"/>
    </row>
    <row r="7077" spans="6:6" ht="14.4">
      <c r="F7077" s="274"/>
    </row>
    <row r="7078" spans="6:6" ht="14.4">
      <c r="F7078" s="274"/>
    </row>
    <row r="7079" spans="6:6" ht="14.4">
      <c r="F7079" s="274"/>
    </row>
    <row r="7080" spans="6:6" ht="14.4">
      <c r="F7080" s="274"/>
    </row>
    <row r="7081" spans="6:6" ht="14.4">
      <c r="F7081" s="274"/>
    </row>
    <row r="7082" spans="6:6" ht="14.4">
      <c r="F7082" s="274"/>
    </row>
    <row r="7083" spans="6:6" ht="14.4">
      <c r="F7083" s="274"/>
    </row>
    <row r="7084" spans="6:6" ht="14.4">
      <c r="F7084" s="274"/>
    </row>
    <row r="7085" spans="6:6" ht="14.4">
      <c r="F7085" s="274"/>
    </row>
    <row r="7086" spans="6:6" ht="14.4">
      <c r="F7086" s="274"/>
    </row>
    <row r="7087" spans="6:6" ht="14.4">
      <c r="F7087" s="274"/>
    </row>
    <row r="7088" spans="6:6" ht="14.4">
      <c r="F7088" s="274"/>
    </row>
    <row r="7089" spans="6:6" ht="14.4">
      <c r="F7089" s="274"/>
    </row>
    <row r="7090" spans="6:6" ht="14.4">
      <c r="F7090" s="274"/>
    </row>
    <row r="7091" spans="6:6" ht="14.4">
      <c r="F7091" s="274"/>
    </row>
    <row r="7092" spans="6:6" ht="14.4">
      <c r="F7092" s="274"/>
    </row>
    <row r="7093" spans="6:6" ht="14.4">
      <c r="F7093" s="274"/>
    </row>
    <row r="7094" spans="6:6" ht="14.4">
      <c r="F7094" s="274"/>
    </row>
    <row r="7095" spans="6:6" ht="14.4">
      <c r="F7095" s="274"/>
    </row>
    <row r="7096" spans="6:6" ht="14.4">
      <c r="F7096" s="274"/>
    </row>
    <row r="7097" spans="6:6" ht="14.4">
      <c r="F7097" s="274"/>
    </row>
    <row r="7098" spans="6:6" ht="14.4">
      <c r="F7098" s="274"/>
    </row>
    <row r="7099" spans="6:6" ht="14.4">
      <c r="F7099" s="274"/>
    </row>
    <row r="7100" spans="6:6" ht="14.4">
      <c r="F7100" s="274"/>
    </row>
    <row r="7101" spans="6:6" ht="14.4">
      <c r="F7101" s="274"/>
    </row>
    <row r="7102" spans="6:6" ht="14.4">
      <c r="F7102" s="274"/>
    </row>
    <row r="7103" spans="6:6" ht="14.4">
      <c r="F7103" s="274"/>
    </row>
    <row r="7104" spans="6:6" ht="14.4">
      <c r="F7104" s="274"/>
    </row>
    <row r="7105" spans="6:6" ht="14.4">
      <c r="F7105" s="274"/>
    </row>
    <row r="7106" spans="6:6" ht="14.4">
      <c r="F7106" s="274"/>
    </row>
    <row r="7107" spans="6:6" ht="14.4">
      <c r="F7107" s="274"/>
    </row>
    <row r="7108" spans="6:6" ht="14.4">
      <c r="F7108" s="274"/>
    </row>
    <row r="7109" spans="6:6" ht="14.4">
      <c r="F7109" s="274"/>
    </row>
    <row r="7110" spans="6:6" ht="14.4">
      <c r="F7110" s="274"/>
    </row>
    <row r="7111" spans="6:6" ht="14.4">
      <c r="F7111" s="274"/>
    </row>
    <row r="7112" spans="6:6" ht="14.4">
      <c r="F7112" s="274"/>
    </row>
    <row r="7113" spans="6:6" ht="14.4">
      <c r="F7113" s="274"/>
    </row>
    <row r="7114" spans="6:6" ht="14.4">
      <c r="F7114" s="274"/>
    </row>
    <row r="7115" spans="6:6" ht="14.4">
      <c r="F7115" s="274"/>
    </row>
    <row r="7116" spans="6:6" ht="14.4">
      <c r="F7116" s="274"/>
    </row>
    <row r="7117" spans="6:6" ht="14.4">
      <c r="F7117" s="274"/>
    </row>
    <row r="7118" spans="6:6" ht="14.4">
      <c r="F7118" s="274"/>
    </row>
    <row r="7119" spans="6:6" ht="14.4">
      <c r="F7119" s="274"/>
    </row>
    <row r="7120" spans="6:6" ht="14.4">
      <c r="F7120" s="274"/>
    </row>
    <row r="7121" spans="6:6" ht="14.4">
      <c r="F7121" s="274"/>
    </row>
    <row r="7122" spans="6:6" ht="14.4">
      <c r="F7122" s="274"/>
    </row>
    <row r="7123" spans="6:6" ht="14.4">
      <c r="F7123" s="274"/>
    </row>
    <row r="7124" spans="6:6" ht="14.4">
      <c r="F7124" s="274"/>
    </row>
    <row r="7125" spans="6:6" ht="14.4">
      <c r="F7125" s="274"/>
    </row>
    <row r="7126" spans="6:6" ht="14.4">
      <c r="F7126" s="274"/>
    </row>
    <row r="7127" spans="6:6" ht="14.4">
      <c r="F7127" s="274"/>
    </row>
    <row r="7128" spans="6:6" ht="14.4">
      <c r="F7128" s="274"/>
    </row>
    <row r="7129" spans="6:6" ht="14.4">
      <c r="F7129" s="274"/>
    </row>
    <row r="7130" spans="6:6" ht="14.4">
      <c r="F7130" s="274"/>
    </row>
    <row r="7131" spans="6:6" ht="14.4">
      <c r="F7131" s="274"/>
    </row>
    <row r="7132" spans="6:6" ht="14.4">
      <c r="F7132" s="274"/>
    </row>
    <row r="7133" spans="6:6" ht="14.4">
      <c r="F7133" s="274"/>
    </row>
    <row r="7134" spans="6:6" ht="14.4">
      <c r="F7134" s="274"/>
    </row>
    <row r="7135" spans="6:6" ht="14.4">
      <c r="F7135" s="274"/>
    </row>
    <row r="7136" spans="6:6" ht="14.4">
      <c r="F7136" s="274"/>
    </row>
    <row r="7137" spans="6:6" ht="14.4">
      <c r="F7137" s="274"/>
    </row>
    <row r="7138" spans="6:6" ht="14.4">
      <c r="F7138" s="274"/>
    </row>
    <row r="7139" spans="6:6" ht="14.4">
      <c r="F7139" s="274"/>
    </row>
    <row r="7140" spans="6:6" ht="14.4">
      <c r="F7140" s="274"/>
    </row>
    <row r="7141" spans="6:6" ht="14.4">
      <c r="F7141" s="274"/>
    </row>
    <row r="7142" spans="6:6" ht="14.4">
      <c r="F7142" s="274"/>
    </row>
    <row r="7143" spans="6:6" ht="14.4">
      <c r="F7143" s="274"/>
    </row>
    <row r="7144" spans="6:6" ht="14.4">
      <c r="F7144" s="274"/>
    </row>
    <row r="7145" spans="6:6" ht="14.4">
      <c r="F7145" s="274"/>
    </row>
    <row r="7146" spans="6:6" ht="14.4">
      <c r="F7146" s="274"/>
    </row>
    <row r="7147" spans="6:6" ht="14.4">
      <c r="F7147" s="274"/>
    </row>
    <row r="7148" spans="6:6" ht="14.4">
      <c r="F7148" s="274"/>
    </row>
    <row r="7149" spans="6:6" ht="14.4">
      <c r="F7149" s="274"/>
    </row>
    <row r="7150" spans="6:6" ht="14.4">
      <c r="F7150" s="274"/>
    </row>
    <row r="7151" spans="6:6" ht="14.4">
      <c r="F7151" s="274"/>
    </row>
    <row r="7152" spans="6:6" ht="14.4">
      <c r="F7152" s="274"/>
    </row>
    <row r="7153" spans="6:6" ht="14.4">
      <c r="F7153" s="274"/>
    </row>
    <row r="7154" spans="6:6" ht="14.4">
      <c r="F7154" s="274"/>
    </row>
    <row r="7155" spans="6:6" ht="14.4">
      <c r="F7155" s="274"/>
    </row>
    <row r="7156" spans="6:6" ht="14.4">
      <c r="F7156" s="274"/>
    </row>
    <row r="7157" spans="6:6" ht="14.4">
      <c r="F7157" s="274"/>
    </row>
    <row r="7158" spans="6:6" ht="14.4">
      <c r="F7158" s="274"/>
    </row>
    <row r="7159" spans="6:6" ht="14.4">
      <c r="F7159" s="274"/>
    </row>
    <row r="7160" spans="6:6" ht="14.4">
      <c r="F7160" s="274"/>
    </row>
    <row r="7161" spans="6:6" ht="14.4">
      <c r="F7161" s="274"/>
    </row>
    <row r="7162" spans="6:6" ht="14.4">
      <c r="F7162" s="274"/>
    </row>
    <row r="7163" spans="6:6" ht="14.4">
      <c r="F7163" s="274"/>
    </row>
    <row r="7164" spans="6:6" ht="14.4">
      <c r="F7164" s="274"/>
    </row>
    <row r="7165" spans="6:6" ht="14.4">
      <c r="F7165" s="274"/>
    </row>
    <row r="7166" spans="6:6" ht="14.4">
      <c r="F7166" s="274"/>
    </row>
    <row r="7167" spans="6:6" ht="14.4">
      <c r="F7167" s="274"/>
    </row>
    <row r="7168" spans="6:6" ht="14.4">
      <c r="F7168" s="274"/>
    </row>
    <row r="7169" spans="6:6" ht="14.4">
      <c r="F7169" s="274"/>
    </row>
    <row r="7170" spans="6:6" ht="14.4">
      <c r="F7170" s="274"/>
    </row>
    <row r="7171" spans="6:6" ht="14.4">
      <c r="F7171" s="274"/>
    </row>
    <row r="7172" spans="6:6" ht="14.4">
      <c r="F7172" s="274"/>
    </row>
    <row r="7173" spans="6:6" ht="14.4">
      <c r="F7173" s="274"/>
    </row>
    <row r="7174" spans="6:6" ht="14.4">
      <c r="F7174" s="274"/>
    </row>
    <row r="7175" spans="6:6" ht="14.4">
      <c r="F7175" s="274"/>
    </row>
    <row r="7176" spans="6:6" ht="14.4">
      <c r="F7176" s="274"/>
    </row>
    <row r="7177" spans="6:6" ht="14.4">
      <c r="F7177" s="274"/>
    </row>
    <row r="7178" spans="6:6" ht="14.4">
      <c r="F7178" s="274"/>
    </row>
    <row r="7179" spans="6:6" ht="14.4">
      <c r="F7179" s="274"/>
    </row>
    <row r="7180" spans="6:6" ht="14.4">
      <c r="F7180" s="274"/>
    </row>
    <row r="7181" spans="6:6" ht="14.4">
      <c r="F7181" s="274"/>
    </row>
    <row r="7182" spans="6:6" ht="14.4">
      <c r="F7182" s="274"/>
    </row>
    <row r="7183" spans="6:6" ht="14.4">
      <c r="F7183" s="274"/>
    </row>
    <row r="7184" spans="6:6" ht="14.4">
      <c r="F7184" s="274"/>
    </row>
    <row r="7185" spans="6:6" ht="14.4">
      <c r="F7185" s="274"/>
    </row>
    <row r="7186" spans="6:6" ht="14.4">
      <c r="F7186" s="274"/>
    </row>
    <row r="7187" spans="6:6" ht="14.4">
      <c r="F7187" s="274"/>
    </row>
    <row r="7188" spans="6:6" ht="14.4">
      <c r="F7188" s="274"/>
    </row>
    <row r="7189" spans="6:6" ht="14.4">
      <c r="F7189" s="274"/>
    </row>
    <row r="7190" spans="6:6" ht="14.4">
      <c r="F7190" s="274"/>
    </row>
    <row r="7191" spans="6:6" ht="14.4">
      <c r="F7191" s="274"/>
    </row>
    <row r="7192" spans="6:6" ht="14.4">
      <c r="F7192" s="274"/>
    </row>
    <row r="7193" spans="6:6" ht="14.4">
      <c r="F7193" s="274"/>
    </row>
    <row r="7194" spans="6:6" ht="14.4">
      <c r="F7194" s="274"/>
    </row>
    <row r="7195" spans="6:6" ht="14.4">
      <c r="F7195" s="274"/>
    </row>
    <row r="7196" spans="6:6" ht="14.4">
      <c r="F7196" s="274"/>
    </row>
    <row r="7197" spans="6:6" ht="14.4">
      <c r="F7197" s="274"/>
    </row>
    <row r="7198" spans="6:6" ht="14.4">
      <c r="F7198" s="274"/>
    </row>
    <row r="7199" spans="6:6" ht="14.4">
      <c r="F7199" s="274"/>
    </row>
    <row r="7200" spans="6:6" ht="14.4">
      <c r="F7200" s="274"/>
    </row>
    <row r="7201" spans="6:6" ht="14.4">
      <c r="F7201" s="274"/>
    </row>
    <row r="7202" spans="6:6" ht="14.4">
      <c r="F7202" s="274"/>
    </row>
    <row r="7203" spans="6:6" ht="14.4">
      <c r="F7203" s="274"/>
    </row>
    <row r="7204" spans="6:6" ht="14.4">
      <c r="F7204" s="274"/>
    </row>
    <row r="7205" spans="6:6" ht="14.4">
      <c r="F7205" s="274"/>
    </row>
    <row r="7206" spans="6:6" ht="14.4">
      <c r="F7206" s="274"/>
    </row>
    <row r="7207" spans="6:6" ht="14.4">
      <c r="F7207" s="274"/>
    </row>
    <row r="7208" spans="6:6" ht="14.4">
      <c r="F7208" s="274"/>
    </row>
    <row r="7209" spans="6:6" ht="14.4">
      <c r="F7209" s="274"/>
    </row>
    <row r="7210" spans="6:6" ht="14.4">
      <c r="F7210" s="274"/>
    </row>
    <row r="7211" spans="6:6" ht="14.4">
      <c r="F7211" s="274"/>
    </row>
    <row r="7212" spans="6:6" ht="14.4">
      <c r="F7212" s="274"/>
    </row>
    <row r="7213" spans="6:6" ht="14.4">
      <c r="F7213" s="274"/>
    </row>
    <row r="7214" spans="6:6" ht="14.4">
      <c r="F7214" s="274"/>
    </row>
    <row r="7215" spans="6:6" ht="14.4">
      <c r="F7215" s="274"/>
    </row>
    <row r="7216" spans="6:6" ht="14.4">
      <c r="F7216" s="274"/>
    </row>
    <row r="7217" spans="6:6" ht="14.4">
      <c r="F7217" s="274"/>
    </row>
    <row r="7218" spans="6:6" ht="14.4">
      <c r="F7218" s="274"/>
    </row>
    <row r="7219" spans="6:6" ht="14.4">
      <c r="F7219" s="274"/>
    </row>
    <row r="7220" spans="6:6" ht="14.4">
      <c r="F7220" s="274"/>
    </row>
    <row r="7221" spans="6:6" ht="14.4">
      <c r="F7221" s="274"/>
    </row>
    <row r="7222" spans="6:6" ht="14.4">
      <c r="F7222" s="274"/>
    </row>
    <row r="7223" spans="6:6" ht="14.4">
      <c r="F7223" s="274"/>
    </row>
    <row r="7224" spans="6:6" ht="14.4">
      <c r="F7224" s="274"/>
    </row>
    <row r="7225" spans="6:6" ht="14.4">
      <c r="F7225" s="274"/>
    </row>
    <row r="7226" spans="6:6" ht="14.4">
      <c r="F7226" s="274"/>
    </row>
    <row r="7227" spans="6:6" ht="14.4">
      <c r="F7227" s="274"/>
    </row>
    <row r="7228" spans="6:6" ht="14.4">
      <c r="F7228" s="274"/>
    </row>
    <row r="7229" spans="6:6" ht="14.4">
      <c r="F7229" s="274"/>
    </row>
    <row r="7230" spans="6:6" ht="14.4">
      <c r="F7230" s="274"/>
    </row>
    <row r="7231" spans="6:6" ht="14.4">
      <c r="F7231" s="274"/>
    </row>
    <row r="7232" spans="6:6" ht="14.4">
      <c r="F7232" s="274"/>
    </row>
    <row r="7233" spans="6:6" ht="14.4">
      <c r="F7233" s="274"/>
    </row>
    <row r="7234" spans="6:6" ht="14.4">
      <c r="F7234" s="274"/>
    </row>
    <row r="7235" spans="6:6" ht="14.4">
      <c r="F7235" s="274"/>
    </row>
    <row r="7236" spans="6:6" ht="14.4">
      <c r="F7236" s="274"/>
    </row>
    <row r="7237" spans="6:6" ht="14.4">
      <c r="F7237" s="274"/>
    </row>
    <row r="7238" spans="6:6" ht="14.4">
      <c r="F7238" s="274"/>
    </row>
    <row r="7239" spans="6:6" ht="14.4">
      <c r="F7239" s="274"/>
    </row>
    <row r="7240" spans="6:6" ht="14.4">
      <c r="F7240" s="274"/>
    </row>
    <row r="7241" spans="6:6" ht="14.4">
      <c r="F7241" s="274"/>
    </row>
    <row r="7242" spans="6:6" ht="14.4">
      <c r="F7242" s="274"/>
    </row>
    <row r="7243" spans="6:6" ht="14.4">
      <c r="F7243" s="274"/>
    </row>
    <row r="7244" spans="6:6" ht="14.4">
      <c r="F7244" s="274"/>
    </row>
    <row r="7245" spans="6:6" ht="14.4">
      <c r="F7245" s="274"/>
    </row>
    <row r="7246" spans="6:6" ht="14.4">
      <c r="F7246" s="274"/>
    </row>
    <row r="7247" spans="6:6" ht="14.4">
      <c r="F7247" s="274"/>
    </row>
    <row r="7248" spans="6:6" ht="14.4">
      <c r="F7248" s="274"/>
    </row>
    <row r="7249" spans="6:6" ht="14.4">
      <c r="F7249" s="274"/>
    </row>
    <row r="7250" spans="6:6" ht="14.4">
      <c r="F7250" s="274"/>
    </row>
    <row r="7251" spans="6:6" ht="14.4">
      <c r="F7251" s="274"/>
    </row>
    <row r="7252" spans="6:6" ht="14.4">
      <c r="F7252" s="274"/>
    </row>
    <row r="7253" spans="6:6" ht="14.4">
      <c r="F7253" s="274"/>
    </row>
    <row r="7254" spans="6:6" ht="14.4">
      <c r="F7254" s="274"/>
    </row>
    <row r="7255" spans="6:6" ht="14.4">
      <c r="F7255" s="274"/>
    </row>
    <row r="7256" spans="6:6" ht="14.4">
      <c r="F7256" s="274"/>
    </row>
    <row r="7257" spans="6:6" ht="14.4">
      <c r="F7257" s="274"/>
    </row>
    <row r="7258" spans="6:6" ht="14.4">
      <c r="F7258" s="274"/>
    </row>
    <row r="7259" spans="6:6" ht="14.4">
      <c r="F7259" s="274"/>
    </row>
    <row r="7260" spans="6:6" ht="14.4">
      <c r="F7260" s="274"/>
    </row>
    <row r="7261" spans="6:6" ht="14.4">
      <c r="F7261" s="274"/>
    </row>
    <row r="7262" spans="6:6" ht="14.4">
      <c r="F7262" s="274"/>
    </row>
    <row r="7263" spans="6:6" ht="14.4">
      <c r="F7263" s="274"/>
    </row>
    <row r="7264" spans="6:6" ht="14.4">
      <c r="F7264" s="274"/>
    </row>
    <row r="7265" spans="6:6" ht="14.4">
      <c r="F7265" s="274"/>
    </row>
    <row r="7266" spans="6:6" ht="14.4">
      <c r="F7266" s="274"/>
    </row>
    <row r="7267" spans="6:6" ht="14.4">
      <c r="F7267" s="274"/>
    </row>
    <row r="7268" spans="6:6" ht="14.4">
      <c r="F7268" s="274"/>
    </row>
    <row r="7269" spans="6:6" ht="14.4">
      <c r="F7269" s="274"/>
    </row>
    <row r="7270" spans="6:6" ht="14.4">
      <c r="F7270" s="274"/>
    </row>
    <row r="7271" spans="6:6" ht="14.4">
      <c r="F7271" s="274"/>
    </row>
    <row r="7272" spans="6:6" ht="14.4">
      <c r="F7272" s="274"/>
    </row>
    <row r="7273" spans="6:6" ht="14.4">
      <c r="F7273" s="274"/>
    </row>
    <row r="7274" spans="6:6" ht="14.4">
      <c r="F7274" s="274"/>
    </row>
    <row r="7275" spans="6:6" ht="14.4">
      <c r="F7275" s="274"/>
    </row>
    <row r="7276" spans="6:6" ht="14.4">
      <c r="F7276" s="274"/>
    </row>
    <row r="7277" spans="6:6" ht="14.4">
      <c r="F7277" s="274"/>
    </row>
    <row r="7278" spans="6:6" ht="14.4">
      <c r="F7278" s="274"/>
    </row>
    <row r="7279" spans="6:6" ht="14.4">
      <c r="F7279" s="274"/>
    </row>
    <row r="7280" spans="6:6" ht="14.4">
      <c r="F7280" s="274"/>
    </row>
    <row r="7281" spans="6:6" ht="14.4">
      <c r="F7281" s="274"/>
    </row>
    <row r="7282" spans="6:6" ht="14.4">
      <c r="F7282" s="274"/>
    </row>
    <row r="7283" spans="6:6" ht="14.4">
      <c r="F7283" s="274"/>
    </row>
    <row r="7284" spans="6:6" ht="14.4">
      <c r="F7284" s="274"/>
    </row>
    <row r="7285" spans="6:6" ht="14.4">
      <c r="F7285" s="274"/>
    </row>
    <row r="7286" spans="6:6" ht="14.4">
      <c r="F7286" s="274"/>
    </row>
    <row r="7287" spans="6:6" ht="14.4">
      <c r="F7287" s="274"/>
    </row>
    <row r="7288" spans="6:6" ht="14.4">
      <c r="F7288" s="274"/>
    </row>
    <row r="7289" spans="6:6" ht="14.4">
      <c r="F7289" s="274"/>
    </row>
    <row r="7290" spans="6:6" ht="14.4">
      <c r="F7290" s="274"/>
    </row>
    <row r="7291" spans="6:6" ht="14.4">
      <c r="F7291" s="274"/>
    </row>
    <row r="7292" spans="6:6" ht="14.4">
      <c r="F7292" s="274"/>
    </row>
    <row r="7293" spans="6:6" ht="14.4">
      <c r="F7293" s="274"/>
    </row>
    <row r="7294" spans="6:6" ht="14.4">
      <c r="F7294" s="274"/>
    </row>
    <row r="7295" spans="6:6" ht="14.4">
      <c r="F7295" s="274"/>
    </row>
    <row r="7296" spans="6:6" ht="14.4">
      <c r="F7296" s="274"/>
    </row>
    <row r="7297" spans="6:6" ht="14.4">
      <c r="F7297" s="274"/>
    </row>
    <row r="7298" spans="6:6" ht="14.4">
      <c r="F7298" s="274"/>
    </row>
    <row r="7299" spans="6:6" ht="14.4">
      <c r="F7299" s="274"/>
    </row>
    <row r="7300" spans="6:6" ht="14.4">
      <c r="F7300" s="274"/>
    </row>
    <row r="7301" spans="6:6" ht="14.4">
      <c r="F7301" s="274"/>
    </row>
    <row r="7302" spans="6:6" ht="14.4">
      <c r="F7302" s="274"/>
    </row>
    <row r="7303" spans="6:6" ht="14.4">
      <c r="F7303" s="274"/>
    </row>
    <row r="7304" spans="6:6" ht="14.4">
      <c r="F7304" s="274"/>
    </row>
    <row r="7305" spans="6:6" ht="14.4">
      <c r="F7305" s="274"/>
    </row>
    <row r="7306" spans="6:6" ht="14.4">
      <c r="F7306" s="274"/>
    </row>
    <row r="7307" spans="6:6" ht="14.4">
      <c r="F7307" s="274"/>
    </row>
    <row r="7308" spans="6:6" ht="14.4">
      <c r="F7308" s="274"/>
    </row>
    <row r="7309" spans="6:6" ht="14.4">
      <c r="F7309" s="274"/>
    </row>
    <row r="7310" spans="6:6" ht="14.4">
      <c r="F7310" s="274"/>
    </row>
    <row r="7311" spans="6:6" ht="14.4">
      <c r="F7311" s="274"/>
    </row>
    <row r="7312" spans="6:6" ht="14.4">
      <c r="F7312" s="274"/>
    </row>
    <row r="7313" spans="6:6" ht="14.4">
      <c r="F7313" s="274"/>
    </row>
    <row r="7314" spans="6:6" ht="14.4">
      <c r="F7314" s="274"/>
    </row>
    <row r="7315" spans="6:6" ht="14.4">
      <c r="F7315" s="274"/>
    </row>
    <row r="7316" spans="6:6" ht="14.4">
      <c r="F7316" s="274"/>
    </row>
    <row r="7317" spans="6:6" ht="14.4">
      <c r="F7317" s="274"/>
    </row>
    <row r="7318" spans="6:6" ht="14.4">
      <c r="F7318" s="274"/>
    </row>
    <row r="7319" spans="6:6" ht="14.4">
      <c r="F7319" s="274"/>
    </row>
    <row r="7320" spans="6:6" ht="14.4">
      <c r="F7320" s="274"/>
    </row>
    <row r="7321" spans="6:6" ht="14.4">
      <c r="F7321" s="274"/>
    </row>
    <row r="7322" spans="6:6" ht="14.4">
      <c r="F7322" s="274"/>
    </row>
    <row r="7323" spans="6:6" ht="14.4">
      <c r="F7323" s="274"/>
    </row>
    <row r="7324" spans="6:6" ht="14.4">
      <c r="F7324" s="274"/>
    </row>
    <row r="7325" spans="6:6" ht="14.4">
      <c r="F7325" s="274"/>
    </row>
    <row r="7326" spans="6:6" ht="14.4">
      <c r="F7326" s="274"/>
    </row>
    <row r="7327" spans="6:6" ht="14.4">
      <c r="F7327" s="274"/>
    </row>
    <row r="7328" spans="6:6" ht="14.4">
      <c r="F7328" s="274"/>
    </row>
    <row r="7329" spans="6:6" ht="14.4">
      <c r="F7329" s="274"/>
    </row>
    <row r="7330" spans="6:6" ht="14.4">
      <c r="F7330" s="274"/>
    </row>
    <row r="7331" spans="6:6" ht="14.4">
      <c r="F7331" s="274"/>
    </row>
    <row r="7332" spans="6:6" ht="14.4">
      <c r="F7332" s="274"/>
    </row>
    <row r="7333" spans="6:6" ht="14.4">
      <c r="F7333" s="274"/>
    </row>
    <row r="7334" spans="6:6" ht="14.4">
      <c r="F7334" s="274"/>
    </row>
    <row r="7335" spans="6:6" ht="14.4">
      <c r="F7335" s="274"/>
    </row>
    <row r="7336" spans="6:6" ht="14.4">
      <c r="F7336" s="274"/>
    </row>
    <row r="7337" spans="6:6" ht="14.4">
      <c r="F7337" s="274"/>
    </row>
    <row r="7338" spans="6:6" ht="14.4">
      <c r="F7338" s="274"/>
    </row>
    <row r="7339" spans="6:6" ht="14.4">
      <c r="F7339" s="274"/>
    </row>
    <row r="7340" spans="6:6" ht="14.4">
      <c r="F7340" s="274"/>
    </row>
    <row r="7341" spans="6:6" ht="14.4">
      <c r="F7341" s="274"/>
    </row>
    <row r="7342" spans="6:6" ht="14.4">
      <c r="F7342" s="274"/>
    </row>
    <row r="7343" spans="6:6" ht="14.4">
      <c r="F7343" s="274"/>
    </row>
    <row r="7344" spans="6:6" ht="14.4">
      <c r="F7344" s="274"/>
    </row>
    <row r="7345" spans="6:6" ht="14.4">
      <c r="F7345" s="274"/>
    </row>
    <row r="7346" spans="6:6" ht="14.4">
      <c r="F7346" s="274"/>
    </row>
    <row r="7347" spans="6:6" ht="14.4">
      <c r="F7347" s="274"/>
    </row>
    <row r="7348" spans="6:6" ht="14.4">
      <c r="F7348" s="274"/>
    </row>
    <row r="7349" spans="6:6" ht="14.4">
      <c r="F7349" s="274"/>
    </row>
    <row r="7350" spans="6:6" ht="14.4">
      <c r="F7350" s="274"/>
    </row>
    <row r="7351" spans="6:6" ht="14.4">
      <c r="F7351" s="274"/>
    </row>
    <row r="7352" spans="6:6" ht="14.4">
      <c r="F7352" s="274"/>
    </row>
    <row r="7353" spans="6:6" ht="14.4">
      <c r="F7353" s="274"/>
    </row>
    <row r="7354" spans="6:6" ht="14.4">
      <c r="F7354" s="274"/>
    </row>
    <row r="7355" spans="6:6" ht="14.4">
      <c r="F7355" s="274"/>
    </row>
    <row r="7356" spans="6:6" ht="14.4">
      <c r="F7356" s="274"/>
    </row>
    <row r="7357" spans="6:6" ht="14.4">
      <c r="F7357" s="274"/>
    </row>
    <row r="7358" spans="6:6" ht="14.4">
      <c r="F7358" s="274"/>
    </row>
    <row r="7359" spans="6:6" ht="14.4">
      <c r="F7359" s="274"/>
    </row>
    <row r="7360" spans="6:6" ht="14.4">
      <c r="F7360" s="274"/>
    </row>
    <row r="7361" spans="6:6" ht="14.4">
      <c r="F7361" s="274"/>
    </row>
    <row r="7362" spans="6:6" ht="14.4">
      <c r="F7362" s="274"/>
    </row>
    <row r="7363" spans="6:6" ht="14.4">
      <c r="F7363" s="274"/>
    </row>
    <row r="7364" spans="6:6" ht="14.4">
      <c r="F7364" s="274"/>
    </row>
    <row r="7365" spans="6:6" ht="14.4">
      <c r="F7365" s="274"/>
    </row>
    <row r="7366" spans="6:6" ht="14.4">
      <c r="F7366" s="274"/>
    </row>
    <row r="7367" spans="6:6" ht="14.4">
      <c r="F7367" s="274"/>
    </row>
    <row r="7368" spans="6:6" ht="14.4">
      <c r="F7368" s="274"/>
    </row>
    <row r="7369" spans="6:6" ht="14.4">
      <c r="F7369" s="274"/>
    </row>
    <row r="7370" spans="6:6" ht="14.4">
      <c r="F7370" s="274"/>
    </row>
    <row r="7371" spans="6:6" ht="14.4">
      <c r="F7371" s="274"/>
    </row>
    <row r="7372" spans="6:6" ht="14.4">
      <c r="F7372" s="274"/>
    </row>
    <row r="7373" spans="6:6" ht="14.4">
      <c r="F7373" s="274"/>
    </row>
    <row r="7374" spans="6:6" ht="14.4">
      <c r="F7374" s="274"/>
    </row>
    <row r="7375" spans="6:6" ht="14.4">
      <c r="F7375" s="274"/>
    </row>
    <row r="7376" spans="6:6" ht="14.4">
      <c r="F7376" s="274"/>
    </row>
    <row r="7377" spans="6:6" ht="14.4">
      <c r="F7377" s="274"/>
    </row>
    <row r="7378" spans="6:6" ht="14.4">
      <c r="F7378" s="274"/>
    </row>
    <row r="7379" spans="6:6" ht="14.4">
      <c r="F7379" s="274"/>
    </row>
    <row r="7380" spans="6:6" ht="14.4">
      <c r="F7380" s="274"/>
    </row>
    <row r="7381" spans="6:6" ht="14.4">
      <c r="F7381" s="274"/>
    </row>
    <row r="7382" spans="6:6" ht="14.4">
      <c r="F7382" s="274"/>
    </row>
    <row r="7383" spans="6:6" ht="14.4">
      <c r="F7383" s="274"/>
    </row>
    <row r="7384" spans="6:6" ht="14.4">
      <c r="F7384" s="274"/>
    </row>
    <row r="7385" spans="6:6" ht="14.4">
      <c r="F7385" s="274"/>
    </row>
    <row r="7386" spans="6:6" ht="14.4">
      <c r="F7386" s="274"/>
    </row>
    <row r="7387" spans="6:6" ht="14.4">
      <c r="F7387" s="274"/>
    </row>
    <row r="7388" spans="6:6" ht="14.4">
      <c r="F7388" s="274"/>
    </row>
    <row r="7389" spans="6:6" ht="14.4">
      <c r="F7389" s="274"/>
    </row>
    <row r="7390" spans="6:6" ht="14.4">
      <c r="F7390" s="274"/>
    </row>
    <row r="7391" spans="6:6" ht="14.4">
      <c r="F7391" s="274"/>
    </row>
    <row r="7392" spans="6:6" ht="14.4">
      <c r="F7392" s="274"/>
    </row>
    <row r="7393" spans="6:6" ht="14.4">
      <c r="F7393" s="274"/>
    </row>
    <row r="7394" spans="6:6" ht="14.4">
      <c r="F7394" s="274"/>
    </row>
    <row r="7395" spans="6:6" ht="14.4">
      <c r="F7395" s="274"/>
    </row>
    <row r="7396" spans="6:6" ht="14.4">
      <c r="F7396" s="274"/>
    </row>
    <row r="7397" spans="6:6" ht="14.4">
      <c r="F7397" s="274"/>
    </row>
    <row r="7398" spans="6:6" ht="14.4">
      <c r="F7398" s="274"/>
    </row>
    <row r="7399" spans="6:6" ht="14.4">
      <c r="F7399" s="274"/>
    </row>
    <row r="7400" spans="6:6" ht="14.4">
      <c r="F7400" s="274"/>
    </row>
    <row r="7401" spans="6:6" ht="14.4">
      <c r="F7401" s="274"/>
    </row>
    <row r="7402" spans="6:6" ht="14.4">
      <c r="F7402" s="274"/>
    </row>
    <row r="7403" spans="6:6" ht="14.4">
      <c r="F7403" s="274"/>
    </row>
    <row r="7404" spans="6:6" ht="14.4">
      <c r="F7404" s="274"/>
    </row>
    <row r="7405" spans="6:6" ht="14.4">
      <c r="F7405" s="274"/>
    </row>
    <row r="7406" spans="6:6" ht="14.4">
      <c r="F7406" s="274"/>
    </row>
    <row r="7407" spans="6:6" ht="14.4">
      <c r="F7407" s="274"/>
    </row>
    <row r="7408" spans="6:6" ht="14.4">
      <c r="F7408" s="274"/>
    </row>
    <row r="7409" spans="6:6" ht="14.4">
      <c r="F7409" s="274"/>
    </row>
    <row r="7410" spans="6:6" ht="14.4">
      <c r="F7410" s="274"/>
    </row>
    <row r="7411" spans="6:6" ht="14.4">
      <c r="F7411" s="274"/>
    </row>
    <row r="7412" spans="6:6" ht="14.4">
      <c r="F7412" s="274"/>
    </row>
    <row r="7413" spans="6:6" ht="14.4">
      <c r="F7413" s="274"/>
    </row>
    <row r="7414" spans="6:6" ht="14.4">
      <c r="F7414" s="274"/>
    </row>
    <row r="7415" spans="6:6" ht="14.4">
      <c r="F7415" s="274"/>
    </row>
    <row r="7416" spans="6:6" ht="14.4">
      <c r="F7416" s="274"/>
    </row>
    <row r="7417" spans="6:6" ht="14.4">
      <c r="F7417" s="274"/>
    </row>
    <row r="7418" spans="6:6" ht="14.4">
      <c r="F7418" s="274"/>
    </row>
    <row r="7419" spans="6:6" ht="14.4">
      <c r="F7419" s="274"/>
    </row>
    <row r="7420" spans="6:6" ht="14.4">
      <c r="F7420" s="274"/>
    </row>
    <row r="7421" spans="6:6" ht="14.4">
      <c r="F7421" s="274"/>
    </row>
    <row r="7422" spans="6:6" ht="14.4">
      <c r="F7422" s="274"/>
    </row>
    <row r="7423" spans="6:6" ht="14.4">
      <c r="F7423" s="274"/>
    </row>
    <row r="7424" spans="6:6" ht="14.4">
      <c r="F7424" s="274"/>
    </row>
    <row r="7425" spans="6:6" ht="14.4">
      <c r="F7425" s="274"/>
    </row>
    <row r="7426" spans="6:6" ht="14.4">
      <c r="F7426" s="274"/>
    </row>
    <row r="7427" spans="6:6" ht="14.4">
      <c r="F7427" s="274"/>
    </row>
    <row r="7428" spans="6:6" ht="14.4">
      <c r="F7428" s="274"/>
    </row>
    <row r="7429" spans="6:6" ht="14.4">
      <c r="F7429" s="274"/>
    </row>
    <row r="7430" spans="6:6" ht="14.4">
      <c r="F7430" s="274"/>
    </row>
    <row r="7431" spans="6:6" ht="14.4">
      <c r="F7431" s="274"/>
    </row>
    <row r="7432" spans="6:6" ht="14.4">
      <c r="F7432" s="274"/>
    </row>
    <row r="7433" spans="6:6" ht="14.4">
      <c r="F7433" s="274"/>
    </row>
    <row r="7434" spans="6:6" ht="14.4">
      <c r="F7434" s="274"/>
    </row>
    <row r="7435" spans="6:6" ht="14.4">
      <c r="F7435" s="274"/>
    </row>
    <row r="7436" spans="6:6" ht="14.4">
      <c r="F7436" s="274"/>
    </row>
    <row r="7437" spans="6:6" ht="14.4">
      <c r="F7437" s="274"/>
    </row>
    <row r="7438" spans="6:6" ht="14.4">
      <c r="F7438" s="274"/>
    </row>
    <row r="7439" spans="6:6" ht="14.4">
      <c r="F7439" s="274"/>
    </row>
    <row r="7440" spans="6:6" ht="14.4">
      <c r="F7440" s="274"/>
    </row>
    <row r="7441" spans="6:6" ht="14.4">
      <c r="F7441" s="274"/>
    </row>
    <row r="7442" spans="6:6" ht="14.4">
      <c r="F7442" s="274"/>
    </row>
    <row r="7443" spans="6:6" ht="14.4">
      <c r="F7443" s="274"/>
    </row>
    <row r="7444" spans="6:6" ht="14.4">
      <c r="F7444" s="274"/>
    </row>
    <row r="7445" spans="6:6" ht="14.4">
      <c r="F7445" s="274"/>
    </row>
    <row r="7446" spans="6:6" ht="14.4">
      <c r="F7446" s="274"/>
    </row>
    <row r="7447" spans="6:6" ht="14.4">
      <c r="F7447" s="274"/>
    </row>
    <row r="7448" spans="6:6" ht="14.4">
      <c r="F7448" s="274"/>
    </row>
    <row r="7449" spans="6:6" ht="14.4">
      <c r="F7449" s="274"/>
    </row>
    <row r="7450" spans="6:6" ht="14.4">
      <c r="F7450" s="274"/>
    </row>
    <row r="7451" spans="6:6" ht="14.4">
      <c r="F7451" s="274"/>
    </row>
    <row r="7452" spans="6:6" ht="14.4">
      <c r="F7452" s="274"/>
    </row>
    <row r="7453" spans="6:6" ht="14.4">
      <c r="F7453" s="274"/>
    </row>
    <row r="7454" spans="6:6" ht="14.4">
      <c r="F7454" s="274"/>
    </row>
    <row r="7455" spans="6:6" ht="14.4">
      <c r="F7455" s="274"/>
    </row>
    <row r="7456" spans="6:6" ht="14.4">
      <c r="F7456" s="274"/>
    </row>
    <row r="7457" spans="6:6" ht="14.4">
      <c r="F7457" s="274"/>
    </row>
    <row r="7458" spans="6:6" ht="14.4">
      <c r="F7458" s="274"/>
    </row>
    <row r="7459" spans="6:6" ht="14.4">
      <c r="F7459" s="274"/>
    </row>
    <row r="7460" spans="6:6" ht="14.4">
      <c r="F7460" s="274"/>
    </row>
    <row r="7461" spans="6:6" ht="14.4">
      <c r="F7461" s="274"/>
    </row>
    <row r="7462" spans="6:6" ht="14.4">
      <c r="F7462" s="274"/>
    </row>
    <row r="7463" spans="6:6" ht="14.4">
      <c r="F7463" s="274"/>
    </row>
    <row r="7464" spans="6:6" ht="14.4">
      <c r="F7464" s="274"/>
    </row>
    <row r="7465" spans="6:6" ht="14.4">
      <c r="F7465" s="274"/>
    </row>
    <row r="7466" spans="6:6" ht="14.4">
      <c r="F7466" s="274"/>
    </row>
    <row r="7467" spans="6:6" ht="14.4">
      <c r="F7467" s="274"/>
    </row>
    <row r="7468" spans="6:6" ht="14.4">
      <c r="F7468" s="274"/>
    </row>
    <row r="7469" spans="6:6" ht="14.4">
      <c r="F7469" s="274"/>
    </row>
    <row r="7470" spans="6:6" ht="14.4">
      <c r="F7470" s="274"/>
    </row>
    <row r="7471" spans="6:6" ht="14.4">
      <c r="F7471" s="274"/>
    </row>
    <row r="7472" spans="6:6" ht="14.4">
      <c r="F7472" s="274"/>
    </row>
    <row r="7473" spans="6:6" ht="14.4">
      <c r="F7473" s="274"/>
    </row>
    <row r="7474" spans="6:6" ht="14.4">
      <c r="F7474" s="274"/>
    </row>
    <row r="7475" spans="6:6" ht="14.4">
      <c r="F7475" s="274"/>
    </row>
    <row r="7476" spans="6:6" ht="14.4">
      <c r="F7476" s="274"/>
    </row>
    <row r="7477" spans="6:6" ht="14.4">
      <c r="F7477" s="274"/>
    </row>
    <row r="7478" spans="6:6" ht="14.4">
      <c r="F7478" s="274"/>
    </row>
    <row r="7479" spans="6:6" ht="14.4">
      <c r="F7479" s="274"/>
    </row>
    <row r="7480" spans="6:6" ht="14.4">
      <c r="F7480" s="274"/>
    </row>
    <row r="7481" spans="6:6" ht="14.4">
      <c r="F7481" s="274"/>
    </row>
    <row r="7482" spans="6:6" ht="14.4">
      <c r="F7482" s="274"/>
    </row>
    <row r="7483" spans="6:6" ht="14.4">
      <c r="F7483" s="274"/>
    </row>
    <row r="7484" spans="6:6" ht="14.4">
      <c r="F7484" s="274"/>
    </row>
    <row r="7485" spans="6:6" ht="14.4">
      <c r="F7485" s="274"/>
    </row>
    <row r="7486" spans="6:6" ht="14.4">
      <c r="F7486" s="274"/>
    </row>
    <row r="7487" spans="6:6" ht="14.4">
      <c r="F7487" s="274"/>
    </row>
    <row r="7488" spans="6:6" ht="14.4">
      <c r="F7488" s="274"/>
    </row>
    <row r="7489" spans="6:6" ht="14.4">
      <c r="F7489" s="274"/>
    </row>
    <row r="7490" spans="6:6" ht="14.4">
      <c r="F7490" s="274"/>
    </row>
    <row r="7491" spans="6:6" ht="14.4">
      <c r="F7491" s="274"/>
    </row>
    <row r="7492" spans="6:6" ht="14.4">
      <c r="F7492" s="274"/>
    </row>
    <row r="7493" spans="6:6" ht="14.4">
      <c r="F7493" s="274"/>
    </row>
    <row r="7494" spans="6:6" ht="14.4">
      <c r="F7494" s="274"/>
    </row>
    <row r="7495" spans="6:6" ht="14.4">
      <c r="F7495" s="274"/>
    </row>
    <row r="7496" spans="6:6" ht="14.4">
      <c r="F7496" s="274"/>
    </row>
    <row r="7497" spans="6:6" ht="14.4">
      <c r="F7497" s="274"/>
    </row>
    <row r="7498" spans="6:6" ht="14.4">
      <c r="F7498" s="274"/>
    </row>
    <row r="7499" spans="6:6" ht="14.4">
      <c r="F7499" s="274"/>
    </row>
    <row r="7500" spans="6:6" ht="14.4">
      <c r="F7500" s="274"/>
    </row>
    <row r="7501" spans="6:6" ht="14.4">
      <c r="F7501" s="274"/>
    </row>
    <row r="7502" spans="6:6" ht="14.4">
      <c r="F7502" s="274"/>
    </row>
    <row r="7503" spans="6:6" ht="14.4">
      <c r="F7503" s="274"/>
    </row>
    <row r="7504" spans="6:6" ht="14.4">
      <c r="F7504" s="274"/>
    </row>
    <row r="7505" spans="6:6" ht="14.4">
      <c r="F7505" s="274"/>
    </row>
    <row r="7506" spans="6:6" ht="14.4">
      <c r="F7506" s="274"/>
    </row>
    <row r="7507" spans="6:6" ht="14.4">
      <c r="F7507" s="274"/>
    </row>
    <row r="7508" spans="6:6" ht="14.4">
      <c r="F7508" s="274"/>
    </row>
    <row r="7509" spans="6:6" ht="14.4">
      <c r="F7509" s="274"/>
    </row>
    <row r="7510" spans="6:6" ht="14.4">
      <c r="F7510" s="274"/>
    </row>
    <row r="7511" spans="6:6" ht="14.4">
      <c r="F7511" s="274"/>
    </row>
    <row r="7512" spans="6:6" ht="14.4">
      <c r="F7512" s="274"/>
    </row>
    <row r="7513" spans="6:6" ht="14.4">
      <c r="F7513" s="274"/>
    </row>
    <row r="7514" spans="6:6" ht="14.4">
      <c r="F7514" s="274"/>
    </row>
    <row r="7515" spans="6:6" ht="14.4">
      <c r="F7515" s="274"/>
    </row>
    <row r="7516" spans="6:6" ht="14.4">
      <c r="F7516" s="274"/>
    </row>
    <row r="7517" spans="6:6" ht="14.4">
      <c r="F7517" s="274"/>
    </row>
    <row r="7518" spans="6:6" ht="14.4">
      <c r="F7518" s="274"/>
    </row>
    <row r="7519" spans="6:6" ht="14.4">
      <c r="F7519" s="274"/>
    </row>
    <row r="7520" spans="6:6" ht="14.4">
      <c r="F7520" s="274"/>
    </row>
    <row r="7521" spans="6:6" ht="14.4">
      <c r="F7521" s="274"/>
    </row>
    <row r="7522" spans="6:6" ht="14.4">
      <c r="F7522" s="274"/>
    </row>
    <row r="7523" spans="6:6" ht="14.4">
      <c r="F7523" s="274"/>
    </row>
    <row r="7524" spans="6:6" ht="14.4">
      <c r="F7524" s="274"/>
    </row>
    <row r="7525" spans="6:6" ht="14.4">
      <c r="F7525" s="274"/>
    </row>
    <row r="7526" spans="6:6" ht="14.4">
      <c r="F7526" s="274"/>
    </row>
    <row r="7527" spans="6:6" ht="14.4">
      <c r="F7527" s="274"/>
    </row>
    <row r="7528" spans="6:6" ht="14.4">
      <c r="F7528" s="274"/>
    </row>
    <row r="7529" spans="6:6" ht="14.4">
      <c r="F7529" s="274"/>
    </row>
    <row r="7530" spans="6:6" ht="14.4">
      <c r="F7530" s="274"/>
    </row>
    <row r="7531" spans="6:6" ht="14.4">
      <c r="F7531" s="274"/>
    </row>
    <row r="7532" spans="6:6" ht="14.4">
      <c r="F7532" s="274"/>
    </row>
    <row r="7533" spans="6:6" ht="14.4">
      <c r="F7533" s="274"/>
    </row>
    <row r="7534" spans="6:6" ht="14.4">
      <c r="F7534" s="274"/>
    </row>
    <row r="7535" spans="6:6" ht="14.4">
      <c r="F7535" s="274"/>
    </row>
    <row r="7536" spans="6:6" ht="14.4">
      <c r="F7536" s="274"/>
    </row>
    <row r="7537" spans="6:6" ht="14.4">
      <c r="F7537" s="274"/>
    </row>
    <row r="7538" spans="6:6" ht="14.4">
      <c r="F7538" s="274"/>
    </row>
    <row r="7539" spans="6:6" ht="14.4">
      <c r="F7539" s="274"/>
    </row>
    <row r="7540" spans="6:6" ht="14.4">
      <c r="F7540" s="274"/>
    </row>
    <row r="7541" spans="6:6" ht="14.4">
      <c r="F7541" s="274"/>
    </row>
    <row r="7542" spans="6:6" ht="14.4">
      <c r="F7542" s="274"/>
    </row>
    <row r="7543" spans="6:6" ht="14.4">
      <c r="F7543" s="274"/>
    </row>
    <row r="7544" spans="6:6" ht="14.4">
      <c r="F7544" s="274"/>
    </row>
    <row r="7545" spans="6:6" ht="14.4">
      <c r="F7545" s="274"/>
    </row>
    <row r="7546" spans="6:6" ht="14.4">
      <c r="F7546" s="274"/>
    </row>
    <row r="7547" spans="6:6" ht="14.4">
      <c r="F7547" s="274"/>
    </row>
    <row r="7548" spans="6:6" ht="14.4">
      <c r="F7548" s="274"/>
    </row>
    <row r="7549" spans="6:6" ht="14.4">
      <c r="F7549" s="274"/>
    </row>
    <row r="7550" spans="6:6" ht="14.4">
      <c r="F7550" s="274"/>
    </row>
    <row r="7551" spans="6:6" ht="14.4">
      <c r="F7551" s="274"/>
    </row>
    <row r="7552" spans="6:6" ht="14.4">
      <c r="F7552" s="274"/>
    </row>
    <row r="7553" spans="6:6" ht="14.4">
      <c r="F7553" s="274"/>
    </row>
    <row r="7554" spans="6:6" ht="14.4">
      <c r="F7554" s="274"/>
    </row>
    <row r="7555" spans="6:6" ht="14.4">
      <c r="F7555" s="274"/>
    </row>
    <row r="7556" spans="6:6" ht="14.4">
      <c r="F7556" s="274"/>
    </row>
    <row r="7557" spans="6:6" ht="14.4">
      <c r="F7557" s="274"/>
    </row>
    <row r="7558" spans="6:6" ht="14.4">
      <c r="F7558" s="274"/>
    </row>
    <row r="7559" spans="6:6" ht="14.4">
      <c r="F7559" s="274"/>
    </row>
    <row r="7560" spans="6:6" ht="14.4">
      <c r="F7560" s="274"/>
    </row>
    <row r="7561" spans="6:6" ht="14.4">
      <c r="F7561" s="274"/>
    </row>
    <row r="7562" spans="6:6" ht="14.4">
      <c r="F7562" s="274"/>
    </row>
    <row r="7563" spans="6:6" ht="14.4">
      <c r="F7563" s="274"/>
    </row>
    <row r="7564" spans="6:6" ht="14.4">
      <c r="F7564" s="274"/>
    </row>
    <row r="7565" spans="6:6" ht="14.4">
      <c r="F7565" s="274"/>
    </row>
    <row r="7566" spans="6:6" ht="14.4">
      <c r="F7566" s="274"/>
    </row>
    <row r="7567" spans="6:6" ht="14.4">
      <c r="F7567" s="274"/>
    </row>
    <row r="7568" spans="6:6" ht="14.4">
      <c r="F7568" s="274"/>
    </row>
    <row r="7569" spans="6:6" ht="14.4">
      <c r="F7569" s="274"/>
    </row>
    <row r="7570" spans="6:6" ht="14.4">
      <c r="F7570" s="274"/>
    </row>
    <row r="7571" spans="6:6" ht="14.4">
      <c r="F7571" s="274"/>
    </row>
    <row r="7572" spans="6:6" ht="14.4">
      <c r="F7572" s="274"/>
    </row>
    <row r="7573" spans="6:6" ht="14.4">
      <c r="F7573" s="274"/>
    </row>
    <row r="7574" spans="6:6" ht="14.4">
      <c r="F7574" s="274"/>
    </row>
    <row r="7575" spans="6:6" ht="14.4">
      <c r="F7575" s="274"/>
    </row>
    <row r="7576" spans="6:6" ht="14.4">
      <c r="F7576" s="274"/>
    </row>
    <row r="7577" spans="6:6" ht="14.4">
      <c r="F7577" s="274"/>
    </row>
    <row r="7578" spans="6:6" ht="14.4">
      <c r="F7578" s="274"/>
    </row>
    <row r="7579" spans="6:6" ht="14.4">
      <c r="F7579" s="274"/>
    </row>
    <row r="7580" spans="6:6" ht="14.4">
      <c r="F7580" s="274"/>
    </row>
    <row r="7581" spans="6:6" ht="14.4">
      <c r="F7581" s="274"/>
    </row>
    <row r="7582" spans="6:6" ht="14.4">
      <c r="F7582" s="274"/>
    </row>
    <row r="7583" spans="6:6" ht="14.4">
      <c r="F7583" s="274"/>
    </row>
    <row r="7584" spans="6:6" ht="14.4">
      <c r="F7584" s="274"/>
    </row>
    <row r="7585" spans="6:6" ht="14.4">
      <c r="F7585" s="274"/>
    </row>
    <row r="7586" spans="6:6" ht="14.4">
      <c r="F7586" s="274"/>
    </row>
    <row r="7587" spans="6:6" ht="14.4">
      <c r="F7587" s="274"/>
    </row>
    <row r="7588" spans="6:6" ht="14.4">
      <c r="F7588" s="274"/>
    </row>
    <row r="7589" spans="6:6" ht="14.4">
      <c r="F7589" s="274"/>
    </row>
    <row r="7590" spans="6:6" ht="14.4">
      <c r="F7590" s="274"/>
    </row>
    <row r="7591" spans="6:6" ht="14.4">
      <c r="F7591" s="274"/>
    </row>
    <row r="7592" spans="6:6" ht="14.4">
      <c r="F7592" s="274"/>
    </row>
    <row r="7593" spans="6:6" ht="14.4">
      <c r="F7593" s="274"/>
    </row>
    <row r="7594" spans="6:6" ht="14.4">
      <c r="F7594" s="274"/>
    </row>
    <row r="7595" spans="6:6" ht="14.4">
      <c r="F7595" s="274"/>
    </row>
    <row r="7596" spans="6:6" ht="14.4">
      <c r="F7596" s="274"/>
    </row>
    <row r="7597" spans="6:6" ht="14.4">
      <c r="F7597" s="274"/>
    </row>
    <row r="7598" spans="6:6" ht="14.4">
      <c r="F7598" s="274"/>
    </row>
    <row r="7599" spans="6:6" ht="14.4">
      <c r="F7599" s="274"/>
    </row>
    <row r="7600" spans="6:6" ht="14.4">
      <c r="F7600" s="274"/>
    </row>
    <row r="7601" spans="6:6" ht="14.4">
      <c r="F7601" s="274"/>
    </row>
    <row r="7602" spans="6:6" ht="14.4">
      <c r="F7602" s="274"/>
    </row>
    <row r="7603" spans="6:6" ht="14.4">
      <c r="F7603" s="274"/>
    </row>
    <row r="7604" spans="6:6" ht="14.4">
      <c r="F7604" s="274"/>
    </row>
    <row r="7605" spans="6:6" ht="14.4">
      <c r="F7605" s="274"/>
    </row>
    <row r="7606" spans="6:6" ht="14.4">
      <c r="F7606" s="274"/>
    </row>
    <row r="7607" spans="6:6" ht="14.4">
      <c r="F7607" s="274"/>
    </row>
    <row r="7608" spans="6:6" ht="14.4">
      <c r="F7608" s="274"/>
    </row>
    <row r="7609" spans="6:6" ht="14.4">
      <c r="F7609" s="274"/>
    </row>
    <row r="7610" spans="6:6" ht="14.4">
      <c r="F7610" s="274"/>
    </row>
    <row r="7611" spans="6:6" ht="14.4">
      <c r="F7611" s="274"/>
    </row>
    <row r="7612" spans="6:6" ht="14.4">
      <c r="F7612" s="274"/>
    </row>
    <row r="7613" spans="6:6" ht="14.4">
      <c r="F7613" s="274"/>
    </row>
    <row r="7614" spans="6:6" ht="14.4">
      <c r="F7614" s="274"/>
    </row>
    <row r="7615" spans="6:6" ht="14.4">
      <c r="F7615" s="274"/>
    </row>
    <row r="7616" spans="6:6" ht="14.4">
      <c r="F7616" s="274"/>
    </row>
    <row r="7617" spans="6:6" ht="14.4">
      <c r="F7617" s="274"/>
    </row>
    <row r="7618" spans="6:6" ht="14.4">
      <c r="F7618" s="274"/>
    </row>
    <row r="7619" spans="6:6" ht="14.4">
      <c r="F7619" s="274"/>
    </row>
    <row r="7620" spans="6:6" ht="14.4">
      <c r="F7620" s="274"/>
    </row>
    <row r="7621" spans="6:6" ht="14.4">
      <c r="F7621" s="274"/>
    </row>
    <row r="7622" spans="6:6" ht="14.4">
      <c r="F7622" s="274"/>
    </row>
    <row r="7623" spans="6:6" ht="14.4">
      <c r="F7623" s="274"/>
    </row>
    <row r="7624" spans="6:6" ht="14.4">
      <c r="F7624" s="274"/>
    </row>
    <row r="7625" spans="6:6" ht="14.4">
      <c r="F7625" s="274"/>
    </row>
    <row r="7626" spans="6:6" ht="14.4">
      <c r="F7626" s="274"/>
    </row>
    <row r="7627" spans="6:6" ht="14.4">
      <c r="F7627" s="274"/>
    </row>
    <row r="7628" spans="6:6" ht="14.4">
      <c r="F7628" s="274"/>
    </row>
    <row r="7629" spans="6:6" ht="14.4">
      <c r="F7629" s="274"/>
    </row>
    <row r="7630" spans="6:6" ht="14.4">
      <c r="F7630" s="274"/>
    </row>
    <row r="7631" spans="6:6" ht="14.4">
      <c r="F7631" s="274"/>
    </row>
    <row r="7632" spans="6:6" ht="14.4">
      <c r="F7632" s="274"/>
    </row>
    <row r="7633" spans="6:6" ht="14.4">
      <c r="F7633" s="274"/>
    </row>
    <row r="7634" spans="6:6" ht="14.4">
      <c r="F7634" s="274"/>
    </row>
    <row r="7635" spans="6:6" ht="14.4">
      <c r="F7635" s="274"/>
    </row>
    <row r="7636" spans="6:6" ht="14.4">
      <c r="F7636" s="274"/>
    </row>
    <row r="7637" spans="6:6" ht="14.4">
      <c r="F7637" s="274"/>
    </row>
    <row r="7638" spans="6:6" ht="14.4">
      <c r="F7638" s="274"/>
    </row>
    <row r="7639" spans="6:6" ht="14.4">
      <c r="F7639" s="274"/>
    </row>
    <row r="7640" spans="6:6" ht="14.4">
      <c r="F7640" s="274"/>
    </row>
    <row r="7641" spans="6:6" ht="14.4">
      <c r="F7641" s="274"/>
    </row>
    <row r="7642" spans="6:6" ht="14.4">
      <c r="F7642" s="274"/>
    </row>
    <row r="7643" spans="6:6" ht="14.4">
      <c r="F7643" s="274"/>
    </row>
    <row r="7644" spans="6:6" ht="14.4">
      <c r="F7644" s="274"/>
    </row>
    <row r="7645" spans="6:6" ht="14.4">
      <c r="F7645" s="274"/>
    </row>
    <row r="7646" spans="6:6" ht="14.4">
      <c r="F7646" s="274"/>
    </row>
    <row r="7647" spans="6:6" ht="14.4">
      <c r="F7647" s="274"/>
    </row>
    <row r="7648" spans="6:6" ht="14.4">
      <c r="F7648" s="274"/>
    </row>
    <row r="7649" spans="6:6" ht="14.4">
      <c r="F7649" s="274"/>
    </row>
    <row r="7650" spans="6:6" ht="14.4">
      <c r="F7650" s="274"/>
    </row>
    <row r="7651" spans="6:6" ht="14.4">
      <c r="F7651" s="274"/>
    </row>
    <row r="7652" spans="6:6" ht="14.4">
      <c r="F7652" s="274"/>
    </row>
    <row r="7653" spans="6:6" ht="14.4">
      <c r="F7653" s="274"/>
    </row>
    <row r="7654" spans="6:6" ht="14.4">
      <c r="F7654" s="274"/>
    </row>
    <row r="7655" spans="6:6" ht="14.4">
      <c r="F7655" s="274"/>
    </row>
    <row r="7656" spans="6:6" ht="14.4">
      <c r="F7656" s="274"/>
    </row>
    <row r="7657" spans="6:6" ht="14.4">
      <c r="F7657" s="274"/>
    </row>
    <row r="7658" spans="6:6" ht="14.4">
      <c r="F7658" s="274"/>
    </row>
    <row r="7659" spans="6:6" ht="14.4">
      <c r="F7659" s="274"/>
    </row>
    <row r="7660" spans="6:6" ht="14.4">
      <c r="F7660" s="274"/>
    </row>
    <row r="7661" spans="6:6" ht="14.4">
      <c r="F7661" s="274"/>
    </row>
    <row r="7662" spans="6:6" ht="14.4">
      <c r="F7662" s="274"/>
    </row>
    <row r="7663" spans="6:6" ht="14.4">
      <c r="F7663" s="274"/>
    </row>
    <row r="7664" spans="6:6" ht="14.4">
      <c r="F7664" s="274"/>
    </row>
    <row r="7665" spans="6:6" ht="14.4">
      <c r="F7665" s="274"/>
    </row>
    <row r="7666" spans="6:6" ht="14.4">
      <c r="F7666" s="274"/>
    </row>
    <row r="7667" spans="6:6" ht="14.4">
      <c r="F7667" s="274"/>
    </row>
    <row r="7668" spans="6:6" ht="14.4">
      <c r="F7668" s="274"/>
    </row>
    <row r="7669" spans="6:6" ht="14.4">
      <c r="F7669" s="274"/>
    </row>
    <row r="7670" spans="6:6" ht="14.4">
      <c r="F7670" s="274"/>
    </row>
    <row r="7671" spans="6:6" ht="14.4">
      <c r="F7671" s="274"/>
    </row>
    <row r="7672" spans="6:6" ht="14.4">
      <c r="F7672" s="274"/>
    </row>
    <row r="7673" spans="6:6" ht="14.4">
      <c r="F7673" s="274"/>
    </row>
    <row r="7674" spans="6:6" ht="14.4">
      <c r="F7674" s="274"/>
    </row>
    <row r="7675" spans="6:6" ht="14.4">
      <c r="F7675" s="274"/>
    </row>
    <row r="7676" spans="6:6" ht="14.4">
      <c r="F7676" s="274"/>
    </row>
    <row r="7677" spans="6:6" ht="14.4">
      <c r="F7677" s="274"/>
    </row>
    <row r="7678" spans="6:6" ht="14.4">
      <c r="F7678" s="274"/>
    </row>
    <row r="7679" spans="6:6" ht="14.4">
      <c r="F7679" s="274"/>
    </row>
    <row r="7680" spans="6:6" ht="14.4">
      <c r="F7680" s="274"/>
    </row>
    <row r="7681" spans="6:6" ht="14.4">
      <c r="F7681" s="274"/>
    </row>
    <row r="7682" spans="6:6" ht="14.4">
      <c r="F7682" s="274"/>
    </row>
    <row r="7683" spans="6:6" ht="14.4">
      <c r="F7683" s="274"/>
    </row>
    <row r="7684" spans="6:6" ht="14.4">
      <c r="F7684" s="274"/>
    </row>
    <row r="7685" spans="6:6" ht="14.4">
      <c r="F7685" s="274"/>
    </row>
    <row r="7686" spans="6:6" ht="14.4">
      <c r="F7686" s="274"/>
    </row>
    <row r="7687" spans="6:6" ht="14.4">
      <c r="F7687" s="274"/>
    </row>
    <row r="7688" spans="6:6" ht="14.4">
      <c r="F7688" s="274"/>
    </row>
    <row r="7689" spans="6:6" ht="14.4">
      <c r="F7689" s="274"/>
    </row>
    <row r="7690" spans="6:6" ht="14.4">
      <c r="F7690" s="274"/>
    </row>
    <row r="7691" spans="6:6" ht="14.4">
      <c r="F7691" s="274"/>
    </row>
    <row r="7692" spans="6:6" ht="14.4">
      <c r="F7692" s="274"/>
    </row>
    <row r="7693" spans="6:6" ht="14.4">
      <c r="F7693" s="274"/>
    </row>
    <row r="7694" spans="6:6" ht="14.4">
      <c r="F7694" s="274"/>
    </row>
    <row r="7695" spans="6:6" ht="14.4">
      <c r="F7695" s="274"/>
    </row>
    <row r="7696" spans="6:6" ht="14.4">
      <c r="F7696" s="274"/>
    </row>
    <row r="7697" spans="6:6" ht="14.4">
      <c r="F7697" s="274"/>
    </row>
    <row r="7698" spans="6:6" ht="14.4">
      <c r="F7698" s="274"/>
    </row>
    <row r="7699" spans="6:6" ht="14.4">
      <c r="F7699" s="274"/>
    </row>
    <row r="7700" spans="6:6" ht="14.4">
      <c r="F7700" s="274"/>
    </row>
    <row r="7701" spans="6:6" ht="14.4">
      <c r="F7701" s="274"/>
    </row>
    <row r="7702" spans="6:6" ht="14.4">
      <c r="F7702" s="274"/>
    </row>
    <row r="7703" spans="6:6" ht="14.4">
      <c r="F7703" s="274"/>
    </row>
    <row r="7704" spans="6:6" ht="14.4">
      <c r="F7704" s="274"/>
    </row>
    <row r="7705" spans="6:6" ht="14.4">
      <c r="F7705" s="274"/>
    </row>
    <row r="7706" spans="6:6" ht="14.4">
      <c r="F7706" s="274"/>
    </row>
    <row r="7707" spans="6:6" ht="14.4">
      <c r="F7707" s="274"/>
    </row>
    <row r="7708" spans="6:6" ht="14.4">
      <c r="F7708" s="274"/>
    </row>
    <row r="7709" spans="6:6" ht="14.4">
      <c r="F7709" s="274"/>
    </row>
    <row r="7710" spans="6:6" ht="14.4">
      <c r="F7710" s="274"/>
    </row>
    <row r="7711" spans="6:6" ht="14.4">
      <c r="F7711" s="274"/>
    </row>
    <row r="7712" spans="6:6" ht="14.4">
      <c r="F7712" s="274"/>
    </row>
    <row r="7713" spans="6:6" ht="14.4">
      <c r="F7713" s="274"/>
    </row>
    <row r="7714" spans="6:6" ht="14.4">
      <c r="F7714" s="274"/>
    </row>
    <row r="7715" spans="6:6" ht="14.4">
      <c r="F7715" s="274"/>
    </row>
    <row r="7716" spans="6:6" ht="14.4">
      <c r="F7716" s="274"/>
    </row>
    <row r="7717" spans="6:6" ht="14.4">
      <c r="F7717" s="274"/>
    </row>
    <row r="7718" spans="6:6" ht="14.4">
      <c r="F7718" s="274"/>
    </row>
    <row r="7719" spans="6:6" ht="14.4">
      <c r="F7719" s="274"/>
    </row>
    <row r="7720" spans="6:6" ht="14.4">
      <c r="F7720" s="274"/>
    </row>
    <row r="7721" spans="6:6" ht="14.4">
      <c r="F7721" s="274"/>
    </row>
    <row r="7722" spans="6:6" ht="14.4">
      <c r="F7722" s="274"/>
    </row>
    <row r="7723" spans="6:6" ht="14.4">
      <c r="F7723" s="274"/>
    </row>
    <row r="7724" spans="6:6" ht="14.4">
      <c r="F7724" s="274"/>
    </row>
    <row r="7725" spans="6:6" ht="14.4">
      <c r="F7725" s="274"/>
    </row>
    <row r="7726" spans="6:6" ht="14.4">
      <c r="F7726" s="274"/>
    </row>
    <row r="7727" spans="6:6" ht="14.4">
      <c r="F7727" s="274"/>
    </row>
    <row r="7728" spans="6:6" ht="14.4">
      <c r="F7728" s="274"/>
    </row>
    <row r="7729" spans="6:6" ht="14.4">
      <c r="F7729" s="274"/>
    </row>
    <row r="7730" spans="6:6" ht="14.4">
      <c r="F7730" s="274"/>
    </row>
    <row r="7731" spans="6:6" ht="14.4">
      <c r="F7731" s="274"/>
    </row>
    <row r="7732" spans="6:6" ht="14.4">
      <c r="F7732" s="274"/>
    </row>
    <row r="7733" spans="6:6" ht="14.4">
      <c r="F7733" s="274"/>
    </row>
    <row r="7734" spans="6:6" ht="14.4">
      <c r="F7734" s="274"/>
    </row>
    <row r="7735" spans="6:6" ht="14.4">
      <c r="F7735" s="274"/>
    </row>
    <row r="7736" spans="6:6" ht="14.4">
      <c r="F7736" s="274"/>
    </row>
    <row r="7737" spans="6:6" ht="14.4">
      <c r="F7737" s="274"/>
    </row>
    <row r="7738" spans="6:6" ht="14.4">
      <c r="F7738" s="274"/>
    </row>
    <row r="7739" spans="6:6" ht="14.4">
      <c r="F7739" s="274"/>
    </row>
    <row r="7740" spans="6:6" ht="14.4">
      <c r="F7740" s="274"/>
    </row>
    <row r="7741" spans="6:6" ht="14.4">
      <c r="F7741" s="274"/>
    </row>
    <row r="7742" spans="6:6" ht="14.4">
      <c r="F7742" s="274"/>
    </row>
    <row r="7743" spans="6:6" ht="14.4">
      <c r="F7743" s="274"/>
    </row>
    <row r="7744" spans="6:6" ht="14.4">
      <c r="F7744" s="274"/>
    </row>
    <row r="7745" spans="6:6" ht="14.4">
      <c r="F7745" s="274"/>
    </row>
    <row r="7746" spans="6:6" ht="14.4">
      <c r="F7746" s="274"/>
    </row>
    <row r="7747" spans="6:6" ht="14.4">
      <c r="F7747" s="274"/>
    </row>
    <row r="7748" spans="6:6" ht="14.4">
      <c r="F7748" s="274"/>
    </row>
    <row r="7749" spans="6:6" ht="14.4">
      <c r="F7749" s="274"/>
    </row>
    <row r="7750" spans="6:6" ht="14.4">
      <c r="F7750" s="274"/>
    </row>
    <row r="7751" spans="6:6" ht="14.4">
      <c r="F7751" s="274"/>
    </row>
    <row r="7752" spans="6:6" ht="14.4">
      <c r="F7752" s="274"/>
    </row>
    <row r="7753" spans="6:6" ht="14.4">
      <c r="F7753" s="274"/>
    </row>
    <row r="7754" spans="6:6" ht="14.4">
      <c r="F7754" s="274"/>
    </row>
    <row r="7755" spans="6:6" ht="14.4">
      <c r="F7755" s="274"/>
    </row>
    <row r="7756" spans="6:6" ht="14.4">
      <c r="F7756" s="274"/>
    </row>
    <row r="7757" spans="6:6" ht="14.4">
      <c r="F7757" s="274"/>
    </row>
    <row r="7758" spans="6:6" ht="14.4">
      <c r="F7758" s="274"/>
    </row>
    <row r="7759" spans="6:6" ht="14.4">
      <c r="F7759" s="274"/>
    </row>
    <row r="7760" spans="6:6" ht="14.4">
      <c r="F7760" s="274"/>
    </row>
    <row r="7761" spans="6:6" ht="14.4">
      <c r="F7761" s="274"/>
    </row>
    <row r="7762" spans="6:6" ht="14.4">
      <c r="F7762" s="274"/>
    </row>
    <row r="7763" spans="6:6" ht="14.4">
      <c r="F7763" s="274"/>
    </row>
    <row r="7764" spans="6:6" ht="14.4">
      <c r="F7764" s="274"/>
    </row>
    <row r="7765" spans="6:6" ht="14.4">
      <c r="F7765" s="274"/>
    </row>
    <row r="7766" spans="6:6" ht="14.4">
      <c r="F7766" s="274"/>
    </row>
    <row r="7767" spans="6:6" ht="14.4">
      <c r="F7767" s="274"/>
    </row>
    <row r="7768" spans="6:6" ht="14.4">
      <c r="F7768" s="274"/>
    </row>
    <row r="7769" spans="6:6" ht="14.4">
      <c r="F7769" s="274"/>
    </row>
    <row r="7770" spans="6:6" ht="14.4">
      <c r="F7770" s="274"/>
    </row>
    <row r="7771" spans="6:6" ht="14.4">
      <c r="F7771" s="274"/>
    </row>
    <row r="7772" spans="6:6" ht="14.4">
      <c r="F7772" s="274"/>
    </row>
    <row r="7773" spans="6:6" ht="14.4">
      <c r="F7773" s="274"/>
    </row>
    <row r="7774" spans="6:6" ht="14.4">
      <c r="F7774" s="274"/>
    </row>
    <row r="7775" spans="6:6" ht="14.4">
      <c r="F7775" s="274"/>
    </row>
    <row r="7776" spans="6:6" ht="14.4">
      <c r="F7776" s="274"/>
    </row>
    <row r="7777" spans="6:6" ht="14.4">
      <c r="F7777" s="274"/>
    </row>
    <row r="7778" spans="6:6" ht="14.4">
      <c r="F7778" s="274"/>
    </row>
    <row r="7779" spans="6:6" ht="14.4">
      <c r="F7779" s="274"/>
    </row>
    <row r="7780" spans="6:6" ht="14.4">
      <c r="F7780" s="274"/>
    </row>
    <row r="7781" spans="6:6" ht="14.4">
      <c r="F7781" s="274"/>
    </row>
    <row r="7782" spans="6:6" ht="14.4">
      <c r="F7782" s="274"/>
    </row>
    <row r="7783" spans="6:6" ht="14.4">
      <c r="F7783" s="274"/>
    </row>
    <row r="7784" spans="6:6" ht="14.4">
      <c r="F7784" s="274"/>
    </row>
    <row r="7785" spans="6:6" ht="14.4">
      <c r="F7785" s="274"/>
    </row>
    <row r="7786" spans="6:6" ht="14.4">
      <c r="F7786" s="274"/>
    </row>
    <row r="7787" spans="6:6" ht="14.4">
      <c r="F7787" s="274"/>
    </row>
    <row r="7788" spans="6:6" ht="14.4">
      <c r="F7788" s="274"/>
    </row>
    <row r="7789" spans="6:6" ht="14.4">
      <c r="F7789" s="274"/>
    </row>
    <row r="7790" spans="6:6" ht="14.4">
      <c r="F7790" s="274"/>
    </row>
    <row r="7791" spans="6:6" ht="14.4">
      <c r="F7791" s="274"/>
    </row>
    <row r="7792" spans="6:6" ht="14.4">
      <c r="F7792" s="274"/>
    </row>
    <row r="7793" spans="6:6" ht="14.4">
      <c r="F7793" s="274"/>
    </row>
    <row r="7794" spans="6:6" ht="14.4">
      <c r="F7794" s="274"/>
    </row>
    <row r="7795" spans="6:6" ht="14.4">
      <c r="F7795" s="274"/>
    </row>
    <row r="7796" spans="6:6" ht="14.4">
      <c r="F7796" s="274"/>
    </row>
    <row r="7797" spans="6:6" ht="14.4">
      <c r="F7797" s="274"/>
    </row>
    <row r="7798" spans="6:6" ht="14.4">
      <c r="F7798" s="274"/>
    </row>
    <row r="7799" spans="6:6" ht="14.4">
      <c r="F7799" s="274"/>
    </row>
    <row r="7800" spans="6:6" ht="14.4">
      <c r="F7800" s="274"/>
    </row>
    <row r="7801" spans="6:6" ht="14.4">
      <c r="F7801" s="274"/>
    </row>
    <row r="7802" spans="6:6" ht="14.4">
      <c r="F7802" s="274"/>
    </row>
    <row r="7803" spans="6:6" ht="14.4">
      <c r="F7803" s="274"/>
    </row>
    <row r="7804" spans="6:6" ht="14.4">
      <c r="F7804" s="274"/>
    </row>
    <row r="7805" spans="6:6" ht="14.4">
      <c r="F7805" s="274"/>
    </row>
    <row r="7806" spans="6:6" ht="14.4">
      <c r="F7806" s="274"/>
    </row>
    <row r="7807" spans="6:6" ht="14.4">
      <c r="F7807" s="274"/>
    </row>
    <row r="7808" spans="6:6" ht="14.4">
      <c r="F7808" s="274"/>
    </row>
    <row r="7809" spans="6:6" ht="14.4">
      <c r="F7809" s="274"/>
    </row>
    <row r="7810" spans="6:6" ht="14.4">
      <c r="F7810" s="274"/>
    </row>
    <row r="7811" spans="6:6" ht="14.4">
      <c r="F7811" s="274"/>
    </row>
    <row r="7812" spans="6:6" ht="14.4">
      <c r="F7812" s="274"/>
    </row>
    <row r="7813" spans="6:6" ht="14.4">
      <c r="F7813" s="274"/>
    </row>
    <row r="7814" spans="6:6" ht="14.4">
      <c r="F7814" s="274"/>
    </row>
    <row r="7815" spans="6:6" ht="14.4">
      <c r="F7815" s="274"/>
    </row>
    <row r="7816" spans="6:6" ht="14.4">
      <c r="F7816" s="274"/>
    </row>
    <row r="7817" spans="6:6" ht="14.4">
      <c r="F7817" s="274"/>
    </row>
    <row r="7818" spans="6:6" ht="14.4">
      <c r="F7818" s="274"/>
    </row>
    <row r="7819" spans="6:6" ht="14.4">
      <c r="F7819" s="274"/>
    </row>
    <row r="7820" spans="6:6" ht="14.4">
      <c r="F7820" s="274"/>
    </row>
    <row r="7821" spans="6:6" ht="14.4">
      <c r="F7821" s="274"/>
    </row>
    <row r="7822" spans="6:6" ht="14.4">
      <c r="F7822" s="274"/>
    </row>
    <row r="7823" spans="6:6" ht="14.4">
      <c r="F7823" s="274"/>
    </row>
    <row r="7824" spans="6:6" ht="14.4">
      <c r="F7824" s="274"/>
    </row>
    <row r="7825" spans="6:6" ht="14.4">
      <c r="F7825" s="274"/>
    </row>
    <row r="7826" spans="6:6" ht="14.4">
      <c r="F7826" s="274"/>
    </row>
    <row r="7827" spans="6:6" ht="14.4">
      <c r="F7827" s="274"/>
    </row>
    <row r="7828" spans="6:6" ht="14.4">
      <c r="F7828" s="274"/>
    </row>
    <row r="7829" spans="6:6" ht="14.4">
      <c r="F7829" s="274"/>
    </row>
    <row r="7830" spans="6:6" ht="14.4">
      <c r="F7830" s="274"/>
    </row>
    <row r="7831" spans="6:6" ht="14.4">
      <c r="F7831" s="274"/>
    </row>
    <row r="7832" spans="6:6" ht="14.4">
      <c r="F7832" s="274"/>
    </row>
    <row r="7833" spans="6:6" ht="14.4">
      <c r="F7833" s="274"/>
    </row>
    <row r="7834" spans="6:6" ht="14.4">
      <c r="F7834" s="274"/>
    </row>
    <row r="7835" spans="6:6" ht="14.4">
      <c r="F7835" s="274"/>
    </row>
    <row r="7836" spans="6:6" ht="14.4">
      <c r="F7836" s="274"/>
    </row>
    <row r="7837" spans="6:6" ht="14.4">
      <c r="F7837" s="274"/>
    </row>
    <row r="7838" spans="6:6" ht="14.4">
      <c r="F7838" s="274"/>
    </row>
    <row r="7839" spans="6:6" ht="14.4">
      <c r="F7839" s="274"/>
    </row>
    <row r="7840" spans="6:6" ht="14.4">
      <c r="F7840" s="274"/>
    </row>
    <row r="7841" spans="6:6" ht="14.4">
      <c r="F7841" s="274"/>
    </row>
    <row r="7842" spans="6:6" ht="14.4">
      <c r="F7842" s="274"/>
    </row>
    <row r="7843" spans="6:6" ht="14.4">
      <c r="F7843" s="274"/>
    </row>
    <row r="7844" spans="6:6" ht="14.4">
      <c r="F7844" s="274"/>
    </row>
    <row r="7845" spans="6:6" ht="14.4">
      <c r="F7845" s="274"/>
    </row>
    <row r="7846" spans="6:6" ht="14.4">
      <c r="F7846" s="274"/>
    </row>
    <row r="7847" spans="6:6" ht="14.4">
      <c r="F7847" s="274"/>
    </row>
    <row r="7848" spans="6:6" ht="14.4">
      <c r="F7848" s="274"/>
    </row>
    <row r="7849" spans="6:6" ht="14.4">
      <c r="F7849" s="274"/>
    </row>
    <row r="7850" spans="6:6" ht="14.4">
      <c r="F7850" s="274"/>
    </row>
    <row r="7851" spans="6:6" ht="14.4">
      <c r="F7851" s="274"/>
    </row>
    <row r="7852" spans="6:6" ht="14.4">
      <c r="F7852" s="274"/>
    </row>
    <row r="7853" spans="6:6" ht="14.4">
      <c r="F7853" s="274"/>
    </row>
    <row r="7854" spans="6:6" ht="14.4">
      <c r="F7854" s="274"/>
    </row>
    <row r="7855" spans="6:6" ht="14.4">
      <c r="F7855" s="274"/>
    </row>
    <row r="7856" spans="6:6" ht="14.4">
      <c r="F7856" s="274"/>
    </row>
    <row r="7857" spans="6:6" ht="14.4">
      <c r="F7857" s="274"/>
    </row>
    <row r="7858" spans="6:6" ht="14.4">
      <c r="F7858" s="274"/>
    </row>
    <row r="7859" spans="6:6" ht="14.4">
      <c r="F7859" s="274"/>
    </row>
    <row r="7860" spans="6:6" ht="14.4">
      <c r="F7860" s="274"/>
    </row>
    <row r="7861" spans="6:6" ht="14.4">
      <c r="F7861" s="274"/>
    </row>
    <row r="7862" spans="6:6" ht="14.4">
      <c r="F7862" s="274"/>
    </row>
    <row r="7863" spans="6:6" ht="14.4">
      <c r="F7863" s="274"/>
    </row>
    <row r="7864" spans="6:6" ht="14.4">
      <c r="F7864" s="274"/>
    </row>
    <row r="7865" spans="6:6" ht="14.4">
      <c r="F7865" s="274"/>
    </row>
    <row r="7866" spans="6:6" ht="14.4">
      <c r="F7866" s="274"/>
    </row>
    <row r="7867" spans="6:6" ht="14.4">
      <c r="F7867" s="274"/>
    </row>
    <row r="7868" spans="6:6" ht="14.4">
      <c r="F7868" s="274"/>
    </row>
    <row r="7869" spans="6:6" ht="14.4">
      <c r="F7869" s="274"/>
    </row>
    <row r="7870" spans="6:6" ht="14.4">
      <c r="F7870" s="274"/>
    </row>
    <row r="7871" spans="6:6" ht="14.4">
      <c r="F7871" s="274"/>
    </row>
    <row r="7872" spans="6:6" ht="14.4">
      <c r="F7872" s="274"/>
    </row>
    <row r="7873" spans="6:6" ht="14.4">
      <c r="F7873" s="274"/>
    </row>
    <row r="7874" spans="6:6" ht="14.4">
      <c r="F7874" s="274"/>
    </row>
    <row r="7875" spans="6:6" ht="14.4">
      <c r="F7875" s="274"/>
    </row>
    <row r="7876" spans="6:6" ht="14.4">
      <c r="F7876" s="274"/>
    </row>
    <row r="7877" spans="6:6" ht="14.4">
      <c r="F7877" s="274"/>
    </row>
    <row r="7878" spans="6:6" ht="14.4">
      <c r="F7878" s="274"/>
    </row>
    <row r="7879" spans="6:6" ht="14.4">
      <c r="F7879" s="274"/>
    </row>
    <row r="7880" spans="6:6" ht="14.4">
      <c r="F7880" s="274"/>
    </row>
    <row r="7881" spans="6:6" ht="14.4">
      <c r="F7881" s="274"/>
    </row>
    <row r="7882" spans="6:6" ht="14.4">
      <c r="F7882" s="274"/>
    </row>
    <row r="7883" spans="6:6" ht="14.4">
      <c r="F7883" s="274"/>
    </row>
    <row r="7884" spans="6:6" ht="14.4">
      <c r="F7884" s="274"/>
    </row>
    <row r="7885" spans="6:6" ht="14.4">
      <c r="F7885" s="274"/>
    </row>
    <row r="7886" spans="6:6" ht="14.4">
      <c r="F7886" s="274"/>
    </row>
    <row r="7887" spans="6:6" ht="14.4">
      <c r="F7887" s="274"/>
    </row>
    <row r="7888" spans="6:6" ht="14.4">
      <c r="F7888" s="274"/>
    </row>
    <row r="7889" spans="6:6" ht="14.4">
      <c r="F7889" s="274"/>
    </row>
    <row r="7890" spans="6:6" ht="14.4">
      <c r="F7890" s="274"/>
    </row>
    <row r="7891" spans="6:6" ht="14.4">
      <c r="F7891" s="274"/>
    </row>
    <row r="7892" spans="6:6" ht="14.4">
      <c r="F7892" s="274"/>
    </row>
    <row r="7893" spans="6:6" ht="14.4">
      <c r="F7893" s="274"/>
    </row>
    <row r="7894" spans="6:6" ht="14.4">
      <c r="F7894" s="274"/>
    </row>
    <row r="7895" spans="6:6" ht="14.4">
      <c r="F7895" s="274"/>
    </row>
    <row r="7896" spans="6:6" ht="14.4">
      <c r="F7896" s="274"/>
    </row>
    <row r="7897" spans="6:6" ht="14.4">
      <c r="F7897" s="274"/>
    </row>
    <row r="7898" spans="6:6" ht="14.4">
      <c r="F7898" s="274"/>
    </row>
    <row r="7899" spans="6:6" ht="14.4">
      <c r="F7899" s="274"/>
    </row>
    <row r="7900" spans="6:6" ht="14.4">
      <c r="F7900" s="274"/>
    </row>
    <row r="7901" spans="6:6" ht="14.4">
      <c r="F7901" s="274"/>
    </row>
    <row r="7902" spans="6:6" ht="14.4">
      <c r="F7902" s="274"/>
    </row>
    <row r="7903" spans="6:6" ht="14.4">
      <c r="F7903" s="274"/>
    </row>
    <row r="7904" spans="6:6" ht="14.4">
      <c r="F7904" s="274"/>
    </row>
    <row r="7905" spans="6:6" ht="14.4">
      <c r="F7905" s="274"/>
    </row>
    <row r="7906" spans="6:6" ht="14.4">
      <c r="F7906" s="274"/>
    </row>
    <row r="7907" spans="6:6" ht="14.4">
      <c r="F7907" s="274"/>
    </row>
    <row r="7908" spans="6:6" ht="14.4">
      <c r="F7908" s="274"/>
    </row>
    <row r="7909" spans="6:6" ht="14.4">
      <c r="F7909" s="274"/>
    </row>
    <row r="7910" spans="6:6" ht="14.4">
      <c r="F7910" s="274"/>
    </row>
    <row r="7911" spans="6:6" ht="14.4">
      <c r="F7911" s="274"/>
    </row>
    <row r="7912" spans="6:6" ht="14.4">
      <c r="F7912" s="274"/>
    </row>
    <row r="7913" spans="6:6" ht="14.4">
      <c r="F7913" s="274"/>
    </row>
    <row r="7914" spans="6:6" ht="14.4">
      <c r="F7914" s="274"/>
    </row>
    <row r="7915" spans="6:6" ht="14.4">
      <c r="F7915" s="274"/>
    </row>
    <row r="7916" spans="6:6" ht="14.4">
      <c r="F7916" s="274"/>
    </row>
    <row r="7917" spans="6:6" ht="14.4">
      <c r="F7917" s="274"/>
    </row>
    <row r="7918" spans="6:6" ht="14.4">
      <c r="F7918" s="274"/>
    </row>
    <row r="7919" spans="6:6" ht="14.4">
      <c r="F7919" s="274"/>
    </row>
    <row r="7920" spans="6:6" ht="14.4">
      <c r="F7920" s="274"/>
    </row>
    <row r="7921" spans="6:6" ht="14.4">
      <c r="F7921" s="274"/>
    </row>
    <row r="7922" spans="6:6" ht="14.4">
      <c r="F7922" s="274"/>
    </row>
    <row r="7923" spans="6:6" ht="14.4">
      <c r="F7923" s="274"/>
    </row>
    <row r="7924" spans="6:6" ht="14.4">
      <c r="F7924" s="274"/>
    </row>
    <row r="7925" spans="6:6" ht="14.4">
      <c r="F7925" s="274"/>
    </row>
    <row r="7926" spans="6:6" ht="14.4">
      <c r="F7926" s="274"/>
    </row>
    <row r="7927" spans="6:6" ht="14.4">
      <c r="F7927" s="274"/>
    </row>
    <row r="7928" spans="6:6" ht="14.4">
      <c r="F7928" s="274"/>
    </row>
    <row r="7929" spans="6:6" ht="14.4">
      <c r="F7929" s="274"/>
    </row>
    <row r="7930" spans="6:6" ht="14.4">
      <c r="F7930" s="274"/>
    </row>
    <row r="7931" spans="6:6" ht="14.4">
      <c r="F7931" s="274"/>
    </row>
    <row r="7932" spans="6:6" ht="14.4">
      <c r="F7932" s="274"/>
    </row>
    <row r="7933" spans="6:6" ht="14.4">
      <c r="F7933" s="274"/>
    </row>
    <row r="7934" spans="6:6" ht="14.4">
      <c r="F7934" s="274"/>
    </row>
    <row r="7935" spans="6:6" ht="14.4">
      <c r="F7935" s="274"/>
    </row>
    <row r="7936" spans="6:6" ht="14.4">
      <c r="F7936" s="274"/>
    </row>
    <row r="7937" spans="6:6" ht="14.4">
      <c r="F7937" s="274"/>
    </row>
    <row r="7938" spans="6:6" ht="14.4">
      <c r="F7938" s="274"/>
    </row>
    <row r="7939" spans="6:6" ht="14.4">
      <c r="F7939" s="274"/>
    </row>
    <row r="7940" spans="6:6" ht="14.4">
      <c r="F7940" s="274"/>
    </row>
    <row r="7941" spans="6:6" ht="14.4">
      <c r="F7941" s="274"/>
    </row>
    <row r="7942" spans="6:6" ht="14.4">
      <c r="F7942" s="274"/>
    </row>
    <row r="7943" spans="6:6" ht="14.4">
      <c r="F7943" s="274"/>
    </row>
    <row r="7944" spans="6:6" ht="14.4">
      <c r="F7944" s="274"/>
    </row>
    <row r="7945" spans="6:6" ht="14.4">
      <c r="F7945" s="274"/>
    </row>
    <row r="7946" spans="6:6" ht="14.4">
      <c r="F7946" s="274"/>
    </row>
    <row r="7947" spans="6:6" ht="14.4">
      <c r="F7947" s="274"/>
    </row>
    <row r="7948" spans="6:6" ht="14.4">
      <c r="F7948" s="274"/>
    </row>
    <row r="7949" spans="6:6" ht="14.4">
      <c r="F7949" s="274"/>
    </row>
    <row r="7950" spans="6:6" ht="14.4">
      <c r="F7950" s="274"/>
    </row>
    <row r="7951" spans="6:6" ht="14.4">
      <c r="F7951" s="274"/>
    </row>
    <row r="7952" spans="6:6" ht="14.4">
      <c r="F7952" s="274"/>
    </row>
    <row r="7953" spans="6:6" ht="14.4">
      <c r="F7953" s="274"/>
    </row>
    <row r="7954" spans="6:6" ht="14.4">
      <c r="F7954" s="274"/>
    </row>
    <row r="7955" spans="6:6" ht="14.4">
      <c r="F7955" s="274"/>
    </row>
    <row r="7956" spans="6:6" ht="14.4">
      <c r="F7956" s="274"/>
    </row>
    <row r="7957" spans="6:6" ht="14.4">
      <c r="F7957" s="274"/>
    </row>
    <row r="7958" spans="6:6" ht="14.4">
      <c r="F7958" s="274"/>
    </row>
    <row r="7959" spans="6:6" ht="14.4">
      <c r="F7959" s="274"/>
    </row>
    <row r="7960" spans="6:6" ht="14.4">
      <c r="F7960" s="274"/>
    </row>
    <row r="7961" spans="6:6" ht="14.4">
      <c r="F7961" s="274"/>
    </row>
    <row r="7962" spans="6:6" ht="14.4">
      <c r="F7962" s="274"/>
    </row>
    <row r="7963" spans="6:6" ht="14.4">
      <c r="F7963" s="274"/>
    </row>
    <row r="7964" spans="6:6" ht="14.4">
      <c r="F7964" s="274"/>
    </row>
    <row r="7965" spans="6:6" ht="14.4">
      <c r="F7965" s="274"/>
    </row>
    <row r="7966" spans="6:6" ht="14.4">
      <c r="F7966" s="274"/>
    </row>
    <row r="7967" spans="6:6" ht="14.4">
      <c r="F7967" s="274"/>
    </row>
    <row r="7968" spans="6:6" ht="14.4">
      <c r="F7968" s="274"/>
    </row>
    <row r="7969" spans="6:6" ht="14.4">
      <c r="F7969" s="274"/>
    </row>
    <row r="7970" spans="6:6" ht="14.4">
      <c r="F7970" s="274"/>
    </row>
    <row r="7971" spans="6:6" ht="14.4">
      <c r="F7971" s="274"/>
    </row>
    <row r="7972" spans="6:6" ht="14.4">
      <c r="F7972" s="274"/>
    </row>
    <row r="7973" spans="6:6" ht="14.4">
      <c r="F7973" s="274"/>
    </row>
    <row r="7974" spans="6:6" ht="14.4">
      <c r="F7974" s="274"/>
    </row>
    <row r="7975" spans="6:6" ht="14.4">
      <c r="F7975" s="274"/>
    </row>
    <row r="7976" spans="6:6" ht="14.4">
      <c r="F7976" s="274"/>
    </row>
    <row r="7977" spans="6:6" ht="14.4">
      <c r="F7977" s="274"/>
    </row>
    <row r="7978" spans="6:6" ht="14.4">
      <c r="F7978" s="274"/>
    </row>
    <row r="7979" spans="6:6" ht="14.4">
      <c r="F7979" s="274"/>
    </row>
    <row r="7980" spans="6:6" ht="14.4">
      <c r="F7980" s="274"/>
    </row>
    <row r="7981" spans="6:6" ht="14.4">
      <c r="F7981" s="274"/>
    </row>
    <row r="7982" spans="6:6" ht="14.4">
      <c r="F7982" s="274"/>
    </row>
    <row r="7983" spans="6:6" ht="14.4">
      <c r="F7983" s="274"/>
    </row>
    <row r="7984" spans="6:6" ht="14.4">
      <c r="F7984" s="274"/>
    </row>
    <row r="7985" spans="6:6" ht="14.4">
      <c r="F7985" s="274"/>
    </row>
    <row r="7986" spans="6:6" ht="14.4">
      <c r="F7986" s="274"/>
    </row>
    <row r="7987" spans="6:6" ht="14.4">
      <c r="F7987" s="274"/>
    </row>
    <row r="7988" spans="6:6" ht="14.4">
      <c r="F7988" s="274"/>
    </row>
    <row r="7989" spans="6:6" ht="14.4">
      <c r="F7989" s="274"/>
    </row>
    <row r="7990" spans="6:6" ht="14.4">
      <c r="F7990" s="274"/>
    </row>
    <row r="7991" spans="6:6" ht="14.4">
      <c r="F7991" s="274"/>
    </row>
    <row r="7992" spans="6:6" ht="14.4">
      <c r="F7992" s="274"/>
    </row>
    <row r="7993" spans="6:6" ht="14.4">
      <c r="F7993" s="274"/>
    </row>
    <row r="7994" spans="6:6" ht="14.4">
      <c r="F7994" s="274"/>
    </row>
    <row r="7995" spans="6:6" ht="14.4">
      <c r="F7995" s="274"/>
    </row>
    <row r="7996" spans="6:6" ht="14.4">
      <c r="F7996" s="274"/>
    </row>
    <row r="7997" spans="6:6" ht="14.4">
      <c r="F7997" s="274"/>
    </row>
    <row r="7998" spans="6:6" ht="14.4">
      <c r="F7998" s="274"/>
    </row>
    <row r="7999" spans="6:6" ht="14.4">
      <c r="F7999" s="274"/>
    </row>
    <row r="8000" spans="6:6" ht="14.4">
      <c r="F8000" s="274"/>
    </row>
    <row r="8001" spans="6:6" ht="14.4">
      <c r="F8001" s="274"/>
    </row>
    <row r="8002" spans="6:6" ht="14.4">
      <c r="F8002" s="274"/>
    </row>
    <row r="8003" spans="6:6" ht="14.4">
      <c r="F8003" s="274"/>
    </row>
    <row r="8004" spans="6:6" ht="14.4">
      <c r="F8004" s="274"/>
    </row>
    <row r="8005" spans="6:6" ht="14.4">
      <c r="F8005" s="274"/>
    </row>
    <row r="8006" spans="6:6" ht="14.4">
      <c r="F8006" s="274"/>
    </row>
    <row r="8007" spans="6:6" ht="14.4">
      <c r="F8007" s="274"/>
    </row>
    <row r="8008" spans="6:6" ht="14.4">
      <c r="F8008" s="274"/>
    </row>
    <row r="8009" spans="6:6" ht="14.4">
      <c r="F8009" s="274"/>
    </row>
    <row r="8010" spans="6:6" ht="14.4">
      <c r="F8010" s="274"/>
    </row>
    <row r="8011" spans="6:6" ht="14.4">
      <c r="F8011" s="274"/>
    </row>
    <row r="8012" spans="6:6" ht="14.4">
      <c r="F8012" s="274"/>
    </row>
    <row r="8013" spans="6:6" ht="14.4">
      <c r="F8013" s="274"/>
    </row>
    <row r="8014" spans="6:6" ht="14.4">
      <c r="F8014" s="274"/>
    </row>
    <row r="8015" spans="6:6" ht="14.4">
      <c r="F8015" s="274"/>
    </row>
    <row r="8016" spans="6:6" ht="14.4">
      <c r="F8016" s="274"/>
    </row>
    <row r="8017" spans="6:6" ht="14.4">
      <c r="F8017" s="274"/>
    </row>
    <row r="8018" spans="6:6" ht="14.4">
      <c r="F8018" s="274"/>
    </row>
    <row r="8019" spans="6:6" ht="14.4">
      <c r="F8019" s="274"/>
    </row>
    <row r="8020" spans="6:6" ht="14.4">
      <c r="F8020" s="274"/>
    </row>
    <row r="8021" spans="6:6" ht="14.4">
      <c r="F8021" s="274"/>
    </row>
    <row r="8022" spans="6:6" ht="14.4">
      <c r="F8022" s="274"/>
    </row>
    <row r="8023" spans="6:6" ht="14.4">
      <c r="F8023" s="274"/>
    </row>
    <row r="8024" spans="6:6" ht="14.4">
      <c r="F8024" s="274"/>
    </row>
    <row r="8025" spans="6:6" ht="14.4">
      <c r="F8025" s="274"/>
    </row>
    <row r="8026" spans="6:6" ht="14.4">
      <c r="F8026" s="274"/>
    </row>
    <row r="8027" spans="6:6" ht="14.4">
      <c r="F8027" s="274"/>
    </row>
    <row r="8028" spans="6:6" ht="14.4">
      <c r="F8028" s="274"/>
    </row>
    <row r="8029" spans="6:6" ht="14.4">
      <c r="F8029" s="274"/>
    </row>
    <row r="8030" spans="6:6" ht="14.4">
      <c r="F8030" s="274"/>
    </row>
    <row r="8031" spans="6:6" ht="14.4">
      <c r="F8031" s="274"/>
    </row>
    <row r="8032" spans="6:6" ht="14.4">
      <c r="F8032" s="274"/>
    </row>
    <row r="8033" spans="6:6" ht="14.4">
      <c r="F8033" s="274"/>
    </row>
    <row r="8034" spans="6:6" ht="14.4">
      <c r="F8034" s="274"/>
    </row>
    <row r="8035" spans="6:6" ht="14.4">
      <c r="F8035" s="274"/>
    </row>
    <row r="8036" spans="6:6" ht="14.4">
      <c r="F8036" s="274"/>
    </row>
    <row r="8037" spans="6:6" ht="14.4">
      <c r="F8037" s="274"/>
    </row>
    <row r="8038" spans="6:6" ht="14.4">
      <c r="F8038" s="274"/>
    </row>
    <row r="8039" spans="6:6" ht="14.4">
      <c r="F8039" s="274"/>
    </row>
    <row r="8040" spans="6:6" ht="14.4">
      <c r="F8040" s="274"/>
    </row>
    <row r="8041" spans="6:6" ht="14.4">
      <c r="F8041" s="274"/>
    </row>
    <row r="8042" spans="6:6" ht="14.4">
      <c r="F8042" s="274"/>
    </row>
    <row r="8043" spans="6:6" ht="14.4">
      <c r="F8043" s="274"/>
    </row>
    <row r="8044" spans="6:6" ht="14.4">
      <c r="F8044" s="274"/>
    </row>
    <row r="8045" spans="6:6" ht="14.4">
      <c r="F8045" s="274"/>
    </row>
    <row r="8046" spans="6:6" ht="14.4">
      <c r="F8046" s="274"/>
    </row>
    <row r="8047" spans="6:6" ht="14.4">
      <c r="F8047" s="274"/>
    </row>
    <row r="8048" spans="6:6" ht="14.4">
      <c r="F8048" s="274"/>
    </row>
    <row r="8049" spans="6:6" ht="14.4">
      <c r="F8049" s="274"/>
    </row>
    <row r="8050" spans="6:6" ht="14.4">
      <c r="F8050" s="274"/>
    </row>
    <row r="8051" spans="6:6" ht="14.4">
      <c r="F8051" s="274"/>
    </row>
    <row r="8052" spans="6:6" ht="14.4">
      <c r="F8052" s="274"/>
    </row>
    <row r="8053" spans="6:6" ht="14.4">
      <c r="F8053" s="274"/>
    </row>
    <row r="8054" spans="6:6" ht="14.4">
      <c r="F8054" s="274"/>
    </row>
    <row r="8055" spans="6:6" ht="14.4">
      <c r="F8055" s="274"/>
    </row>
    <row r="8056" spans="6:6" ht="14.4">
      <c r="F8056" s="274"/>
    </row>
    <row r="8057" spans="6:6" ht="14.4">
      <c r="F8057" s="274"/>
    </row>
    <row r="8058" spans="6:6" ht="14.4">
      <c r="F8058" s="274"/>
    </row>
    <row r="8059" spans="6:6" ht="14.4">
      <c r="F8059" s="274"/>
    </row>
    <row r="8060" spans="6:6" ht="14.4">
      <c r="F8060" s="274"/>
    </row>
    <row r="8061" spans="6:6" ht="14.4">
      <c r="F8061" s="274"/>
    </row>
    <row r="8062" spans="6:6" ht="14.4">
      <c r="F8062" s="274"/>
    </row>
    <row r="8063" spans="6:6" ht="14.4">
      <c r="F8063" s="274"/>
    </row>
    <row r="8064" spans="6:6" ht="14.4">
      <c r="F8064" s="274"/>
    </row>
    <row r="8065" spans="6:6" ht="14.4">
      <c r="F8065" s="274"/>
    </row>
    <row r="8066" spans="6:6" ht="14.4">
      <c r="F8066" s="274"/>
    </row>
    <row r="8067" spans="6:6" ht="14.4">
      <c r="F8067" s="274"/>
    </row>
    <row r="8068" spans="6:6" ht="14.4">
      <c r="F8068" s="274"/>
    </row>
    <row r="8069" spans="6:6" ht="14.4">
      <c r="F8069" s="274"/>
    </row>
    <row r="8070" spans="6:6" ht="14.4">
      <c r="F8070" s="274"/>
    </row>
    <row r="8071" spans="6:6" ht="14.4">
      <c r="F8071" s="274"/>
    </row>
    <row r="8072" spans="6:6" ht="14.4">
      <c r="F8072" s="274"/>
    </row>
    <row r="8073" spans="6:6" ht="14.4">
      <c r="F8073" s="274"/>
    </row>
    <row r="8074" spans="6:6" ht="14.4">
      <c r="F8074" s="274"/>
    </row>
    <row r="8075" spans="6:6" ht="14.4">
      <c r="F8075" s="274"/>
    </row>
    <row r="8076" spans="6:6" ht="14.4">
      <c r="F8076" s="274"/>
    </row>
    <row r="8077" spans="6:6" ht="14.4">
      <c r="F8077" s="274"/>
    </row>
    <row r="8078" spans="6:6" ht="14.4">
      <c r="F8078" s="274"/>
    </row>
    <row r="8079" spans="6:6" ht="14.4">
      <c r="F8079" s="274"/>
    </row>
    <row r="8080" spans="6:6" ht="14.4">
      <c r="F8080" s="274"/>
    </row>
    <row r="8081" spans="6:6" ht="14.4">
      <c r="F8081" s="274"/>
    </row>
    <row r="8082" spans="6:6" ht="14.4">
      <c r="F8082" s="274"/>
    </row>
    <row r="8083" spans="6:6" ht="14.4">
      <c r="F8083" s="274"/>
    </row>
    <row r="8084" spans="6:6" ht="14.4">
      <c r="F8084" s="274"/>
    </row>
    <row r="8085" spans="6:6" ht="14.4">
      <c r="F8085" s="274"/>
    </row>
    <row r="8086" spans="6:6" ht="14.4">
      <c r="F8086" s="274"/>
    </row>
    <row r="8087" spans="6:6" ht="14.4">
      <c r="F8087" s="274"/>
    </row>
    <row r="8088" spans="6:6" ht="14.4">
      <c r="F8088" s="274"/>
    </row>
    <row r="8089" spans="6:6" ht="14.4">
      <c r="F8089" s="274"/>
    </row>
    <row r="8090" spans="6:6" ht="14.4">
      <c r="F8090" s="274"/>
    </row>
    <row r="8091" spans="6:6" ht="14.4">
      <c r="F8091" s="274"/>
    </row>
    <row r="8092" spans="6:6" ht="14.4">
      <c r="F8092" s="274"/>
    </row>
    <row r="8093" spans="6:6" ht="14.4">
      <c r="F8093" s="274"/>
    </row>
    <row r="8094" spans="6:6" ht="14.4">
      <c r="F8094" s="274"/>
    </row>
    <row r="8095" spans="6:6" ht="14.4">
      <c r="F8095" s="274"/>
    </row>
    <row r="8096" spans="6:6" ht="14.4">
      <c r="F8096" s="274"/>
    </row>
    <row r="8097" spans="6:6" ht="14.4">
      <c r="F8097" s="274"/>
    </row>
    <row r="8098" spans="6:6" ht="14.4">
      <c r="F8098" s="274"/>
    </row>
    <row r="8099" spans="6:6" ht="14.4">
      <c r="F8099" s="274"/>
    </row>
    <row r="8100" spans="6:6" ht="14.4">
      <c r="F8100" s="274"/>
    </row>
    <row r="8101" spans="6:6" ht="14.4">
      <c r="F8101" s="274"/>
    </row>
    <row r="8102" spans="6:6" ht="14.4">
      <c r="F8102" s="274"/>
    </row>
    <row r="8103" spans="6:6" ht="14.4">
      <c r="F8103" s="274"/>
    </row>
    <row r="8104" spans="6:6" ht="14.4">
      <c r="F8104" s="274"/>
    </row>
    <row r="8105" spans="6:6" ht="14.4">
      <c r="F8105" s="274"/>
    </row>
    <row r="8106" spans="6:6" ht="14.4">
      <c r="F8106" s="274"/>
    </row>
    <row r="8107" spans="6:6" ht="14.4">
      <c r="F8107" s="274"/>
    </row>
    <row r="8108" spans="6:6" ht="14.4">
      <c r="F8108" s="274"/>
    </row>
    <row r="8109" spans="6:6" ht="14.4">
      <c r="F8109" s="274"/>
    </row>
    <row r="8110" spans="6:6" ht="14.4">
      <c r="F8110" s="274"/>
    </row>
    <row r="8111" spans="6:6" ht="14.4">
      <c r="F8111" s="274"/>
    </row>
    <row r="8112" spans="6:6" ht="14.4">
      <c r="F8112" s="274"/>
    </row>
    <row r="8113" spans="6:6" ht="14.4">
      <c r="F8113" s="274"/>
    </row>
    <row r="8114" spans="6:6" ht="14.4">
      <c r="F8114" s="274"/>
    </row>
    <row r="8115" spans="6:6" ht="14.4">
      <c r="F8115" s="274"/>
    </row>
    <row r="8116" spans="6:6" ht="14.4">
      <c r="F8116" s="274"/>
    </row>
    <row r="8117" spans="6:6" ht="14.4">
      <c r="F8117" s="274"/>
    </row>
    <row r="8118" spans="6:6" ht="14.4">
      <c r="F8118" s="274"/>
    </row>
    <row r="8119" spans="6:6" ht="14.4">
      <c r="F8119" s="274"/>
    </row>
    <row r="8120" spans="6:6" ht="14.4">
      <c r="F8120" s="274"/>
    </row>
    <row r="8121" spans="6:6" ht="14.4">
      <c r="F8121" s="274"/>
    </row>
    <row r="8122" spans="6:6" ht="14.4">
      <c r="F8122" s="274"/>
    </row>
    <row r="8123" spans="6:6" ht="14.4">
      <c r="F8123" s="274"/>
    </row>
    <row r="8124" spans="6:6" ht="14.4">
      <c r="F8124" s="274"/>
    </row>
    <row r="8125" spans="6:6" ht="14.4">
      <c r="F8125" s="274"/>
    </row>
    <row r="8126" spans="6:6" ht="14.4">
      <c r="F8126" s="274"/>
    </row>
    <row r="8127" spans="6:6" ht="14.4">
      <c r="F8127" s="274"/>
    </row>
    <row r="8128" spans="6:6" ht="14.4">
      <c r="F8128" s="274"/>
    </row>
    <row r="8129" spans="6:6" ht="14.4">
      <c r="F8129" s="274"/>
    </row>
    <row r="8130" spans="6:6" ht="14.4">
      <c r="F8130" s="274"/>
    </row>
    <row r="8131" spans="6:6" ht="14.4">
      <c r="F8131" s="274"/>
    </row>
    <row r="8132" spans="6:6" ht="14.4">
      <c r="F8132" s="274"/>
    </row>
    <row r="8133" spans="6:6" ht="14.4">
      <c r="F8133" s="274"/>
    </row>
    <row r="8134" spans="6:6" ht="14.4">
      <c r="F8134" s="274"/>
    </row>
    <row r="8135" spans="6:6" ht="14.4">
      <c r="F8135" s="274"/>
    </row>
    <row r="8136" spans="6:6" ht="14.4">
      <c r="F8136" s="274"/>
    </row>
    <row r="8137" spans="6:6" ht="14.4">
      <c r="F8137" s="274"/>
    </row>
    <row r="8138" spans="6:6" ht="14.4">
      <c r="F8138" s="274"/>
    </row>
    <row r="8139" spans="6:6" ht="14.4">
      <c r="F8139" s="274"/>
    </row>
    <row r="8140" spans="6:6" ht="14.4">
      <c r="F8140" s="274"/>
    </row>
    <row r="8141" spans="6:6" ht="14.4">
      <c r="F8141" s="274"/>
    </row>
    <row r="8142" spans="6:6" ht="14.4">
      <c r="F8142" s="274"/>
    </row>
    <row r="8143" spans="6:6" ht="14.4">
      <c r="F8143" s="274"/>
    </row>
    <row r="8144" spans="6:6" ht="14.4">
      <c r="F8144" s="274"/>
    </row>
    <row r="8145" spans="6:6" ht="14.4">
      <c r="F8145" s="274"/>
    </row>
    <row r="8146" spans="6:6" ht="14.4">
      <c r="F8146" s="274"/>
    </row>
    <row r="8147" spans="6:6" ht="14.4">
      <c r="F8147" s="274"/>
    </row>
    <row r="8148" spans="6:6" ht="14.4">
      <c r="F8148" s="274"/>
    </row>
    <row r="8149" spans="6:6" ht="14.4">
      <c r="F8149" s="274"/>
    </row>
    <row r="8150" spans="6:6" ht="14.4">
      <c r="F8150" s="274"/>
    </row>
    <row r="8151" spans="6:6" ht="14.4">
      <c r="F8151" s="274"/>
    </row>
    <row r="8152" spans="6:6" ht="14.4">
      <c r="F8152" s="274"/>
    </row>
    <row r="8153" spans="6:6" ht="14.4">
      <c r="F8153" s="274"/>
    </row>
    <row r="8154" spans="6:6" ht="14.4">
      <c r="F8154" s="274"/>
    </row>
    <row r="8155" spans="6:6" ht="14.4">
      <c r="F8155" s="274"/>
    </row>
    <row r="8156" spans="6:6" ht="14.4">
      <c r="F8156" s="274"/>
    </row>
    <row r="8157" spans="6:6" ht="14.4">
      <c r="F8157" s="274"/>
    </row>
    <row r="8158" spans="6:6" ht="14.4">
      <c r="F8158" s="274"/>
    </row>
    <row r="8159" spans="6:6" ht="14.4">
      <c r="F8159" s="274"/>
    </row>
    <row r="8160" spans="6:6" ht="14.4">
      <c r="F8160" s="274"/>
    </row>
    <row r="8161" spans="6:6" ht="14.4">
      <c r="F8161" s="274"/>
    </row>
    <row r="8162" spans="6:6" ht="14.4">
      <c r="F8162" s="274"/>
    </row>
    <row r="8163" spans="6:6" ht="14.4">
      <c r="F8163" s="274"/>
    </row>
    <row r="8164" spans="6:6" ht="14.4">
      <c r="F8164" s="274"/>
    </row>
    <row r="8165" spans="6:6" ht="14.4">
      <c r="F8165" s="274"/>
    </row>
    <row r="8166" spans="6:6" ht="14.4">
      <c r="F8166" s="274"/>
    </row>
    <row r="8167" spans="6:6" ht="14.4">
      <c r="F8167" s="274"/>
    </row>
    <row r="8168" spans="6:6" ht="14.4">
      <c r="F8168" s="274"/>
    </row>
    <row r="8169" spans="6:6" ht="14.4">
      <c r="F8169" s="274"/>
    </row>
    <row r="8170" spans="6:6" ht="14.4">
      <c r="F8170" s="274"/>
    </row>
    <row r="8171" spans="6:6" ht="14.4">
      <c r="F8171" s="274"/>
    </row>
    <row r="8172" spans="6:6" ht="14.4">
      <c r="F8172" s="274"/>
    </row>
    <row r="8173" spans="6:6" ht="14.4">
      <c r="F8173" s="274"/>
    </row>
    <row r="8174" spans="6:6" ht="14.4">
      <c r="F8174" s="274"/>
    </row>
    <row r="8175" spans="6:6" ht="14.4">
      <c r="F8175" s="274"/>
    </row>
    <row r="8176" spans="6:6" ht="14.4">
      <c r="F8176" s="274"/>
    </row>
    <row r="8177" spans="6:6" ht="14.4">
      <c r="F8177" s="274"/>
    </row>
    <row r="8178" spans="6:6" ht="14.4">
      <c r="F8178" s="274"/>
    </row>
    <row r="8179" spans="6:6" ht="14.4">
      <c r="F8179" s="274"/>
    </row>
    <row r="8180" spans="6:6" ht="14.4">
      <c r="F8180" s="274"/>
    </row>
    <row r="8181" spans="6:6" ht="14.4">
      <c r="F8181" s="274"/>
    </row>
    <row r="8182" spans="6:6" ht="14.4">
      <c r="F8182" s="274"/>
    </row>
    <row r="8183" spans="6:6" ht="14.4">
      <c r="F8183" s="274"/>
    </row>
    <row r="8184" spans="6:6" ht="14.4">
      <c r="F8184" s="274"/>
    </row>
    <row r="8185" spans="6:6" ht="14.4">
      <c r="F8185" s="274"/>
    </row>
    <row r="8186" spans="6:6">
      <c r="F8186" s="276"/>
    </row>
    <row r="8187" spans="6:6">
      <c r="F8187" s="276"/>
    </row>
    <row r="8188" spans="6:6">
      <c r="F8188" s="276"/>
    </row>
  </sheetData>
  <mergeCells count="9">
    <mergeCell ref="B512:F512"/>
    <mergeCell ref="C1307:E1307"/>
    <mergeCell ref="C1404:D1404"/>
    <mergeCell ref="A1:G1"/>
    <mergeCell ref="A2:G2"/>
    <mergeCell ref="C223:E223"/>
    <mergeCell ref="C225:D225"/>
    <mergeCell ref="C228:E228"/>
    <mergeCell ref="B267:E267"/>
  </mergeCells>
  <pageMargins left="0" right="0" top="0.74803149606299213" bottom="0.74803149606299213" header="0.31496062992125984" footer="0.31496062992125984"/>
  <pageSetup scale="8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B3940-0E3D-4417-AE7A-91FB9AE2F85C}">
  <dimension ref="A1:G2831"/>
  <sheetViews>
    <sheetView view="pageBreakPreview" topLeftCell="A4" zoomScale="110" zoomScaleNormal="100" zoomScaleSheetLayoutView="110" workbookViewId="0">
      <selection sqref="A1:IV65536"/>
    </sheetView>
  </sheetViews>
  <sheetFormatPr defaultColWidth="9.109375" defaultRowHeight="20.399999999999999"/>
  <cols>
    <col min="1" max="1" width="3.5546875" style="1" customWidth="1"/>
    <col min="2" max="2" width="4.44140625" style="6" hidden="1" customWidth="1"/>
    <col min="3" max="3" width="44.44140625" style="1" customWidth="1"/>
    <col min="4" max="4" width="4.5546875" style="1" customWidth="1"/>
    <col min="5" max="5" width="7.33203125" style="1" customWidth="1"/>
    <col min="6" max="6" width="13" style="1" customWidth="1"/>
    <col min="7" max="7" width="14.6640625" style="7" customWidth="1"/>
    <col min="8" max="16384" width="9.109375" style="1"/>
  </cols>
  <sheetData>
    <row r="1" spans="1:7" s="98" customFormat="1" ht="15.75" customHeight="1">
      <c r="A1" s="409"/>
      <c r="B1" s="409"/>
      <c r="C1" s="409"/>
      <c r="D1" s="409"/>
      <c r="E1" s="409"/>
      <c r="F1" s="409"/>
      <c r="G1" s="97"/>
    </row>
    <row r="2" spans="1:7" ht="15" customHeight="1">
      <c r="B2" s="3"/>
      <c r="C2" s="411" t="s">
        <v>22</v>
      </c>
      <c r="D2" s="411"/>
      <c r="E2" s="411"/>
      <c r="F2" s="411"/>
      <c r="G2" s="411"/>
    </row>
    <row r="3" spans="1:7" s="98" customFormat="1" ht="15.75" customHeight="1">
      <c r="A3" s="409" t="s">
        <v>23</v>
      </c>
      <c r="B3" s="409"/>
      <c r="C3" s="409"/>
      <c r="D3" s="409"/>
      <c r="E3" s="409"/>
      <c r="F3" s="409"/>
      <c r="G3" s="409"/>
    </row>
    <row r="4" spans="1:7" s="98" customFormat="1" ht="15.75" customHeight="1">
      <c r="A4" s="409" t="s">
        <v>19</v>
      </c>
      <c r="B4" s="409"/>
      <c r="C4" s="409"/>
      <c r="D4" s="409"/>
      <c r="E4" s="409"/>
      <c r="F4" s="409"/>
      <c r="G4" s="409"/>
    </row>
    <row r="5" spans="1:7" ht="15.6">
      <c r="A5" s="410"/>
      <c r="B5" s="410"/>
      <c r="C5" s="410"/>
      <c r="D5" s="410"/>
      <c r="E5" s="410"/>
      <c r="F5" s="410"/>
      <c r="G5" s="410"/>
    </row>
    <row r="6" spans="1:7" ht="13.8">
      <c r="A6" s="414"/>
      <c r="B6" s="414"/>
      <c r="C6" s="414"/>
      <c r="D6" s="414"/>
      <c r="E6" s="414"/>
      <c r="G6" s="1"/>
    </row>
    <row r="7" spans="1:7" ht="15" customHeight="1">
      <c r="A7" s="412" t="s">
        <v>20</v>
      </c>
      <c r="B7" s="412"/>
      <c r="C7" s="412"/>
      <c r="D7" s="412"/>
      <c r="E7" s="412"/>
      <c r="F7" s="412"/>
      <c r="G7" s="412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415" t="s">
        <v>21</v>
      </c>
      <c r="B9" s="415"/>
      <c r="C9" s="415"/>
      <c r="D9" s="415"/>
      <c r="E9" s="415"/>
      <c r="F9" s="415"/>
      <c r="G9" s="415"/>
    </row>
    <row r="10" spans="1:7" ht="12.75" customHeight="1">
      <c r="A10" s="397"/>
      <c r="B10" s="397"/>
      <c r="C10" s="397"/>
      <c r="D10" s="397"/>
      <c r="E10" s="397"/>
      <c r="F10" s="397"/>
      <c r="G10" s="397"/>
    </row>
    <row r="11" spans="1:7" ht="12.75" customHeight="1">
      <c r="A11" s="347" t="s">
        <v>7</v>
      </c>
      <c r="B11" s="347"/>
      <c r="C11" s="347"/>
      <c r="D11" s="347"/>
      <c r="E11" s="347"/>
      <c r="F11" s="347"/>
      <c r="G11" s="347"/>
    </row>
    <row r="12" spans="1:7" ht="9" customHeight="1">
      <c r="C12" s="2"/>
      <c r="D12" s="2"/>
      <c r="E12" s="2"/>
    </row>
    <row r="13" spans="1:7" ht="12.75" customHeight="1">
      <c r="A13" s="398" t="s">
        <v>0</v>
      </c>
      <c r="B13" s="400" t="s">
        <v>0</v>
      </c>
      <c r="C13" s="399" t="s">
        <v>1</v>
      </c>
      <c r="D13" s="399" t="s">
        <v>8</v>
      </c>
      <c r="E13" s="399" t="s">
        <v>9</v>
      </c>
      <c r="F13" s="395" t="s">
        <v>17</v>
      </c>
      <c r="G13" s="395" t="s">
        <v>16</v>
      </c>
    </row>
    <row r="14" spans="1:7" ht="21" customHeight="1">
      <c r="A14" s="398"/>
      <c r="B14" s="400"/>
      <c r="C14" s="399"/>
      <c r="D14" s="399"/>
      <c r="E14" s="399"/>
      <c r="F14" s="395"/>
      <c r="G14" s="395"/>
    </row>
    <row r="15" spans="1:7" ht="13.2">
      <c r="A15" s="9">
        <v>1</v>
      </c>
      <c r="B15" s="10">
        <v>1</v>
      </c>
      <c r="C15" s="11">
        <v>2</v>
      </c>
      <c r="D15" s="11">
        <v>3</v>
      </c>
      <c r="E15" s="11">
        <v>4</v>
      </c>
      <c r="F15" s="11">
        <v>5</v>
      </c>
      <c r="G15" s="8">
        <v>6</v>
      </c>
    </row>
    <row r="16" spans="1:7" ht="9.75" customHeight="1">
      <c r="A16" s="371"/>
      <c r="B16" s="383"/>
      <c r="C16" s="389" t="e">
        <f>#REF!</f>
        <v>#REF!</v>
      </c>
      <c r="D16" s="371"/>
      <c r="E16" s="392"/>
      <c r="F16" s="357"/>
      <c r="G16" s="361"/>
    </row>
    <row r="17" spans="1:7" ht="9.75" customHeight="1">
      <c r="A17" s="372"/>
      <c r="B17" s="384"/>
      <c r="C17" s="390"/>
      <c r="D17" s="372"/>
      <c r="E17" s="393"/>
      <c r="F17" s="357"/>
      <c r="G17" s="361"/>
    </row>
    <row r="18" spans="1:7" ht="9.75" customHeight="1">
      <c r="A18" s="372"/>
      <c r="B18" s="384"/>
      <c r="C18" s="390"/>
      <c r="D18" s="372"/>
      <c r="E18" s="393"/>
      <c r="F18" s="357"/>
      <c r="G18" s="361"/>
    </row>
    <row r="19" spans="1:7" ht="9.75" customHeight="1">
      <c r="A19" s="372"/>
      <c r="B19" s="384"/>
      <c r="C19" s="390"/>
      <c r="D19" s="372"/>
      <c r="E19" s="393"/>
      <c r="F19" s="357"/>
      <c r="G19" s="361"/>
    </row>
    <row r="20" spans="1:7" ht="9.75" customHeight="1">
      <c r="A20" s="373"/>
      <c r="B20" s="385"/>
      <c r="C20" s="391"/>
      <c r="D20" s="373"/>
      <c r="E20" s="394"/>
      <c r="F20" s="357"/>
      <c r="G20" s="361"/>
    </row>
    <row r="21" spans="1:7" ht="9.75" customHeight="1">
      <c r="A21" s="371"/>
      <c r="B21" s="383"/>
      <c r="C21" s="386"/>
      <c r="D21" s="377"/>
      <c r="E21" s="380"/>
      <c r="F21" s="357"/>
      <c r="G21" s="361"/>
    </row>
    <row r="22" spans="1:7" ht="9.75" customHeight="1">
      <c r="A22" s="372"/>
      <c r="B22" s="384"/>
      <c r="C22" s="387"/>
      <c r="D22" s="378"/>
      <c r="E22" s="381"/>
      <c r="F22" s="357"/>
      <c r="G22" s="361"/>
    </row>
    <row r="23" spans="1:7" ht="9.75" customHeight="1">
      <c r="A23" s="372"/>
      <c r="B23" s="384"/>
      <c r="C23" s="387"/>
      <c r="D23" s="378"/>
      <c r="E23" s="381"/>
      <c r="F23" s="357"/>
      <c r="G23" s="361"/>
    </row>
    <row r="24" spans="1:7" ht="9.75" customHeight="1">
      <c r="A24" s="372"/>
      <c r="B24" s="384"/>
      <c r="C24" s="387"/>
      <c r="D24" s="378"/>
      <c r="E24" s="381"/>
      <c r="F24" s="357"/>
      <c r="G24" s="361"/>
    </row>
    <row r="25" spans="1:7" ht="9.75" customHeight="1">
      <c r="A25" s="373"/>
      <c r="B25" s="385"/>
      <c r="C25" s="388"/>
      <c r="D25" s="379"/>
      <c r="E25" s="382"/>
      <c r="F25" s="357"/>
      <c r="G25" s="361"/>
    </row>
    <row r="26" spans="1:7" ht="9.75" customHeight="1">
      <c r="A26" s="371"/>
      <c r="B26" s="383"/>
      <c r="C26" s="374"/>
      <c r="D26" s="377"/>
      <c r="E26" s="380"/>
      <c r="F26" s="357"/>
      <c r="G26" s="361"/>
    </row>
    <row r="27" spans="1:7" ht="9.75" customHeight="1">
      <c r="A27" s="372"/>
      <c r="B27" s="384"/>
      <c r="C27" s="375"/>
      <c r="D27" s="378"/>
      <c r="E27" s="381"/>
      <c r="F27" s="357"/>
      <c r="G27" s="361"/>
    </row>
    <row r="28" spans="1:7" ht="9.75" customHeight="1">
      <c r="A28" s="372"/>
      <c r="B28" s="384"/>
      <c r="C28" s="375"/>
      <c r="D28" s="378"/>
      <c r="E28" s="381"/>
      <c r="F28" s="357"/>
      <c r="G28" s="361"/>
    </row>
    <row r="29" spans="1:7" ht="9.75" customHeight="1">
      <c r="A29" s="372"/>
      <c r="B29" s="384"/>
      <c r="C29" s="375"/>
      <c r="D29" s="378"/>
      <c r="E29" s="381"/>
      <c r="F29" s="357"/>
      <c r="G29" s="361"/>
    </row>
    <row r="30" spans="1:7" ht="9.75" customHeight="1">
      <c r="A30" s="373"/>
      <c r="B30" s="385"/>
      <c r="C30" s="376"/>
      <c r="D30" s="379"/>
      <c r="E30" s="382"/>
      <c r="F30" s="357"/>
      <c r="G30" s="361"/>
    </row>
    <row r="31" spans="1:7" ht="9.75" customHeight="1">
      <c r="A31" s="371"/>
      <c r="B31" s="383"/>
      <c r="C31" s="374"/>
      <c r="D31" s="377"/>
      <c r="E31" s="380"/>
      <c r="F31" s="357"/>
      <c r="G31" s="361"/>
    </row>
    <row r="32" spans="1:7" ht="9.75" customHeight="1">
      <c r="A32" s="372"/>
      <c r="B32" s="384"/>
      <c r="C32" s="375"/>
      <c r="D32" s="378"/>
      <c r="E32" s="381"/>
      <c r="F32" s="357"/>
      <c r="G32" s="361"/>
    </row>
    <row r="33" spans="1:7" ht="9.75" customHeight="1">
      <c r="A33" s="372"/>
      <c r="B33" s="384"/>
      <c r="C33" s="375"/>
      <c r="D33" s="378"/>
      <c r="E33" s="381"/>
      <c r="F33" s="357"/>
      <c r="G33" s="361"/>
    </row>
    <row r="34" spans="1:7" ht="9.75" customHeight="1">
      <c r="A34" s="372"/>
      <c r="B34" s="384"/>
      <c r="C34" s="375"/>
      <c r="D34" s="378"/>
      <c r="E34" s="381"/>
      <c r="F34" s="357"/>
      <c r="G34" s="361"/>
    </row>
    <row r="35" spans="1:7" ht="9.75" customHeight="1">
      <c r="A35" s="373"/>
      <c r="B35" s="385"/>
      <c r="C35" s="376"/>
      <c r="D35" s="379"/>
      <c r="E35" s="382"/>
      <c r="F35" s="357"/>
      <c r="G35" s="361"/>
    </row>
    <row r="36" spans="1:7" ht="9.75" customHeight="1">
      <c r="A36" s="357"/>
      <c r="B36" s="362"/>
      <c r="C36" s="358"/>
      <c r="D36" s="359"/>
      <c r="E36" s="360"/>
      <c r="F36" s="357"/>
      <c r="G36" s="361"/>
    </row>
    <row r="37" spans="1:7" ht="9.75" customHeight="1">
      <c r="A37" s="357"/>
      <c r="B37" s="362"/>
      <c r="C37" s="358"/>
      <c r="D37" s="359"/>
      <c r="E37" s="360"/>
      <c r="F37" s="357"/>
      <c r="G37" s="361"/>
    </row>
    <row r="38" spans="1:7" ht="9.75" customHeight="1">
      <c r="A38" s="357"/>
      <c r="B38" s="362"/>
      <c r="C38" s="358"/>
      <c r="D38" s="359"/>
      <c r="E38" s="360"/>
      <c r="F38" s="357"/>
      <c r="G38" s="361"/>
    </row>
    <row r="39" spans="1:7" ht="9.75" customHeight="1">
      <c r="A39" s="357"/>
      <c r="B39" s="362"/>
      <c r="C39" s="358"/>
      <c r="D39" s="359"/>
      <c r="E39" s="360"/>
      <c r="F39" s="357"/>
      <c r="G39" s="361"/>
    </row>
    <row r="40" spans="1:7" ht="9.75" customHeight="1">
      <c r="A40" s="357"/>
      <c r="B40" s="362"/>
      <c r="C40" s="358"/>
      <c r="D40" s="359"/>
      <c r="E40" s="360"/>
      <c r="F40" s="357"/>
      <c r="G40" s="361"/>
    </row>
    <row r="41" spans="1:7" ht="9.75" customHeight="1">
      <c r="A41" s="357"/>
      <c r="B41" s="362"/>
      <c r="C41" s="358"/>
      <c r="D41" s="359"/>
      <c r="E41" s="369"/>
      <c r="F41" s="357"/>
      <c r="G41" s="361"/>
    </row>
    <row r="42" spans="1:7" ht="9.75" customHeight="1">
      <c r="A42" s="357"/>
      <c r="B42" s="362"/>
      <c r="C42" s="358"/>
      <c r="D42" s="359"/>
      <c r="E42" s="369"/>
      <c r="F42" s="357"/>
      <c r="G42" s="361"/>
    </row>
    <row r="43" spans="1:7" ht="9.75" customHeight="1">
      <c r="A43" s="357"/>
      <c r="B43" s="362"/>
      <c r="C43" s="358"/>
      <c r="D43" s="359"/>
      <c r="E43" s="369"/>
      <c r="F43" s="357"/>
      <c r="G43" s="361"/>
    </row>
    <row r="44" spans="1:7" ht="9.75" customHeight="1">
      <c r="A44" s="357"/>
      <c r="B44" s="362"/>
      <c r="C44" s="358"/>
      <c r="D44" s="359"/>
      <c r="E44" s="369"/>
      <c r="F44" s="357"/>
      <c r="G44" s="361"/>
    </row>
    <row r="45" spans="1:7" ht="9.75" customHeight="1">
      <c r="A45" s="357"/>
      <c r="B45" s="362"/>
      <c r="C45" s="358"/>
      <c r="D45" s="359"/>
      <c r="E45" s="369"/>
      <c r="F45" s="357"/>
      <c r="G45" s="361"/>
    </row>
    <row r="46" spans="1:7" ht="9.75" customHeight="1">
      <c r="A46" s="357"/>
      <c r="B46" s="362"/>
      <c r="C46" s="358"/>
      <c r="D46" s="359"/>
      <c r="E46" s="360"/>
      <c r="F46" s="357"/>
      <c r="G46" s="361"/>
    </row>
    <row r="47" spans="1:7" ht="9.75" customHeight="1">
      <c r="A47" s="357"/>
      <c r="B47" s="362"/>
      <c r="C47" s="358"/>
      <c r="D47" s="359"/>
      <c r="E47" s="360"/>
      <c r="F47" s="357"/>
      <c r="G47" s="361"/>
    </row>
    <row r="48" spans="1:7" ht="9.75" customHeight="1">
      <c r="A48" s="357"/>
      <c r="B48" s="362"/>
      <c r="C48" s="358"/>
      <c r="D48" s="359"/>
      <c r="E48" s="360"/>
      <c r="F48" s="357"/>
      <c r="G48" s="361"/>
    </row>
    <row r="49" spans="1:7" ht="9.75" customHeight="1">
      <c r="A49" s="357"/>
      <c r="B49" s="362"/>
      <c r="C49" s="358"/>
      <c r="D49" s="359"/>
      <c r="E49" s="360"/>
      <c r="F49" s="357"/>
      <c r="G49" s="361"/>
    </row>
    <row r="50" spans="1:7" ht="9.75" customHeight="1">
      <c r="A50" s="357"/>
      <c r="B50" s="362"/>
      <c r="C50" s="358"/>
      <c r="D50" s="359"/>
      <c r="E50" s="360"/>
      <c r="F50" s="357"/>
      <c r="G50" s="361"/>
    </row>
    <row r="51" spans="1:7" ht="9.75" customHeight="1">
      <c r="A51" s="357"/>
      <c r="B51" s="362"/>
      <c r="C51" s="358"/>
      <c r="D51" s="359"/>
      <c r="E51" s="360"/>
      <c r="F51" s="357"/>
      <c r="G51" s="361"/>
    </row>
    <row r="52" spans="1:7" ht="9.75" customHeight="1">
      <c r="A52" s="357"/>
      <c r="B52" s="362"/>
      <c r="C52" s="358"/>
      <c r="D52" s="359"/>
      <c r="E52" s="360"/>
      <c r="F52" s="357"/>
      <c r="G52" s="361"/>
    </row>
    <row r="53" spans="1:7" ht="9.75" customHeight="1">
      <c r="A53" s="357"/>
      <c r="B53" s="362"/>
      <c r="C53" s="358"/>
      <c r="D53" s="359"/>
      <c r="E53" s="360"/>
      <c r="F53" s="357"/>
      <c r="G53" s="361"/>
    </row>
    <row r="54" spans="1:7" ht="9.75" customHeight="1">
      <c r="A54" s="357"/>
      <c r="B54" s="362"/>
      <c r="C54" s="358"/>
      <c r="D54" s="359"/>
      <c r="E54" s="360"/>
      <c r="F54" s="357"/>
      <c r="G54" s="361"/>
    </row>
    <row r="55" spans="1:7" ht="9.75" customHeight="1">
      <c r="A55" s="357"/>
      <c r="B55" s="362"/>
      <c r="C55" s="358"/>
      <c r="D55" s="359"/>
      <c r="E55" s="360"/>
      <c r="F55" s="357"/>
      <c r="G55" s="361"/>
    </row>
    <row r="56" spans="1:7" ht="9.75" customHeight="1">
      <c r="A56" s="357"/>
      <c r="B56" s="362"/>
      <c r="C56" s="358"/>
      <c r="D56" s="359"/>
      <c r="E56" s="360"/>
      <c r="F56" s="357"/>
      <c r="G56" s="361"/>
    </row>
    <row r="57" spans="1:7" ht="9.75" customHeight="1">
      <c r="A57" s="357"/>
      <c r="B57" s="362"/>
      <c r="C57" s="358"/>
      <c r="D57" s="359"/>
      <c r="E57" s="360"/>
      <c r="F57" s="357"/>
      <c r="G57" s="361"/>
    </row>
    <row r="58" spans="1:7" ht="9.75" customHeight="1">
      <c r="A58" s="357"/>
      <c r="B58" s="362"/>
      <c r="C58" s="358"/>
      <c r="D58" s="359"/>
      <c r="E58" s="360"/>
      <c r="F58" s="357"/>
      <c r="G58" s="361"/>
    </row>
    <row r="59" spans="1:7" ht="9.75" customHeight="1">
      <c r="A59" s="357"/>
      <c r="B59" s="362"/>
      <c r="C59" s="358"/>
      <c r="D59" s="359"/>
      <c r="E59" s="360"/>
      <c r="F59" s="357"/>
      <c r="G59" s="361"/>
    </row>
    <row r="60" spans="1:7" ht="9.75" customHeight="1">
      <c r="A60" s="357"/>
      <c r="B60" s="362"/>
      <c r="C60" s="358"/>
      <c r="D60" s="359"/>
      <c r="E60" s="360"/>
      <c r="F60" s="357"/>
      <c r="G60" s="361"/>
    </row>
    <row r="61" spans="1:7" ht="9.75" customHeight="1">
      <c r="A61" s="357"/>
      <c r="B61" s="362"/>
      <c r="C61" s="358"/>
      <c r="D61" s="359"/>
      <c r="E61" s="360"/>
      <c r="F61" s="357"/>
      <c r="G61" s="361"/>
    </row>
    <row r="62" spans="1:7" ht="9.75" customHeight="1">
      <c r="A62" s="357"/>
      <c r="B62" s="362"/>
      <c r="C62" s="358"/>
      <c r="D62" s="359"/>
      <c r="E62" s="360"/>
      <c r="F62" s="357"/>
      <c r="G62" s="361"/>
    </row>
    <row r="63" spans="1:7" ht="9.75" customHeight="1">
      <c r="A63" s="357"/>
      <c r="B63" s="362"/>
      <c r="C63" s="358"/>
      <c r="D63" s="359"/>
      <c r="E63" s="360"/>
      <c r="F63" s="357"/>
      <c r="G63" s="361"/>
    </row>
    <row r="64" spans="1:7" ht="9.75" customHeight="1">
      <c r="A64" s="357"/>
      <c r="B64" s="362"/>
      <c r="C64" s="358"/>
      <c r="D64" s="359"/>
      <c r="E64" s="360"/>
      <c r="F64" s="357"/>
      <c r="G64" s="361"/>
    </row>
    <row r="65" spans="1:7" ht="9.75" customHeight="1">
      <c r="A65" s="357"/>
      <c r="B65" s="362"/>
      <c r="C65" s="358"/>
      <c r="D65" s="359"/>
      <c r="E65" s="360"/>
      <c r="F65" s="357"/>
      <c r="G65" s="361"/>
    </row>
    <row r="66" spans="1:7" ht="9.75" customHeight="1">
      <c r="A66" s="357"/>
      <c r="B66" s="362"/>
      <c r="C66" s="358"/>
      <c r="D66" s="359"/>
      <c r="E66" s="360"/>
      <c r="F66" s="357"/>
      <c r="G66" s="361"/>
    </row>
    <row r="67" spans="1:7" ht="9.75" customHeight="1">
      <c r="A67" s="357"/>
      <c r="B67" s="362"/>
      <c r="C67" s="358"/>
      <c r="D67" s="359"/>
      <c r="E67" s="360"/>
      <c r="F67" s="357"/>
      <c r="G67" s="361"/>
    </row>
    <row r="68" spans="1:7" ht="9.75" customHeight="1">
      <c r="A68" s="357"/>
      <c r="B68" s="362"/>
      <c r="C68" s="358"/>
      <c r="D68" s="359"/>
      <c r="E68" s="360"/>
      <c r="F68" s="357"/>
      <c r="G68" s="361"/>
    </row>
    <row r="69" spans="1:7" ht="9.75" customHeight="1">
      <c r="A69" s="357"/>
      <c r="B69" s="362"/>
      <c r="C69" s="358"/>
      <c r="D69" s="359"/>
      <c r="E69" s="360"/>
      <c r="F69" s="357"/>
      <c r="G69" s="361"/>
    </row>
    <row r="70" spans="1:7" ht="9.75" customHeight="1">
      <c r="A70" s="357"/>
      <c r="B70" s="362"/>
      <c r="C70" s="358"/>
      <c r="D70" s="359"/>
      <c r="E70" s="360"/>
      <c r="F70" s="357"/>
      <c r="G70" s="361"/>
    </row>
    <row r="71" spans="1:7" ht="9.75" customHeight="1">
      <c r="A71" s="357"/>
      <c r="B71" s="362"/>
      <c r="C71" s="358"/>
      <c r="D71" s="359"/>
      <c r="E71" s="360"/>
      <c r="F71" s="357"/>
      <c r="G71" s="361"/>
    </row>
    <row r="72" spans="1:7" ht="9.75" customHeight="1">
      <c r="A72" s="357"/>
      <c r="B72" s="362"/>
      <c r="C72" s="358"/>
      <c r="D72" s="359"/>
      <c r="E72" s="360"/>
      <c r="F72" s="357"/>
      <c r="G72" s="361"/>
    </row>
    <row r="73" spans="1:7" ht="9.75" customHeight="1">
      <c r="A73" s="357"/>
      <c r="B73" s="362"/>
      <c r="C73" s="358"/>
      <c r="D73" s="359"/>
      <c r="E73" s="360"/>
      <c r="F73" s="357"/>
      <c r="G73" s="361"/>
    </row>
    <row r="74" spans="1:7" ht="9.75" customHeight="1">
      <c r="A74" s="357"/>
      <c r="B74" s="362"/>
      <c r="C74" s="358"/>
      <c r="D74" s="359"/>
      <c r="E74" s="360"/>
      <c r="F74" s="357"/>
      <c r="G74" s="361"/>
    </row>
    <row r="75" spans="1:7" ht="9.75" customHeight="1">
      <c r="A75" s="357"/>
      <c r="B75" s="362"/>
      <c r="C75" s="358"/>
      <c r="D75" s="359"/>
      <c r="E75" s="360"/>
      <c r="F75" s="357"/>
      <c r="G75" s="361"/>
    </row>
    <row r="76" spans="1:7" ht="9.75" customHeight="1">
      <c r="A76" s="357"/>
      <c r="B76" s="362"/>
      <c r="C76" s="358"/>
      <c r="D76" s="359"/>
      <c r="E76" s="360"/>
      <c r="F76" s="357"/>
      <c r="G76" s="361"/>
    </row>
    <row r="77" spans="1:7" ht="9.75" customHeight="1">
      <c r="A77" s="357"/>
      <c r="B77" s="362"/>
      <c r="C77" s="358"/>
      <c r="D77" s="359"/>
      <c r="E77" s="360"/>
      <c r="F77" s="357"/>
      <c r="G77" s="361"/>
    </row>
    <row r="78" spans="1:7" ht="9.75" customHeight="1">
      <c r="A78" s="357"/>
      <c r="B78" s="362"/>
      <c r="C78" s="358"/>
      <c r="D78" s="359"/>
      <c r="E78" s="360"/>
      <c r="F78" s="357"/>
      <c r="G78" s="361"/>
    </row>
    <row r="79" spans="1:7" ht="9.75" customHeight="1">
      <c r="A79" s="357"/>
      <c r="B79" s="362"/>
      <c r="C79" s="358"/>
      <c r="D79" s="359"/>
      <c r="E79" s="360"/>
      <c r="F79" s="357"/>
      <c r="G79" s="361"/>
    </row>
    <row r="80" spans="1:7" ht="9.75" customHeight="1">
      <c r="A80" s="357"/>
      <c r="B80" s="362"/>
      <c r="C80" s="358"/>
      <c r="D80" s="359"/>
      <c r="E80" s="360"/>
      <c r="F80" s="357"/>
      <c r="G80" s="361"/>
    </row>
    <row r="81" spans="1:7" ht="9.75" customHeight="1">
      <c r="A81" s="357"/>
      <c r="B81" s="362"/>
      <c r="C81" s="358"/>
      <c r="D81" s="359"/>
      <c r="E81" s="360"/>
      <c r="F81" s="357"/>
      <c r="G81" s="361"/>
    </row>
    <row r="82" spans="1:7" ht="9.75" customHeight="1">
      <c r="A82" s="357"/>
      <c r="B82" s="362"/>
      <c r="C82" s="358"/>
      <c r="D82" s="359"/>
      <c r="E82" s="360"/>
      <c r="F82" s="357"/>
      <c r="G82" s="361"/>
    </row>
    <row r="83" spans="1:7" ht="9.75" customHeight="1">
      <c r="A83" s="357"/>
      <c r="B83" s="362"/>
      <c r="C83" s="358"/>
      <c r="D83" s="359"/>
      <c r="E83" s="360"/>
      <c r="F83" s="357"/>
      <c r="G83" s="361"/>
    </row>
    <row r="84" spans="1:7" ht="9.75" customHeight="1">
      <c r="A84" s="357"/>
      <c r="B84" s="362"/>
      <c r="C84" s="358"/>
      <c r="D84" s="359"/>
      <c r="E84" s="360"/>
      <c r="F84" s="357"/>
      <c r="G84" s="361"/>
    </row>
    <row r="85" spans="1:7" ht="9.75" customHeight="1">
      <c r="A85" s="357"/>
      <c r="B85" s="362"/>
      <c r="C85" s="358"/>
      <c r="D85" s="359"/>
      <c r="E85" s="360"/>
      <c r="F85" s="357"/>
      <c r="G85" s="361"/>
    </row>
    <row r="86" spans="1:7" ht="9.75" customHeight="1">
      <c r="A86" s="357"/>
      <c r="B86" s="362"/>
      <c r="C86" s="358"/>
      <c r="D86" s="359"/>
      <c r="E86" s="360"/>
      <c r="F86" s="357"/>
      <c r="G86" s="361"/>
    </row>
    <row r="87" spans="1:7" ht="9.75" customHeight="1">
      <c r="A87" s="357"/>
      <c r="B87" s="362"/>
      <c r="C87" s="358"/>
      <c r="D87" s="359"/>
      <c r="E87" s="360"/>
      <c r="F87" s="357"/>
      <c r="G87" s="361"/>
    </row>
    <row r="88" spans="1:7" ht="9.75" customHeight="1">
      <c r="A88" s="357"/>
      <c r="B88" s="362"/>
      <c r="C88" s="358"/>
      <c r="D88" s="359"/>
      <c r="E88" s="360"/>
      <c r="F88" s="357"/>
      <c r="G88" s="361"/>
    </row>
    <row r="89" spans="1:7" ht="9.75" customHeight="1">
      <c r="A89" s="357"/>
      <c r="B89" s="362"/>
      <c r="C89" s="358"/>
      <c r="D89" s="359"/>
      <c r="E89" s="360"/>
      <c r="F89" s="357"/>
      <c r="G89" s="361"/>
    </row>
    <row r="90" spans="1:7" ht="9.75" customHeight="1">
      <c r="A90" s="357"/>
      <c r="B90" s="362"/>
      <c r="C90" s="358"/>
      <c r="D90" s="359"/>
      <c r="E90" s="360"/>
      <c r="F90" s="357"/>
      <c r="G90" s="361"/>
    </row>
    <row r="91" spans="1:7" ht="9.75" customHeight="1">
      <c r="A91" s="357"/>
      <c r="B91" s="362"/>
      <c r="C91" s="358"/>
      <c r="D91" s="359"/>
      <c r="E91" s="360"/>
      <c r="F91" s="357"/>
      <c r="G91" s="361"/>
    </row>
    <row r="92" spans="1:7" ht="9.75" customHeight="1">
      <c r="A92" s="357"/>
      <c r="B92" s="362"/>
      <c r="C92" s="358"/>
      <c r="D92" s="359"/>
      <c r="E92" s="360"/>
      <c r="F92" s="357"/>
      <c r="G92" s="361"/>
    </row>
    <row r="93" spans="1:7" ht="9.75" customHeight="1">
      <c r="A93" s="357"/>
      <c r="B93" s="362"/>
      <c r="C93" s="358"/>
      <c r="D93" s="359"/>
      <c r="E93" s="360"/>
      <c r="F93" s="357"/>
      <c r="G93" s="361"/>
    </row>
    <row r="94" spans="1:7" ht="9.75" customHeight="1">
      <c r="A94" s="357"/>
      <c r="B94" s="362"/>
      <c r="C94" s="358"/>
      <c r="D94" s="359"/>
      <c r="E94" s="360"/>
      <c r="F94" s="357"/>
      <c r="G94" s="361"/>
    </row>
    <row r="95" spans="1:7" ht="9.75" customHeight="1">
      <c r="A95" s="357"/>
      <c r="B95" s="362"/>
      <c r="C95" s="358"/>
      <c r="D95" s="359"/>
      <c r="E95" s="360"/>
      <c r="F95" s="357"/>
      <c r="G95" s="361"/>
    </row>
    <row r="96" spans="1:7" ht="9.75" customHeight="1">
      <c r="A96" s="357"/>
      <c r="B96" s="362"/>
      <c r="C96" s="358"/>
      <c r="D96" s="359"/>
      <c r="E96" s="360"/>
      <c r="F96" s="357"/>
      <c r="G96" s="361"/>
    </row>
    <row r="97" spans="1:7" ht="9.75" customHeight="1">
      <c r="A97" s="357"/>
      <c r="B97" s="362"/>
      <c r="C97" s="358"/>
      <c r="D97" s="359"/>
      <c r="E97" s="360"/>
      <c r="F97" s="357"/>
      <c r="G97" s="361"/>
    </row>
    <row r="98" spans="1:7" ht="9.75" customHeight="1">
      <c r="A98" s="357"/>
      <c r="B98" s="362"/>
      <c r="C98" s="358"/>
      <c r="D98" s="359"/>
      <c r="E98" s="360"/>
      <c r="F98" s="357"/>
      <c r="G98" s="361"/>
    </row>
    <row r="99" spans="1:7" ht="9.75" customHeight="1">
      <c r="A99" s="357"/>
      <c r="B99" s="362"/>
      <c r="C99" s="358"/>
      <c r="D99" s="359"/>
      <c r="E99" s="360"/>
      <c r="F99" s="357"/>
      <c r="G99" s="361"/>
    </row>
    <row r="100" spans="1:7" ht="9.75" customHeight="1">
      <c r="A100" s="357"/>
      <c r="B100" s="362"/>
      <c r="C100" s="358"/>
      <c r="D100" s="359"/>
      <c r="E100" s="360"/>
      <c r="F100" s="357"/>
      <c r="G100" s="361"/>
    </row>
    <row r="101" spans="1:7" ht="9.75" customHeight="1">
      <c r="A101" s="357"/>
      <c r="B101" s="362"/>
      <c r="C101" s="358"/>
      <c r="D101" s="359"/>
      <c r="E101" s="360"/>
      <c r="F101" s="357"/>
      <c r="G101" s="361"/>
    </row>
    <row r="102" spans="1:7" ht="9.75" customHeight="1">
      <c r="A102" s="357"/>
      <c r="B102" s="362"/>
      <c r="C102" s="358"/>
      <c r="D102" s="359"/>
      <c r="E102" s="360"/>
      <c r="F102" s="357"/>
      <c r="G102" s="361"/>
    </row>
    <row r="103" spans="1:7" ht="9.75" customHeight="1">
      <c r="A103" s="357"/>
      <c r="B103" s="362"/>
      <c r="C103" s="358"/>
      <c r="D103" s="359"/>
      <c r="E103" s="360"/>
      <c r="F103" s="357"/>
      <c r="G103" s="361"/>
    </row>
    <row r="104" spans="1:7" ht="9.75" customHeight="1">
      <c r="A104" s="357"/>
      <c r="B104" s="362"/>
      <c r="C104" s="358"/>
      <c r="D104" s="359"/>
      <c r="E104" s="360"/>
      <c r="F104" s="357"/>
      <c r="G104" s="361"/>
    </row>
    <row r="105" spans="1:7" ht="9.75" customHeight="1">
      <c r="A105" s="357"/>
      <c r="B105" s="362"/>
      <c r="C105" s="358"/>
      <c r="D105" s="359"/>
      <c r="E105" s="360"/>
      <c r="F105" s="357"/>
      <c r="G105" s="361"/>
    </row>
    <row r="106" spans="1:7" ht="9.75" customHeight="1">
      <c r="A106" s="357"/>
      <c r="B106" s="362"/>
      <c r="C106" s="358"/>
      <c r="D106" s="359"/>
      <c r="E106" s="360"/>
      <c r="F106" s="357"/>
      <c r="G106" s="361"/>
    </row>
    <row r="107" spans="1:7" ht="9.75" customHeight="1">
      <c r="A107" s="357"/>
      <c r="B107" s="362"/>
      <c r="C107" s="358"/>
      <c r="D107" s="359"/>
      <c r="E107" s="360"/>
      <c r="F107" s="357"/>
      <c r="G107" s="361"/>
    </row>
    <row r="108" spans="1:7" ht="9.75" customHeight="1">
      <c r="A108" s="357"/>
      <c r="B108" s="362"/>
      <c r="C108" s="358"/>
      <c r="D108" s="359"/>
      <c r="E108" s="360"/>
      <c r="F108" s="357"/>
      <c r="G108" s="361"/>
    </row>
    <row r="109" spans="1:7" ht="9.75" customHeight="1">
      <c r="A109" s="357"/>
      <c r="B109" s="362"/>
      <c r="C109" s="358"/>
      <c r="D109" s="359"/>
      <c r="E109" s="360"/>
      <c r="F109" s="357"/>
      <c r="G109" s="361"/>
    </row>
    <row r="110" spans="1:7" ht="9.75" customHeight="1">
      <c r="A110" s="357"/>
      <c r="B110" s="362"/>
      <c r="C110" s="358"/>
      <c r="D110" s="359"/>
      <c r="E110" s="360"/>
      <c r="F110" s="357"/>
      <c r="G110" s="361"/>
    </row>
    <row r="111" spans="1:7" ht="9.75" customHeight="1">
      <c r="A111" s="357"/>
      <c r="B111" s="362"/>
      <c r="C111" s="358"/>
      <c r="D111" s="359"/>
      <c r="E111" s="360"/>
      <c r="F111" s="357"/>
      <c r="G111" s="361"/>
    </row>
    <row r="112" spans="1:7" ht="9.75" customHeight="1">
      <c r="A112" s="357"/>
      <c r="B112" s="362"/>
      <c r="C112" s="358"/>
      <c r="D112" s="359"/>
      <c r="E112" s="360"/>
      <c r="F112" s="357"/>
      <c r="G112" s="361"/>
    </row>
    <row r="113" spans="1:7" ht="9.75" customHeight="1">
      <c r="A113" s="357"/>
      <c r="B113" s="362"/>
      <c r="C113" s="358"/>
      <c r="D113" s="359"/>
      <c r="E113" s="360"/>
      <c r="F113" s="357"/>
      <c r="G113" s="361"/>
    </row>
    <row r="114" spans="1:7" ht="9.75" customHeight="1">
      <c r="A114" s="357"/>
      <c r="B114" s="362"/>
      <c r="C114" s="358"/>
      <c r="D114" s="359"/>
      <c r="E114" s="360"/>
      <c r="F114" s="357"/>
      <c r="G114" s="361"/>
    </row>
    <row r="115" spans="1:7" ht="9.75" customHeight="1">
      <c r="A115" s="357"/>
      <c r="B115" s="362"/>
      <c r="C115" s="358"/>
      <c r="D115" s="359"/>
      <c r="E115" s="360"/>
      <c r="F115" s="357"/>
      <c r="G115" s="361"/>
    </row>
    <row r="116" spans="1:7" ht="9.75" customHeight="1">
      <c r="A116" s="357"/>
      <c r="B116" s="362"/>
      <c r="C116" s="358"/>
      <c r="D116" s="359"/>
      <c r="E116" s="360"/>
      <c r="F116" s="357"/>
      <c r="G116" s="361"/>
    </row>
    <row r="117" spans="1:7" ht="9.75" customHeight="1">
      <c r="A117" s="357"/>
      <c r="B117" s="362"/>
      <c r="C117" s="358"/>
      <c r="D117" s="359"/>
      <c r="E117" s="360"/>
      <c r="F117" s="357"/>
      <c r="G117" s="361"/>
    </row>
    <row r="118" spans="1:7" ht="9.75" customHeight="1">
      <c r="A118" s="357"/>
      <c r="B118" s="362"/>
      <c r="C118" s="358"/>
      <c r="D118" s="359"/>
      <c r="E118" s="360"/>
      <c r="F118" s="357"/>
      <c r="G118" s="361"/>
    </row>
    <row r="119" spans="1:7" ht="9.75" customHeight="1">
      <c r="A119" s="357"/>
      <c r="B119" s="362"/>
      <c r="C119" s="358"/>
      <c r="D119" s="359"/>
      <c r="E119" s="360"/>
      <c r="F119" s="357"/>
      <c r="G119" s="361"/>
    </row>
    <row r="120" spans="1:7" ht="9.75" customHeight="1">
      <c r="A120" s="357"/>
      <c r="B120" s="362"/>
      <c r="C120" s="358"/>
      <c r="D120" s="359"/>
      <c r="E120" s="360"/>
      <c r="F120" s="357"/>
      <c r="G120" s="361"/>
    </row>
    <row r="121" spans="1:7" ht="9.75" customHeight="1">
      <c r="A121" s="357"/>
      <c r="B121" s="362"/>
      <c r="C121" s="368"/>
      <c r="D121" s="359"/>
      <c r="E121" s="367"/>
      <c r="F121" s="357"/>
      <c r="G121" s="361"/>
    </row>
    <row r="122" spans="1:7" ht="9.75" customHeight="1">
      <c r="A122" s="357"/>
      <c r="B122" s="362"/>
      <c r="C122" s="368"/>
      <c r="D122" s="359"/>
      <c r="E122" s="367"/>
      <c r="F122" s="357"/>
      <c r="G122" s="361"/>
    </row>
    <row r="123" spans="1:7" ht="9.75" customHeight="1">
      <c r="A123" s="357"/>
      <c r="B123" s="362"/>
      <c r="C123" s="368"/>
      <c r="D123" s="359"/>
      <c r="E123" s="367"/>
      <c r="F123" s="357"/>
      <c r="G123" s="361"/>
    </row>
    <row r="124" spans="1:7" ht="9.75" customHeight="1">
      <c r="A124" s="357"/>
      <c r="B124" s="362"/>
      <c r="C124" s="368"/>
      <c r="D124" s="359"/>
      <c r="E124" s="367"/>
      <c r="F124" s="357"/>
      <c r="G124" s="361"/>
    </row>
    <row r="125" spans="1:7" ht="9.75" customHeight="1">
      <c r="A125" s="357"/>
      <c r="B125" s="362"/>
      <c r="C125" s="368"/>
      <c r="D125" s="359"/>
      <c r="E125" s="367"/>
      <c r="F125" s="357"/>
      <c r="G125" s="361"/>
    </row>
    <row r="126" spans="1:7" ht="9.75" customHeight="1">
      <c r="A126" s="357"/>
      <c r="B126" s="362"/>
      <c r="C126" s="368"/>
      <c r="D126" s="359"/>
      <c r="E126" s="370"/>
      <c r="F126" s="357"/>
      <c r="G126" s="361"/>
    </row>
    <row r="127" spans="1:7" ht="9.75" customHeight="1">
      <c r="A127" s="357"/>
      <c r="B127" s="362"/>
      <c r="C127" s="368"/>
      <c r="D127" s="359"/>
      <c r="E127" s="370"/>
      <c r="F127" s="357"/>
      <c r="G127" s="361"/>
    </row>
    <row r="128" spans="1:7" ht="9.75" customHeight="1">
      <c r="A128" s="357"/>
      <c r="B128" s="362"/>
      <c r="C128" s="368"/>
      <c r="D128" s="359"/>
      <c r="E128" s="370"/>
      <c r="F128" s="357"/>
      <c r="G128" s="361"/>
    </row>
    <row r="129" spans="1:7" ht="9.75" customHeight="1">
      <c r="A129" s="357"/>
      <c r="B129" s="362"/>
      <c r="C129" s="368"/>
      <c r="D129" s="359"/>
      <c r="E129" s="370"/>
      <c r="F129" s="357"/>
      <c r="G129" s="361"/>
    </row>
    <row r="130" spans="1:7" ht="9.75" customHeight="1">
      <c r="A130" s="357"/>
      <c r="B130" s="362"/>
      <c r="C130" s="368"/>
      <c r="D130" s="359"/>
      <c r="E130" s="370"/>
      <c r="F130" s="357"/>
      <c r="G130" s="361"/>
    </row>
    <row r="131" spans="1:7" ht="9.75" customHeight="1">
      <c r="A131" s="357"/>
      <c r="B131" s="362"/>
      <c r="C131" s="358"/>
      <c r="D131" s="359"/>
      <c r="E131" s="360"/>
      <c r="F131" s="357"/>
      <c r="G131" s="361"/>
    </row>
    <row r="132" spans="1:7" ht="9.75" customHeight="1">
      <c r="A132" s="357"/>
      <c r="B132" s="362"/>
      <c r="C132" s="358"/>
      <c r="D132" s="359"/>
      <c r="E132" s="360"/>
      <c r="F132" s="357"/>
      <c r="G132" s="361"/>
    </row>
    <row r="133" spans="1:7" ht="9.75" customHeight="1">
      <c r="A133" s="357"/>
      <c r="B133" s="362"/>
      <c r="C133" s="358"/>
      <c r="D133" s="359"/>
      <c r="E133" s="360"/>
      <c r="F133" s="357"/>
      <c r="G133" s="361"/>
    </row>
    <row r="134" spans="1:7" ht="9.75" customHeight="1">
      <c r="A134" s="357"/>
      <c r="B134" s="362"/>
      <c r="C134" s="358"/>
      <c r="D134" s="359"/>
      <c r="E134" s="360"/>
      <c r="F134" s="357"/>
      <c r="G134" s="361"/>
    </row>
    <row r="135" spans="1:7" ht="9.75" customHeight="1">
      <c r="A135" s="357"/>
      <c r="B135" s="362"/>
      <c r="C135" s="358"/>
      <c r="D135" s="359"/>
      <c r="E135" s="360"/>
      <c r="F135" s="357"/>
      <c r="G135" s="361"/>
    </row>
    <row r="136" spans="1:7" ht="9.75" customHeight="1">
      <c r="A136" s="357"/>
      <c r="B136" s="362"/>
      <c r="C136" s="358"/>
      <c r="D136" s="359"/>
      <c r="E136" s="360"/>
      <c r="F136" s="357"/>
      <c r="G136" s="361"/>
    </row>
    <row r="137" spans="1:7" ht="9.75" customHeight="1">
      <c r="A137" s="357"/>
      <c r="B137" s="362"/>
      <c r="C137" s="358"/>
      <c r="D137" s="359"/>
      <c r="E137" s="360"/>
      <c r="F137" s="357"/>
      <c r="G137" s="361"/>
    </row>
    <row r="138" spans="1:7" ht="9.75" customHeight="1">
      <c r="A138" s="357"/>
      <c r="B138" s="362"/>
      <c r="C138" s="358"/>
      <c r="D138" s="359"/>
      <c r="E138" s="360"/>
      <c r="F138" s="357"/>
      <c r="G138" s="361"/>
    </row>
    <row r="139" spans="1:7" ht="9.75" customHeight="1">
      <c r="A139" s="357"/>
      <c r="B139" s="362"/>
      <c r="C139" s="358"/>
      <c r="D139" s="359"/>
      <c r="E139" s="360"/>
      <c r="F139" s="357"/>
      <c r="G139" s="361"/>
    </row>
    <row r="140" spans="1:7" ht="9.75" customHeight="1">
      <c r="A140" s="357"/>
      <c r="B140" s="362"/>
      <c r="C140" s="358"/>
      <c r="D140" s="359"/>
      <c r="E140" s="360"/>
      <c r="F140" s="357"/>
      <c r="G140" s="361"/>
    </row>
    <row r="141" spans="1:7" ht="9.75" customHeight="1">
      <c r="A141" s="357"/>
      <c r="B141" s="362"/>
      <c r="C141" s="358"/>
      <c r="D141" s="359"/>
      <c r="E141" s="360"/>
      <c r="F141" s="357"/>
      <c r="G141" s="361"/>
    </row>
    <row r="142" spans="1:7" ht="9.75" customHeight="1">
      <c r="A142" s="357"/>
      <c r="B142" s="362"/>
      <c r="C142" s="358"/>
      <c r="D142" s="359"/>
      <c r="E142" s="360"/>
      <c r="F142" s="357"/>
      <c r="G142" s="361"/>
    </row>
    <row r="143" spans="1:7" ht="9.75" customHeight="1">
      <c r="A143" s="357"/>
      <c r="B143" s="362"/>
      <c r="C143" s="358"/>
      <c r="D143" s="359"/>
      <c r="E143" s="360"/>
      <c r="F143" s="357"/>
      <c r="G143" s="361"/>
    </row>
    <row r="144" spans="1:7" ht="9.75" customHeight="1">
      <c r="A144" s="357"/>
      <c r="B144" s="362"/>
      <c r="C144" s="358"/>
      <c r="D144" s="359"/>
      <c r="E144" s="360"/>
      <c r="F144" s="357"/>
      <c r="G144" s="361"/>
    </row>
    <row r="145" spans="1:7" ht="9.75" customHeight="1">
      <c r="A145" s="357"/>
      <c r="B145" s="362"/>
      <c r="C145" s="358"/>
      <c r="D145" s="359"/>
      <c r="E145" s="360"/>
      <c r="F145" s="357"/>
      <c r="G145" s="361"/>
    </row>
    <row r="146" spans="1:7" ht="9.75" customHeight="1">
      <c r="A146" s="357"/>
      <c r="B146" s="362"/>
      <c r="C146" s="358"/>
      <c r="D146" s="359"/>
      <c r="E146" s="360"/>
      <c r="F146" s="357"/>
      <c r="G146" s="361"/>
    </row>
    <row r="147" spans="1:7" ht="9.75" customHeight="1">
      <c r="A147" s="357"/>
      <c r="B147" s="362"/>
      <c r="C147" s="358"/>
      <c r="D147" s="359"/>
      <c r="E147" s="360"/>
      <c r="F147" s="357"/>
      <c r="G147" s="361"/>
    </row>
    <row r="148" spans="1:7" ht="9.75" customHeight="1">
      <c r="A148" s="357"/>
      <c r="B148" s="362"/>
      <c r="C148" s="358"/>
      <c r="D148" s="359"/>
      <c r="E148" s="360"/>
      <c r="F148" s="357"/>
      <c r="G148" s="361"/>
    </row>
    <row r="149" spans="1:7" ht="9.75" customHeight="1">
      <c r="A149" s="357"/>
      <c r="B149" s="362"/>
      <c r="C149" s="358"/>
      <c r="D149" s="359"/>
      <c r="E149" s="360"/>
      <c r="F149" s="357"/>
      <c r="G149" s="361"/>
    </row>
    <row r="150" spans="1:7" ht="6.75" customHeight="1">
      <c r="A150" s="357"/>
      <c r="B150" s="362"/>
      <c r="C150" s="358"/>
      <c r="D150" s="359"/>
      <c r="E150" s="360"/>
      <c r="F150" s="357"/>
      <c r="G150" s="361"/>
    </row>
    <row r="151" spans="1:7" ht="9.75" customHeight="1">
      <c r="A151" s="357"/>
      <c r="B151" s="362"/>
      <c r="C151" s="358"/>
      <c r="D151" s="359"/>
      <c r="E151" s="360"/>
      <c r="F151" s="357"/>
      <c r="G151" s="361"/>
    </row>
    <row r="152" spans="1:7" ht="9.75" customHeight="1">
      <c r="A152" s="357"/>
      <c r="B152" s="362"/>
      <c r="C152" s="358"/>
      <c r="D152" s="359"/>
      <c r="E152" s="360"/>
      <c r="F152" s="357"/>
      <c r="G152" s="361"/>
    </row>
    <row r="153" spans="1:7" ht="9.75" customHeight="1">
      <c r="A153" s="357"/>
      <c r="B153" s="362"/>
      <c r="C153" s="358"/>
      <c r="D153" s="359"/>
      <c r="E153" s="360"/>
      <c r="F153" s="357"/>
      <c r="G153" s="361"/>
    </row>
    <row r="154" spans="1:7" ht="9.75" customHeight="1">
      <c r="A154" s="357"/>
      <c r="B154" s="362"/>
      <c r="C154" s="358"/>
      <c r="D154" s="359"/>
      <c r="E154" s="360"/>
      <c r="F154" s="357"/>
      <c r="G154" s="361"/>
    </row>
    <row r="155" spans="1:7" ht="9.75" customHeight="1">
      <c r="A155" s="357"/>
      <c r="B155" s="362"/>
      <c r="C155" s="358"/>
      <c r="D155" s="359"/>
      <c r="E155" s="360"/>
      <c r="F155" s="357"/>
      <c r="G155" s="361"/>
    </row>
    <row r="156" spans="1:7" ht="9.75" customHeight="1">
      <c r="A156" s="357"/>
      <c r="B156" s="362"/>
      <c r="C156" s="358"/>
      <c r="D156" s="359"/>
      <c r="E156" s="360"/>
      <c r="F156" s="357"/>
      <c r="G156" s="361"/>
    </row>
    <row r="157" spans="1:7" ht="9.75" customHeight="1">
      <c r="A157" s="357"/>
      <c r="B157" s="362"/>
      <c r="C157" s="358"/>
      <c r="D157" s="359"/>
      <c r="E157" s="360"/>
      <c r="F157" s="357"/>
      <c r="G157" s="361"/>
    </row>
    <row r="158" spans="1:7" ht="9.75" customHeight="1">
      <c r="A158" s="357"/>
      <c r="B158" s="362"/>
      <c r="C158" s="358"/>
      <c r="D158" s="359"/>
      <c r="E158" s="360"/>
      <c r="F158" s="357"/>
      <c r="G158" s="361"/>
    </row>
    <row r="159" spans="1:7" ht="9.75" customHeight="1">
      <c r="A159" s="357"/>
      <c r="B159" s="362"/>
      <c r="C159" s="358"/>
      <c r="D159" s="359"/>
      <c r="E159" s="360"/>
      <c r="F159" s="357"/>
      <c r="G159" s="361"/>
    </row>
    <row r="160" spans="1:7" ht="9.75" customHeight="1">
      <c r="A160" s="357"/>
      <c r="B160" s="362"/>
      <c r="C160" s="358"/>
      <c r="D160" s="359"/>
      <c r="E160" s="360"/>
      <c r="F160" s="357"/>
      <c r="G160" s="361"/>
    </row>
    <row r="161" spans="1:7" ht="9.75" customHeight="1">
      <c r="A161" s="357"/>
      <c r="B161" s="362"/>
      <c r="C161" s="358"/>
      <c r="D161" s="359"/>
      <c r="E161" s="360"/>
      <c r="F161" s="357"/>
      <c r="G161" s="361"/>
    </row>
    <row r="162" spans="1:7" ht="9.75" customHeight="1">
      <c r="A162" s="357"/>
      <c r="B162" s="362"/>
      <c r="C162" s="358"/>
      <c r="D162" s="359"/>
      <c r="E162" s="360"/>
      <c r="F162" s="357"/>
      <c r="G162" s="361"/>
    </row>
    <row r="163" spans="1:7" ht="9.75" customHeight="1">
      <c r="A163" s="357"/>
      <c r="B163" s="362"/>
      <c r="C163" s="358"/>
      <c r="D163" s="359"/>
      <c r="E163" s="360"/>
      <c r="F163" s="357"/>
      <c r="G163" s="361"/>
    </row>
    <row r="164" spans="1:7" ht="9.75" customHeight="1">
      <c r="A164" s="357"/>
      <c r="B164" s="362"/>
      <c r="C164" s="358"/>
      <c r="D164" s="359"/>
      <c r="E164" s="360"/>
      <c r="F164" s="357"/>
      <c r="G164" s="361"/>
    </row>
    <row r="165" spans="1:7" ht="9.75" customHeight="1">
      <c r="A165" s="357"/>
      <c r="B165" s="362"/>
      <c r="C165" s="358"/>
      <c r="D165" s="359"/>
      <c r="E165" s="360"/>
      <c r="F165" s="357"/>
      <c r="G165" s="361"/>
    </row>
    <row r="166" spans="1:7" ht="9.75" customHeight="1">
      <c r="A166" s="357"/>
      <c r="B166" s="362"/>
      <c r="C166" s="358"/>
      <c r="D166" s="359"/>
      <c r="E166" s="360"/>
      <c r="F166" s="357"/>
      <c r="G166" s="361"/>
    </row>
    <row r="167" spans="1:7" ht="9.75" customHeight="1">
      <c r="A167" s="357"/>
      <c r="B167" s="362"/>
      <c r="C167" s="358"/>
      <c r="D167" s="359"/>
      <c r="E167" s="360"/>
      <c r="F167" s="357"/>
      <c r="G167" s="361"/>
    </row>
    <row r="168" spans="1:7" ht="9.75" customHeight="1">
      <c r="A168" s="357"/>
      <c r="B168" s="362"/>
      <c r="C168" s="358"/>
      <c r="D168" s="359"/>
      <c r="E168" s="360"/>
      <c r="F168" s="357"/>
      <c r="G168" s="361"/>
    </row>
    <row r="169" spans="1:7" ht="9.75" customHeight="1">
      <c r="A169" s="357"/>
      <c r="B169" s="362"/>
      <c r="C169" s="358"/>
      <c r="D169" s="359"/>
      <c r="E169" s="360"/>
      <c r="F169" s="357"/>
      <c r="G169" s="361"/>
    </row>
    <row r="170" spans="1:7" ht="9.75" customHeight="1">
      <c r="A170" s="357"/>
      <c r="B170" s="362"/>
      <c r="C170" s="358"/>
      <c r="D170" s="359"/>
      <c r="E170" s="360"/>
      <c r="F170" s="357"/>
      <c r="G170" s="361"/>
    </row>
    <row r="171" spans="1:7" ht="9.75" customHeight="1">
      <c r="A171" s="357"/>
      <c r="B171" s="362"/>
      <c r="C171" s="358"/>
      <c r="D171" s="359"/>
      <c r="E171" s="369"/>
      <c r="F171" s="357"/>
      <c r="G171" s="361"/>
    </row>
    <row r="172" spans="1:7" ht="9.75" customHeight="1">
      <c r="A172" s="357"/>
      <c r="B172" s="362"/>
      <c r="C172" s="358"/>
      <c r="D172" s="359"/>
      <c r="E172" s="369"/>
      <c r="F172" s="357"/>
      <c r="G172" s="361"/>
    </row>
    <row r="173" spans="1:7" ht="9.75" customHeight="1">
      <c r="A173" s="357"/>
      <c r="B173" s="362"/>
      <c r="C173" s="358"/>
      <c r="D173" s="359"/>
      <c r="E173" s="369"/>
      <c r="F173" s="357"/>
      <c r="G173" s="361"/>
    </row>
    <row r="174" spans="1:7" ht="9.75" customHeight="1">
      <c r="A174" s="357"/>
      <c r="B174" s="362"/>
      <c r="C174" s="358"/>
      <c r="D174" s="359"/>
      <c r="E174" s="369"/>
      <c r="F174" s="357"/>
      <c r="G174" s="361"/>
    </row>
    <row r="175" spans="1:7" ht="9.75" customHeight="1">
      <c r="A175" s="357"/>
      <c r="B175" s="362"/>
      <c r="C175" s="358"/>
      <c r="D175" s="359"/>
      <c r="E175" s="369"/>
      <c r="F175" s="357"/>
      <c r="G175" s="361"/>
    </row>
    <row r="176" spans="1:7" ht="9.75" customHeight="1">
      <c r="A176" s="357"/>
      <c r="B176" s="362"/>
      <c r="C176" s="358"/>
      <c r="D176" s="359"/>
      <c r="E176" s="360"/>
      <c r="F176" s="357"/>
      <c r="G176" s="361"/>
    </row>
    <row r="177" spans="1:7" ht="9.75" customHeight="1">
      <c r="A177" s="357"/>
      <c r="B177" s="362"/>
      <c r="C177" s="358"/>
      <c r="D177" s="359"/>
      <c r="E177" s="360"/>
      <c r="F177" s="357"/>
      <c r="G177" s="361"/>
    </row>
    <row r="178" spans="1:7" ht="9.75" customHeight="1">
      <c r="A178" s="357"/>
      <c r="B178" s="362"/>
      <c r="C178" s="358"/>
      <c r="D178" s="359"/>
      <c r="E178" s="360"/>
      <c r="F178" s="357"/>
      <c r="G178" s="361"/>
    </row>
    <row r="179" spans="1:7" ht="9.75" customHeight="1">
      <c r="A179" s="357"/>
      <c r="B179" s="362"/>
      <c r="C179" s="358"/>
      <c r="D179" s="359"/>
      <c r="E179" s="360"/>
      <c r="F179" s="357"/>
      <c r="G179" s="361"/>
    </row>
    <row r="180" spans="1:7" ht="9.75" customHeight="1">
      <c r="A180" s="357"/>
      <c r="B180" s="362"/>
      <c r="C180" s="358"/>
      <c r="D180" s="359"/>
      <c r="E180" s="360"/>
      <c r="F180" s="357"/>
      <c r="G180" s="361"/>
    </row>
    <row r="181" spans="1:7" ht="9.75" customHeight="1">
      <c r="A181" s="357"/>
      <c r="B181" s="362"/>
      <c r="C181" s="358"/>
      <c r="D181" s="359"/>
      <c r="E181" s="360"/>
      <c r="F181" s="357"/>
      <c r="G181" s="361"/>
    </row>
    <row r="182" spans="1:7" ht="9.75" customHeight="1">
      <c r="A182" s="357"/>
      <c r="B182" s="362"/>
      <c r="C182" s="358"/>
      <c r="D182" s="359"/>
      <c r="E182" s="360"/>
      <c r="F182" s="357"/>
      <c r="G182" s="361"/>
    </row>
    <row r="183" spans="1:7" ht="9.75" customHeight="1">
      <c r="A183" s="357"/>
      <c r="B183" s="362"/>
      <c r="C183" s="358"/>
      <c r="D183" s="359"/>
      <c r="E183" s="360"/>
      <c r="F183" s="357"/>
      <c r="G183" s="361"/>
    </row>
    <row r="184" spans="1:7" ht="9.75" customHeight="1">
      <c r="A184" s="357"/>
      <c r="B184" s="362"/>
      <c r="C184" s="358"/>
      <c r="D184" s="359"/>
      <c r="E184" s="360"/>
      <c r="F184" s="357"/>
      <c r="G184" s="361"/>
    </row>
    <row r="185" spans="1:7" ht="9.75" customHeight="1">
      <c r="A185" s="357"/>
      <c r="B185" s="362"/>
      <c r="C185" s="358"/>
      <c r="D185" s="359"/>
      <c r="E185" s="360"/>
      <c r="F185" s="357"/>
      <c r="G185" s="361"/>
    </row>
    <row r="186" spans="1:7" ht="9.75" customHeight="1">
      <c r="A186" s="357"/>
      <c r="B186" s="362"/>
      <c r="C186" s="358"/>
      <c r="D186" s="359"/>
      <c r="E186" s="360"/>
      <c r="F186" s="357"/>
      <c r="G186" s="361"/>
    </row>
    <row r="187" spans="1:7" ht="9.75" customHeight="1">
      <c r="A187" s="357"/>
      <c r="B187" s="362"/>
      <c r="C187" s="358"/>
      <c r="D187" s="359"/>
      <c r="E187" s="360"/>
      <c r="F187" s="357"/>
      <c r="G187" s="361"/>
    </row>
    <row r="188" spans="1:7" ht="9.75" customHeight="1">
      <c r="A188" s="357"/>
      <c r="B188" s="362"/>
      <c r="C188" s="358"/>
      <c r="D188" s="359"/>
      <c r="E188" s="360"/>
      <c r="F188" s="357"/>
      <c r="G188" s="361"/>
    </row>
    <row r="189" spans="1:7" ht="9.75" customHeight="1">
      <c r="A189" s="357"/>
      <c r="B189" s="362"/>
      <c r="C189" s="358"/>
      <c r="D189" s="359"/>
      <c r="E189" s="360"/>
      <c r="F189" s="357"/>
      <c r="G189" s="361"/>
    </row>
    <row r="190" spans="1:7" ht="9.75" customHeight="1">
      <c r="A190" s="357"/>
      <c r="B190" s="362"/>
      <c r="C190" s="358"/>
      <c r="D190" s="359"/>
      <c r="E190" s="360"/>
      <c r="F190" s="357"/>
      <c r="G190" s="361"/>
    </row>
    <row r="191" spans="1:7" ht="9.75" customHeight="1">
      <c r="A191" s="357"/>
      <c r="B191" s="362"/>
      <c r="C191" s="358"/>
      <c r="D191" s="359"/>
      <c r="E191" s="360"/>
      <c r="F191" s="357"/>
      <c r="G191" s="361"/>
    </row>
    <row r="192" spans="1:7" ht="9.75" customHeight="1">
      <c r="A192" s="357"/>
      <c r="B192" s="362"/>
      <c r="C192" s="358"/>
      <c r="D192" s="359"/>
      <c r="E192" s="360"/>
      <c r="F192" s="357"/>
      <c r="G192" s="361"/>
    </row>
    <row r="193" spans="1:7" ht="9.75" customHeight="1">
      <c r="A193" s="357"/>
      <c r="B193" s="362"/>
      <c r="C193" s="358"/>
      <c r="D193" s="359"/>
      <c r="E193" s="360"/>
      <c r="F193" s="357"/>
      <c r="G193" s="361"/>
    </row>
    <row r="194" spans="1:7" ht="9.75" customHeight="1">
      <c r="A194" s="357"/>
      <c r="B194" s="362"/>
      <c r="C194" s="358"/>
      <c r="D194" s="359"/>
      <c r="E194" s="360"/>
      <c r="F194" s="357"/>
      <c r="G194" s="361"/>
    </row>
    <row r="195" spans="1:7" ht="9.75" customHeight="1">
      <c r="A195" s="357"/>
      <c r="B195" s="362"/>
      <c r="C195" s="358"/>
      <c r="D195" s="359"/>
      <c r="E195" s="360"/>
      <c r="F195" s="357"/>
      <c r="G195" s="361"/>
    </row>
    <row r="196" spans="1:7" ht="9.75" customHeight="1">
      <c r="A196" s="357"/>
      <c r="B196" s="362"/>
      <c r="C196" s="358"/>
      <c r="D196" s="359"/>
      <c r="E196" s="360"/>
      <c r="F196" s="357"/>
      <c r="G196" s="361"/>
    </row>
    <row r="197" spans="1:7" ht="9.75" customHeight="1">
      <c r="A197" s="357"/>
      <c r="B197" s="362"/>
      <c r="C197" s="358"/>
      <c r="D197" s="359"/>
      <c r="E197" s="360"/>
      <c r="F197" s="357"/>
      <c r="G197" s="361"/>
    </row>
    <row r="198" spans="1:7" ht="9.75" customHeight="1">
      <c r="A198" s="357"/>
      <c r="B198" s="362"/>
      <c r="C198" s="358"/>
      <c r="D198" s="359"/>
      <c r="E198" s="360"/>
      <c r="F198" s="357"/>
      <c r="G198" s="361"/>
    </row>
    <row r="199" spans="1:7" ht="9.75" customHeight="1">
      <c r="A199" s="357"/>
      <c r="B199" s="362"/>
      <c r="C199" s="358"/>
      <c r="D199" s="359"/>
      <c r="E199" s="360"/>
      <c r="F199" s="357"/>
      <c r="G199" s="361"/>
    </row>
    <row r="200" spans="1:7" ht="9.75" customHeight="1">
      <c r="A200" s="357"/>
      <c r="B200" s="362"/>
      <c r="C200" s="358"/>
      <c r="D200" s="359"/>
      <c r="E200" s="360"/>
      <c r="F200" s="357"/>
      <c r="G200" s="361"/>
    </row>
    <row r="201" spans="1:7" ht="9.75" customHeight="1">
      <c r="A201" s="357"/>
      <c r="B201" s="362"/>
      <c r="C201" s="358"/>
      <c r="D201" s="359"/>
      <c r="E201" s="360"/>
      <c r="F201" s="357"/>
      <c r="G201" s="361"/>
    </row>
    <row r="202" spans="1:7" ht="9.75" customHeight="1">
      <c r="A202" s="357"/>
      <c r="B202" s="362"/>
      <c r="C202" s="358"/>
      <c r="D202" s="359"/>
      <c r="E202" s="360"/>
      <c r="F202" s="357"/>
      <c r="G202" s="361"/>
    </row>
    <row r="203" spans="1:7" ht="9.75" customHeight="1">
      <c r="A203" s="357"/>
      <c r="B203" s="362"/>
      <c r="C203" s="358"/>
      <c r="D203" s="359"/>
      <c r="E203" s="360"/>
      <c r="F203" s="357"/>
      <c r="G203" s="361"/>
    </row>
    <row r="204" spans="1:7" ht="9.75" customHeight="1">
      <c r="A204" s="357"/>
      <c r="B204" s="362"/>
      <c r="C204" s="358"/>
      <c r="D204" s="359"/>
      <c r="E204" s="360"/>
      <c r="F204" s="357"/>
      <c r="G204" s="361"/>
    </row>
    <row r="205" spans="1:7" ht="9.75" customHeight="1">
      <c r="A205" s="357"/>
      <c r="B205" s="362"/>
      <c r="C205" s="358"/>
      <c r="D205" s="359"/>
      <c r="E205" s="360"/>
      <c r="F205" s="357"/>
      <c r="G205" s="361"/>
    </row>
    <row r="206" spans="1:7" ht="9.75" customHeight="1">
      <c r="A206" s="357"/>
      <c r="B206" s="362"/>
      <c r="C206" s="358"/>
      <c r="D206" s="359"/>
      <c r="E206" s="360"/>
      <c r="F206" s="357"/>
      <c r="G206" s="361"/>
    </row>
    <row r="207" spans="1:7" ht="9.75" customHeight="1">
      <c r="A207" s="357"/>
      <c r="B207" s="362"/>
      <c r="C207" s="358"/>
      <c r="D207" s="359"/>
      <c r="E207" s="360"/>
      <c r="F207" s="357"/>
      <c r="G207" s="361"/>
    </row>
    <row r="208" spans="1:7" ht="9.75" customHeight="1">
      <c r="A208" s="357"/>
      <c r="B208" s="362"/>
      <c r="C208" s="358"/>
      <c r="D208" s="359"/>
      <c r="E208" s="360"/>
      <c r="F208" s="357"/>
      <c r="G208" s="361"/>
    </row>
    <row r="209" spans="1:7" ht="9.75" customHeight="1">
      <c r="A209" s="357"/>
      <c r="B209" s="362"/>
      <c r="C209" s="358"/>
      <c r="D209" s="359"/>
      <c r="E209" s="360"/>
      <c r="F209" s="357"/>
      <c r="G209" s="361"/>
    </row>
    <row r="210" spans="1:7" ht="9.75" customHeight="1">
      <c r="A210" s="357"/>
      <c r="B210" s="362"/>
      <c r="C210" s="358"/>
      <c r="D210" s="359"/>
      <c r="E210" s="360"/>
      <c r="F210" s="357"/>
      <c r="G210" s="361"/>
    </row>
    <row r="211" spans="1:7" ht="9.75" customHeight="1">
      <c r="A211" s="357"/>
      <c r="B211" s="362"/>
      <c r="C211" s="364"/>
      <c r="D211" s="357"/>
      <c r="E211" s="365"/>
      <c r="F211" s="357"/>
      <c r="G211" s="361"/>
    </row>
    <row r="212" spans="1:7" ht="9.75" customHeight="1">
      <c r="A212" s="357"/>
      <c r="B212" s="362"/>
      <c r="C212" s="364"/>
      <c r="D212" s="357"/>
      <c r="E212" s="365"/>
      <c r="F212" s="357"/>
      <c r="G212" s="361"/>
    </row>
    <row r="213" spans="1:7" ht="9.75" customHeight="1">
      <c r="A213" s="357"/>
      <c r="B213" s="362"/>
      <c r="C213" s="364"/>
      <c r="D213" s="357"/>
      <c r="E213" s="365"/>
      <c r="F213" s="357"/>
      <c r="G213" s="361"/>
    </row>
    <row r="214" spans="1:7" ht="9.75" customHeight="1">
      <c r="A214" s="357"/>
      <c r="B214" s="362"/>
      <c r="C214" s="364"/>
      <c r="D214" s="357"/>
      <c r="E214" s="365"/>
      <c r="F214" s="357"/>
      <c r="G214" s="361"/>
    </row>
    <row r="215" spans="1:7" ht="9.75" customHeight="1">
      <c r="A215" s="357"/>
      <c r="B215" s="362"/>
      <c r="C215" s="364"/>
      <c r="D215" s="357"/>
      <c r="E215" s="365"/>
      <c r="F215" s="357"/>
      <c r="G215" s="361"/>
    </row>
    <row r="216" spans="1:7" ht="9.75" customHeight="1">
      <c r="A216" s="357"/>
      <c r="B216" s="362"/>
      <c r="C216" s="363"/>
      <c r="D216" s="359"/>
      <c r="E216" s="360"/>
      <c r="F216" s="357"/>
      <c r="G216" s="361"/>
    </row>
    <row r="217" spans="1:7" ht="9.75" customHeight="1">
      <c r="A217" s="357"/>
      <c r="B217" s="362"/>
      <c r="C217" s="363"/>
      <c r="D217" s="359"/>
      <c r="E217" s="360"/>
      <c r="F217" s="357"/>
      <c r="G217" s="361"/>
    </row>
    <row r="218" spans="1:7" ht="9.75" customHeight="1">
      <c r="A218" s="357"/>
      <c r="B218" s="362"/>
      <c r="C218" s="363"/>
      <c r="D218" s="359"/>
      <c r="E218" s="360"/>
      <c r="F218" s="357"/>
      <c r="G218" s="361"/>
    </row>
    <row r="219" spans="1:7" ht="9.75" customHeight="1">
      <c r="A219" s="357"/>
      <c r="B219" s="362"/>
      <c r="C219" s="363"/>
      <c r="D219" s="359"/>
      <c r="E219" s="360"/>
      <c r="F219" s="357"/>
      <c r="G219" s="361"/>
    </row>
    <row r="220" spans="1:7" ht="9.75" customHeight="1">
      <c r="A220" s="357"/>
      <c r="B220" s="362"/>
      <c r="C220" s="363"/>
      <c r="D220" s="359"/>
      <c r="E220" s="360"/>
      <c r="F220" s="357"/>
      <c r="G220" s="361"/>
    </row>
    <row r="221" spans="1:7" ht="9.75" customHeight="1">
      <c r="A221" s="357"/>
      <c r="B221" s="362"/>
      <c r="C221" s="358"/>
      <c r="D221" s="359"/>
      <c r="E221" s="360"/>
      <c r="F221" s="357"/>
      <c r="G221" s="361"/>
    </row>
    <row r="222" spans="1:7" ht="9.75" customHeight="1">
      <c r="A222" s="357"/>
      <c r="B222" s="362"/>
      <c r="C222" s="358"/>
      <c r="D222" s="359"/>
      <c r="E222" s="360"/>
      <c r="F222" s="357"/>
      <c r="G222" s="361"/>
    </row>
    <row r="223" spans="1:7" ht="9.75" customHeight="1">
      <c r="A223" s="357"/>
      <c r="B223" s="362"/>
      <c r="C223" s="358"/>
      <c r="D223" s="359"/>
      <c r="E223" s="360"/>
      <c r="F223" s="357"/>
      <c r="G223" s="361"/>
    </row>
    <row r="224" spans="1:7" ht="9.75" customHeight="1">
      <c r="A224" s="357"/>
      <c r="B224" s="362"/>
      <c r="C224" s="358"/>
      <c r="D224" s="359"/>
      <c r="E224" s="360"/>
      <c r="F224" s="357"/>
      <c r="G224" s="361"/>
    </row>
    <row r="225" spans="1:7" ht="7.5" customHeight="1">
      <c r="A225" s="357"/>
      <c r="B225" s="362"/>
      <c r="C225" s="358"/>
      <c r="D225" s="359"/>
      <c r="E225" s="360"/>
      <c r="F225" s="357"/>
      <c r="G225" s="361"/>
    </row>
    <row r="226" spans="1:7" ht="9.75" customHeight="1">
      <c r="A226" s="357"/>
      <c r="B226" s="362"/>
      <c r="C226" s="358"/>
      <c r="D226" s="359"/>
      <c r="E226" s="360"/>
      <c r="F226" s="357"/>
      <c r="G226" s="361"/>
    </row>
    <row r="227" spans="1:7" ht="9.75" customHeight="1">
      <c r="A227" s="357"/>
      <c r="B227" s="362"/>
      <c r="C227" s="358"/>
      <c r="D227" s="359"/>
      <c r="E227" s="360"/>
      <c r="F227" s="357"/>
      <c r="G227" s="361"/>
    </row>
    <row r="228" spans="1:7" ht="9.75" customHeight="1">
      <c r="A228" s="357"/>
      <c r="B228" s="362"/>
      <c r="C228" s="358"/>
      <c r="D228" s="359"/>
      <c r="E228" s="360"/>
      <c r="F228" s="357"/>
      <c r="G228" s="361"/>
    </row>
    <row r="229" spans="1:7" ht="9.75" customHeight="1">
      <c r="A229" s="357"/>
      <c r="B229" s="362"/>
      <c r="C229" s="358"/>
      <c r="D229" s="359"/>
      <c r="E229" s="360"/>
      <c r="F229" s="357"/>
      <c r="G229" s="361"/>
    </row>
    <row r="230" spans="1:7" ht="9.75" customHeight="1">
      <c r="A230" s="357"/>
      <c r="B230" s="362"/>
      <c r="C230" s="358"/>
      <c r="D230" s="359"/>
      <c r="E230" s="360"/>
      <c r="F230" s="357"/>
      <c r="G230" s="361"/>
    </row>
    <row r="231" spans="1:7" ht="9.75" customHeight="1">
      <c r="A231" s="357"/>
      <c r="B231" s="362"/>
      <c r="C231" s="358"/>
      <c r="D231" s="359"/>
      <c r="E231" s="360"/>
      <c r="F231" s="357"/>
      <c r="G231" s="361"/>
    </row>
    <row r="232" spans="1:7" ht="9.75" customHeight="1">
      <c r="A232" s="357"/>
      <c r="B232" s="362"/>
      <c r="C232" s="358"/>
      <c r="D232" s="359"/>
      <c r="E232" s="360"/>
      <c r="F232" s="357"/>
      <c r="G232" s="361"/>
    </row>
    <row r="233" spans="1:7" ht="9.75" customHeight="1">
      <c r="A233" s="357"/>
      <c r="B233" s="362"/>
      <c r="C233" s="358"/>
      <c r="D233" s="359"/>
      <c r="E233" s="360"/>
      <c r="F233" s="357"/>
      <c r="G233" s="361"/>
    </row>
    <row r="234" spans="1:7" ht="9.75" customHeight="1">
      <c r="A234" s="357"/>
      <c r="B234" s="362"/>
      <c r="C234" s="358"/>
      <c r="D234" s="359"/>
      <c r="E234" s="360"/>
      <c r="F234" s="357"/>
      <c r="G234" s="361"/>
    </row>
    <row r="235" spans="1:7" ht="9.75" customHeight="1">
      <c r="A235" s="357"/>
      <c r="B235" s="362"/>
      <c r="C235" s="358"/>
      <c r="D235" s="359"/>
      <c r="E235" s="360"/>
      <c r="F235" s="357"/>
      <c r="G235" s="361"/>
    </row>
    <row r="236" spans="1:7" ht="9.75" customHeight="1">
      <c r="A236" s="357"/>
      <c r="B236" s="362"/>
      <c r="C236" s="358"/>
      <c r="D236" s="359"/>
      <c r="E236" s="360"/>
      <c r="F236" s="357"/>
      <c r="G236" s="361"/>
    </row>
    <row r="237" spans="1:7" ht="9.75" customHeight="1">
      <c r="A237" s="357"/>
      <c r="B237" s="362"/>
      <c r="C237" s="358"/>
      <c r="D237" s="359"/>
      <c r="E237" s="360"/>
      <c r="F237" s="357"/>
      <c r="G237" s="361"/>
    </row>
    <row r="238" spans="1:7" ht="9.75" customHeight="1">
      <c r="A238" s="357"/>
      <c r="B238" s="362"/>
      <c r="C238" s="358"/>
      <c r="D238" s="359"/>
      <c r="E238" s="360"/>
      <c r="F238" s="357"/>
      <c r="G238" s="361"/>
    </row>
    <row r="239" spans="1:7" ht="9.75" customHeight="1">
      <c r="A239" s="357"/>
      <c r="B239" s="362"/>
      <c r="C239" s="358"/>
      <c r="D239" s="359"/>
      <c r="E239" s="360"/>
      <c r="F239" s="357"/>
      <c r="G239" s="361"/>
    </row>
    <row r="240" spans="1:7" ht="9.75" customHeight="1">
      <c r="A240" s="357"/>
      <c r="B240" s="362"/>
      <c r="C240" s="358"/>
      <c r="D240" s="359"/>
      <c r="E240" s="360"/>
      <c r="F240" s="357"/>
      <c r="G240" s="361"/>
    </row>
    <row r="241" spans="1:7" ht="9.75" customHeight="1">
      <c r="A241" s="357"/>
      <c r="B241" s="362"/>
      <c r="C241" s="358"/>
      <c r="D241" s="359"/>
      <c r="E241" s="360"/>
      <c r="F241" s="357"/>
      <c r="G241" s="361"/>
    </row>
    <row r="242" spans="1:7" ht="9.75" customHeight="1">
      <c r="A242" s="357"/>
      <c r="B242" s="362"/>
      <c r="C242" s="358"/>
      <c r="D242" s="359"/>
      <c r="E242" s="360"/>
      <c r="F242" s="357"/>
      <c r="G242" s="361"/>
    </row>
    <row r="243" spans="1:7" ht="9.75" customHeight="1">
      <c r="A243" s="357"/>
      <c r="B243" s="362"/>
      <c r="C243" s="358"/>
      <c r="D243" s="359"/>
      <c r="E243" s="360"/>
      <c r="F243" s="357"/>
      <c r="G243" s="361"/>
    </row>
    <row r="244" spans="1:7" ht="9.75" customHeight="1">
      <c r="A244" s="357"/>
      <c r="B244" s="362"/>
      <c r="C244" s="358"/>
      <c r="D244" s="359"/>
      <c r="E244" s="360"/>
      <c r="F244" s="357"/>
      <c r="G244" s="361"/>
    </row>
    <row r="245" spans="1:7" ht="9.75" customHeight="1">
      <c r="A245" s="357"/>
      <c r="B245" s="362"/>
      <c r="C245" s="358"/>
      <c r="D245" s="359"/>
      <c r="E245" s="360"/>
      <c r="F245" s="357"/>
      <c r="G245" s="361"/>
    </row>
    <row r="246" spans="1:7" ht="9.75" customHeight="1">
      <c r="A246" s="357"/>
      <c r="B246" s="362"/>
      <c r="C246" s="364"/>
      <c r="D246" s="357"/>
      <c r="E246" s="365"/>
      <c r="F246" s="357"/>
      <c r="G246" s="361"/>
    </row>
    <row r="247" spans="1:7" ht="9.75" customHeight="1">
      <c r="A247" s="357"/>
      <c r="B247" s="362"/>
      <c r="C247" s="364"/>
      <c r="D247" s="357"/>
      <c r="E247" s="365"/>
      <c r="F247" s="357"/>
      <c r="G247" s="361"/>
    </row>
    <row r="248" spans="1:7" ht="9.75" customHeight="1">
      <c r="A248" s="357"/>
      <c r="B248" s="362"/>
      <c r="C248" s="364"/>
      <c r="D248" s="357"/>
      <c r="E248" s="365"/>
      <c r="F248" s="357"/>
      <c r="G248" s="361"/>
    </row>
    <row r="249" spans="1:7" ht="9.75" customHeight="1">
      <c r="A249" s="357"/>
      <c r="B249" s="362"/>
      <c r="C249" s="364"/>
      <c r="D249" s="357"/>
      <c r="E249" s="365"/>
      <c r="F249" s="357"/>
      <c r="G249" s="361"/>
    </row>
    <row r="250" spans="1:7" ht="9.75" customHeight="1">
      <c r="A250" s="357"/>
      <c r="B250" s="362"/>
      <c r="C250" s="364"/>
      <c r="D250" s="357"/>
      <c r="E250" s="365"/>
      <c r="F250" s="357"/>
      <c r="G250" s="361"/>
    </row>
    <row r="251" spans="1:7" ht="9.75" customHeight="1">
      <c r="A251" s="357"/>
      <c r="B251" s="362"/>
      <c r="C251" s="363"/>
      <c r="D251" s="359"/>
      <c r="E251" s="360"/>
      <c r="F251" s="357"/>
      <c r="G251" s="361"/>
    </row>
    <row r="252" spans="1:7" ht="9.75" customHeight="1">
      <c r="A252" s="357"/>
      <c r="B252" s="362"/>
      <c r="C252" s="363"/>
      <c r="D252" s="359"/>
      <c r="E252" s="360"/>
      <c r="F252" s="357"/>
      <c r="G252" s="361"/>
    </row>
    <row r="253" spans="1:7" ht="9.75" customHeight="1">
      <c r="A253" s="357"/>
      <c r="B253" s="362"/>
      <c r="C253" s="363"/>
      <c r="D253" s="359"/>
      <c r="E253" s="360"/>
      <c r="F253" s="357"/>
      <c r="G253" s="361"/>
    </row>
    <row r="254" spans="1:7" ht="9.75" customHeight="1">
      <c r="A254" s="357"/>
      <c r="B254" s="362"/>
      <c r="C254" s="363"/>
      <c r="D254" s="359"/>
      <c r="E254" s="360"/>
      <c r="F254" s="357"/>
      <c r="G254" s="361"/>
    </row>
    <row r="255" spans="1:7" ht="9.75" customHeight="1">
      <c r="A255" s="357"/>
      <c r="B255" s="362"/>
      <c r="C255" s="363"/>
      <c r="D255" s="359"/>
      <c r="E255" s="360"/>
      <c r="F255" s="357"/>
      <c r="G255" s="361"/>
    </row>
    <row r="256" spans="1:7" ht="9.75" customHeight="1">
      <c r="A256" s="357"/>
      <c r="B256" s="362"/>
      <c r="C256" s="358"/>
      <c r="D256" s="359"/>
      <c r="E256" s="360"/>
      <c r="F256" s="357"/>
      <c r="G256" s="361"/>
    </row>
    <row r="257" spans="1:7" ht="9.75" customHeight="1">
      <c r="A257" s="357"/>
      <c r="B257" s="362"/>
      <c r="C257" s="358"/>
      <c r="D257" s="359"/>
      <c r="E257" s="360"/>
      <c r="F257" s="357"/>
      <c r="G257" s="361"/>
    </row>
    <row r="258" spans="1:7" ht="9.75" customHeight="1">
      <c r="A258" s="357"/>
      <c r="B258" s="362"/>
      <c r="C258" s="358"/>
      <c r="D258" s="359"/>
      <c r="E258" s="360"/>
      <c r="F258" s="357"/>
      <c r="G258" s="361"/>
    </row>
    <row r="259" spans="1:7" ht="9.75" customHeight="1">
      <c r="A259" s="357"/>
      <c r="B259" s="362"/>
      <c r="C259" s="358"/>
      <c r="D259" s="359"/>
      <c r="E259" s="360"/>
      <c r="F259" s="357"/>
      <c r="G259" s="361"/>
    </row>
    <row r="260" spans="1:7" ht="9.75" customHeight="1">
      <c r="A260" s="357"/>
      <c r="B260" s="362"/>
      <c r="C260" s="358"/>
      <c r="D260" s="359"/>
      <c r="E260" s="360"/>
      <c r="F260" s="357"/>
      <c r="G260" s="361"/>
    </row>
    <row r="261" spans="1:7" ht="9.75" customHeight="1">
      <c r="A261" s="357"/>
      <c r="B261" s="362"/>
      <c r="C261" s="358"/>
      <c r="D261" s="359"/>
      <c r="E261" s="360"/>
      <c r="F261" s="357"/>
      <c r="G261" s="361"/>
    </row>
    <row r="262" spans="1:7" ht="9.75" customHeight="1">
      <c r="A262" s="357"/>
      <c r="B262" s="362"/>
      <c r="C262" s="358"/>
      <c r="D262" s="359"/>
      <c r="E262" s="360"/>
      <c r="F262" s="357"/>
      <c r="G262" s="361"/>
    </row>
    <row r="263" spans="1:7" ht="9.75" customHeight="1">
      <c r="A263" s="357"/>
      <c r="B263" s="362"/>
      <c r="C263" s="358"/>
      <c r="D263" s="359"/>
      <c r="E263" s="360"/>
      <c r="F263" s="357"/>
      <c r="G263" s="361"/>
    </row>
    <row r="264" spans="1:7" ht="9.75" customHeight="1">
      <c r="A264" s="357"/>
      <c r="B264" s="362"/>
      <c r="C264" s="358"/>
      <c r="D264" s="359"/>
      <c r="E264" s="360"/>
      <c r="F264" s="357"/>
      <c r="G264" s="361"/>
    </row>
    <row r="265" spans="1:7" ht="9.75" customHeight="1">
      <c r="A265" s="357"/>
      <c r="B265" s="362"/>
      <c r="C265" s="358"/>
      <c r="D265" s="359"/>
      <c r="E265" s="360"/>
      <c r="F265" s="357"/>
      <c r="G265" s="361"/>
    </row>
    <row r="266" spans="1:7" ht="9.75" customHeight="1">
      <c r="A266" s="357"/>
      <c r="B266" s="362"/>
      <c r="C266" s="358"/>
      <c r="D266" s="359"/>
      <c r="E266" s="360"/>
      <c r="F266" s="357"/>
      <c r="G266" s="361"/>
    </row>
    <row r="267" spans="1:7" ht="9.75" customHeight="1">
      <c r="A267" s="357"/>
      <c r="B267" s="362"/>
      <c r="C267" s="358"/>
      <c r="D267" s="359"/>
      <c r="E267" s="360"/>
      <c r="F267" s="357"/>
      <c r="G267" s="361"/>
    </row>
    <row r="268" spans="1:7" ht="9.75" customHeight="1">
      <c r="A268" s="357"/>
      <c r="B268" s="362"/>
      <c r="C268" s="358"/>
      <c r="D268" s="359"/>
      <c r="E268" s="360"/>
      <c r="F268" s="357"/>
      <c r="G268" s="361"/>
    </row>
    <row r="269" spans="1:7" ht="9.75" customHeight="1">
      <c r="A269" s="357"/>
      <c r="B269" s="362"/>
      <c r="C269" s="358"/>
      <c r="D269" s="359"/>
      <c r="E269" s="360"/>
      <c r="F269" s="357"/>
      <c r="G269" s="361"/>
    </row>
    <row r="270" spans="1:7" ht="9.75" customHeight="1">
      <c r="A270" s="357"/>
      <c r="B270" s="362"/>
      <c r="C270" s="358"/>
      <c r="D270" s="359"/>
      <c r="E270" s="360"/>
      <c r="F270" s="357"/>
      <c r="G270" s="361"/>
    </row>
    <row r="271" spans="1:7" ht="9.75" customHeight="1">
      <c r="A271" s="357"/>
      <c r="B271" s="362"/>
      <c r="C271" s="358"/>
      <c r="D271" s="359"/>
      <c r="E271" s="360"/>
      <c r="F271" s="357"/>
      <c r="G271" s="361"/>
    </row>
    <row r="272" spans="1:7" ht="9.75" customHeight="1">
      <c r="A272" s="357"/>
      <c r="B272" s="362"/>
      <c r="C272" s="358"/>
      <c r="D272" s="359"/>
      <c r="E272" s="360"/>
      <c r="F272" s="357"/>
      <c r="G272" s="361"/>
    </row>
    <row r="273" spans="1:7" ht="9.75" customHeight="1">
      <c r="A273" s="357"/>
      <c r="B273" s="362"/>
      <c r="C273" s="358"/>
      <c r="D273" s="359"/>
      <c r="E273" s="360"/>
      <c r="F273" s="357"/>
      <c r="G273" s="361"/>
    </row>
    <row r="274" spans="1:7" ht="9.75" customHeight="1">
      <c r="A274" s="357"/>
      <c r="B274" s="362"/>
      <c r="C274" s="358"/>
      <c r="D274" s="359"/>
      <c r="E274" s="360"/>
      <c r="F274" s="357"/>
      <c r="G274" s="361"/>
    </row>
    <row r="275" spans="1:7" ht="9.75" customHeight="1">
      <c r="A275" s="357"/>
      <c r="B275" s="362"/>
      <c r="C275" s="358"/>
      <c r="D275" s="359"/>
      <c r="E275" s="360"/>
      <c r="F275" s="357"/>
      <c r="G275" s="361"/>
    </row>
    <row r="276" spans="1:7" ht="9.75" customHeight="1">
      <c r="A276" s="357"/>
      <c r="B276" s="362"/>
      <c r="C276" s="358"/>
      <c r="D276" s="359"/>
      <c r="E276" s="360"/>
      <c r="F276" s="357"/>
      <c r="G276" s="361"/>
    </row>
    <row r="277" spans="1:7" ht="9.75" customHeight="1">
      <c r="A277" s="357"/>
      <c r="B277" s="362"/>
      <c r="C277" s="358"/>
      <c r="D277" s="359"/>
      <c r="E277" s="360"/>
      <c r="F277" s="357"/>
      <c r="G277" s="361"/>
    </row>
    <row r="278" spans="1:7" ht="9.75" customHeight="1">
      <c r="A278" s="357"/>
      <c r="B278" s="362"/>
      <c r="C278" s="358"/>
      <c r="D278" s="359"/>
      <c r="E278" s="360"/>
      <c r="F278" s="357"/>
      <c r="G278" s="361"/>
    </row>
    <row r="279" spans="1:7" ht="9.75" customHeight="1">
      <c r="A279" s="357"/>
      <c r="B279" s="362"/>
      <c r="C279" s="358"/>
      <c r="D279" s="359"/>
      <c r="E279" s="360"/>
      <c r="F279" s="357"/>
      <c r="G279" s="361"/>
    </row>
    <row r="280" spans="1:7" ht="9.75" customHeight="1">
      <c r="A280" s="357"/>
      <c r="B280" s="362"/>
      <c r="C280" s="358"/>
      <c r="D280" s="359"/>
      <c r="E280" s="360"/>
      <c r="F280" s="357"/>
      <c r="G280" s="361"/>
    </row>
    <row r="281" spans="1:7" ht="9.75" customHeight="1">
      <c r="A281" s="357"/>
      <c r="B281" s="362"/>
      <c r="C281" s="358"/>
      <c r="D281" s="359"/>
      <c r="E281" s="360"/>
      <c r="F281" s="357"/>
      <c r="G281" s="361"/>
    </row>
    <row r="282" spans="1:7" ht="9.75" customHeight="1">
      <c r="A282" s="357"/>
      <c r="B282" s="362"/>
      <c r="C282" s="358"/>
      <c r="D282" s="359"/>
      <c r="E282" s="360"/>
      <c r="F282" s="357"/>
      <c r="G282" s="361"/>
    </row>
    <row r="283" spans="1:7" ht="9.75" customHeight="1">
      <c r="A283" s="357"/>
      <c r="B283" s="362"/>
      <c r="C283" s="358"/>
      <c r="D283" s="359"/>
      <c r="E283" s="360"/>
      <c r="F283" s="357"/>
      <c r="G283" s="361"/>
    </row>
    <row r="284" spans="1:7" ht="9.75" customHeight="1">
      <c r="A284" s="357"/>
      <c r="B284" s="362"/>
      <c r="C284" s="358"/>
      <c r="D284" s="359"/>
      <c r="E284" s="360"/>
      <c r="F284" s="357"/>
      <c r="G284" s="361"/>
    </row>
    <row r="285" spans="1:7" ht="9.75" customHeight="1">
      <c r="A285" s="357"/>
      <c r="B285" s="362"/>
      <c r="C285" s="358"/>
      <c r="D285" s="359"/>
      <c r="E285" s="360"/>
      <c r="F285" s="357"/>
      <c r="G285" s="361"/>
    </row>
    <row r="286" spans="1:7" ht="9.75" customHeight="1">
      <c r="A286" s="357"/>
      <c r="B286" s="362"/>
      <c r="C286" s="358"/>
      <c r="D286" s="359"/>
      <c r="E286" s="360"/>
      <c r="F286" s="357"/>
      <c r="G286" s="361"/>
    </row>
    <row r="287" spans="1:7" ht="9.75" customHeight="1">
      <c r="A287" s="357"/>
      <c r="B287" s="362"/>
      <c r="C287" s="358"/>
      <c r="D287" s="359"/>
      <c r="E287" s="360"/>
      <c r="F287" s="357"/>
      <c r="G287" s="361"/>
    </row>
    <row r="288" spans="1:7" ht="9.75" customHeight="1">
      <c r="A288" s="357"/>
      <c r="B288" s="362"/>
      <c r="C288" s="358"/>
      <c r="D288" s="359"/>
      <c r="E288" s="360"/>
      <c r="F288" s="357"/>
      <c r="G288" s="361"/>
    </row>
    <row r="289" spans="1:7" ht="9.75" customHeight="1">
      <c r="A289" s="357"/>
      <c r="B289" s="362"/>
      <c r="C289" s="358"/>
      <c r="D289" s="359"/>
      <c r="E289" s="360"/>
      <c r="F289" s="357"/>
      <c r="G289" s="361"/>
    </row>
    <row r="290" spans="1:7" ht="9.75" customHeight="1">
      <c r="A290" s="357"/>
      <c r="B290" s="362"/>
      <c r="C290" s="358"/>
      <c r="D290" s="359"/>
      <c r="E290" s="360"/>
      <c r="F290" s="357"/>
      <c r="G290" s="361"/>
    </row>
    <row r="291" spans="1:7" ht="9.75" customHeight="1">
      <c r="A291" s="357"/>
      <c r="B291" s="362"/>
      <c r="C291" s="358"/>
      <c r="D291" s="359"/>
      <c r="E291" s="360"/>
      <c r="F291" s="357"/>
      <c r="G291" s="361"/>
    </row>
    <row r="292" spans="1:7" ht="9.75" customHeight="1">
      <c r="A292" s="357"/>
      <c r="B292" s="362"/>
      <c r="C292" s="358"/>
      <c r="D292" s="359"/>
      <c r="E292" s="360"/>
      <c r="F292" s="357"/>
      <c r="G292" s="361"/>
    </row>
    <row r="293" spans="1:7" ht="9.75" customHeight="1">
      <c r="A293" s="357"/>
      <c r="B293" s="362"/>
      <c r="C293" s="358"/>
      <c r="D293" s="359"/>
      <c r="E293" s="360"/>
      <c r="F293" s="357"/>
      <c r="G293" s="361"/>
    </row>
    <row r="294" spans="1:7" ht="9.75" customHeight="1">
      <c r="A294" s="357"/>
      <c r="B294" s="362"/>
      <c r="C294" s="358"/>
      <c r="D294" s="359"/>
      <c r="E294" s="360"/>
      <c r="F294" s="357"/>
      <c r="G294" s="361"/>
    </row>
    <row r="295" spans="1:7" ht="9.75" customHeight="1">
      <c r="A295" s="357"/>
      <c r="B295" s="362"/>
      <c r="C295" s="358"/>
      <c r="D295" s="359"/>
      <c r="E295" s="360"/>
      <c r="F295" s="357"/>
      <c r="G295" s="361"/>
    </row>
    <row r="296" spans="1:7" ht="9.75" customHeight="1">
      <c r="A296" s="357"/>
      <c r="B296" s="362"/>
      <c r="C296" s="358"/>
      <c r="D296" s="359"/>
      <c r="E296" s="360"/>
      <c r="F296" s="357"/>
      <c r="G296" s="361"/>
    </row>
    <row r="297" spans="1:7" ht="9.75" customHeight="1">
      <c r="A297" s="357"/>
      <c r="B297" s="362"/>
      <c r="C297" s="358"/>
      <c r="D297" s="359"/>
      <c r="E297" s="360"/>
      <c r="F297" s="357"/>
      <c r="G297" s="361"/>
    </row>
    <row r="298" spans="1:7" ht="9.75" customHeight="1">
      <c r="A298" s="357"/>
      <c r="B298" s="362"/>
      <c r="C298" s="358"/>
      <c r="D298" s="359"/>
      <c r="E298" s="360"/>
      <c r="F298" s="357"/>
      <c r="G298" s="361"/>
    </row>
    <row r="299" spans="1:7" ht="9.75" customHeight="1">
      <c r="A299" s="357"/>
      <c r="B299" s="362"/>
      <c r="C299" s="358"/>
      <c r="D299" s="359"/>
      <c r="E299" s="360"/>
      <c r="F299" s="357"/>
      <c r="G299" s="361"/>
    </row>
    <row r="300" spans="1:7" ht="9.75" customHeight="1">
      <c r="A300" s="357"/>
      <c r="B300" s="362"/>
      <c r="C300" s="358"/>
      <c r="D300" s="359"/>
      <c r="E300" s="360"/>
      <c r="F300" s="357"/>
      <c r="G300" s="361"/>
    </row>
    <row r="301" spans="1:7" ht="9.75" customHeight="1">
      <c r="A301" s="357"/>
      <c r="B301" s="362"/>
      <c r="C301" s="358"/>
      <c r="D301" s="359"/>
      <c r="E301" s="360"/>
      <c r="F301" s="357"/>
      <c r="G301" s="361"/>
    </row>
    <row r="302" spans="1:7" ht="9.75" customHeight="1">
      <c r="A302" s="357"/>
      <c r="B302" s="362"/>
      <c r="C302" s="358"/>
      <c r="D302" s="359"/>
      <c r="E302" s="360"/>
      <c r="F302" s="357"/>
      <c r="G302" s="361"/>
    </row>
    <row r="303" spans="1:7" ht="9.75" customHeight="1">
      <c r="A303" s="357"/>
      <c r="B303" s="362"/>
      <c r="C303" s="358"/>
      <c r="D303" s="359"/>
      <c r="E303" s="360"/>
      <c r="F303" s="357"/>
      <c r="G303" s="361"/>
    </row>
    <row r="304" spans="1:7" ht="9.75" customHeight="1">
      <c r="A304" s="357"/>
      <c r="B304" s="362"/>
      <c r="C304" s="358"/>
      <c r="D304" s="359"/>
      <c r="E304" s="360"/>
      <c r="F304" s="357"/>
      <c r="G304" s="361"/>
    </row>
    <row r="305" spans="1:7" ht="8.25" customHeight="1">
      <c r="A305" s="357"/>
      <c r="B305" s="362"/>
      <c r="C305" s="358"/>
      <c r="D305" s="359"/>
      <c r="E305" s="360"/>
      <c r="F305" s="357"/>
      <c r="G305" s="361"/>
    </row>
    <row r="306" spans="1:7" ht="9.75" customHeight="1">
      <c r="A306" s="357"/>
      <c r="B306" s="362"/>
      <c r="C306" s="358"/>
      <c r="D306" s="359"/>
      <c r="E306" s="360"/>
      <c r="F306" s="357"/>
      <c r="G306" s="361"/>
    </row>
    <row r="307" spans="1:7" ht="9.75" customHeight="1">
      <c r="A307" s="357"/>
      <c r="B307" s="362"/>
      <c r="C307" s="358"/>
      <c r="D307" s="359"/>
      <c r="E307" s="360"/>
      <c r="F307" s="357"/>
      <c r="G307" s="361"/>
    </row>
    <row r="308" spans="1:7" ht="9.75" customHeight="1">
      <c r="A308" s="357"/>
      <c r="B308" s="362"/>
      <c r="C308" s="358"/>
      <c r="D308" s="359"/>
      <c r="E308" s="360"/>
      <c r="F308" s="357"/>
      <c r="G308" s="361"/>
    </row>
    <row r="309" spans="1:7" ht="9.75" customHeight="1">
      <c r="A309" s="357"/>
      <c r="B309" s="362"/>
      <c r="C309" s="358"/>
      <c r="D309" s="359"/>
      <c r="E309" s="360"/>
      <c r="F309" s="357"/>
      <c r="G309" s="361"/>
    </row>
    <row r="310" spans="1:7" ht="9.75" customHeight="1">
      <c r="A310" s="357"/>
      <c r="B310" s="362"/>
      <c r="C310" s="358"/>
      <c r="D310" s="359"/>
      <c r="E310" s="360"/>
      <c r="F310" s="357"/>
      <c r="G310" s="361"/>
    </row>
    <row r="311" spans="1:7" ht="9.75" customHeight="1">
      <c r="A311" s="357"/>
      <c r="B311" s="362"/>
      <c r="C311" s="358"/>
      <c r="D311" s="359"/>
      <c r="E311" s="360"/>
      <c r="F311" s="357"/>
      <c r="G311" s="361"/>
    </row>
    <row r="312" spans="1:7" ht="9.75" customHeight="1">
      <c r="A312" s="357"/>
      <c r="B312" s="362"/>
      <c r="C312" s="358"/>
      <c r="D312" s="359"/>
      <c r="E312" s="360"/>
      <c r="F312" s="357"/>
      <c r="G312" s="361"/>
    </row>
    <row r="313" spans="1:7" ht="9.75" customHeight="1">
      <c r="A313" s="357"/>
      <c r="B313" s="362"/>
      <c r="C313" s="358"/>
      <c r="D313" s="359"/>
      <c r="E313" s="360"/>
      <c r="F313" s="357"/>
      <c r="G313" s="361"/>
    </row>
    <row r="314" spans="1:7" ht="9.75" customHeight="1">
      <c r="A314" s="357"/>
      <c r="B314" s="362"/>
      <c r="C314" s="358"/>
      <c r="D314" s="359"/>
      <c r="E314" s="360"/>
      <c r="F314" s="357"/>
      <c r="G314" s="361"/>
    </row>
    <row r="315" spans="1:7" ht="9.75" customHeight="1">
      <c r="A315" s="357"/>
      <c r="B315" s="362"/>
      <c r="C315" s="358"/>
      <c r="D315" s="359"/>
      <c r="E315" s="360"/>
      <c r="F315" s="357"/>
      <c r="G315" s="361"/>
    </row>
    <row r="316" spans="1:7" ht="9.75" customHeight="1">
      <c r="A316" s="357"/>
      <c r="B316" s="362"/>
      <c r="C316" s="358"/>
      <c r="D316" s="359"/>
      <c r="E316" s="360"/>
      <c r="F316" s="357"/>
      <c r="G316" s="361"/>
    </row>
    <row r="317" spans="1:7" ht="9.75" customHeight="1">
      <c r="A317" s="357"/>
      <c r="B317" s="362"/>
      <c r="C317" s="358"/>
      <c r="D317" s="359"/>
      <c r="E317" s="360"/>
      <c r="F317" s="357"/>
      <c r="G317" s="361"/>
    </row>
    <row r="318" spans="1:7" ht="9.75" customHeight="1">
      <c r="A318" s="357"/>
      <c r="B318" s="362"/>
      <c r="C318" s="358"/>
      <c r="D318" s="359"/>
      <c r="E318" s="360"/>
      <c r="F318" s="357"/>
      <c r="G318" s="361"/>
    </row>
    <row r="319" spans="1:7" ht="9.75" customHeight="1">
      <c r="A319" s="357"/>
      <c r="B319" s="362"/>
      <c r="C319" s="358"/>
      <c r="D319" s="359"/>
      <c r="E319" s="360"/>
      <c r="F319" s="357"/>
      <c r="G319" s="361"/>
    </row>
    <row r="320" spans="1:7" ht="9.75" customHeight="1">
      <c r="A320" s="357"/>
      <c r="B320" s="362"/>
      <c r="C320" s="358"/>
      <c r="D320" s="359"/>
      <c r="E320" s="360"/>
      <c r="F320" s="357"/>
      <c r="G320" s="361"/>
    </row>
    <row r="321" spans="1:7" ht="9.75" customHeight="1">
      <c r="A321" s="357"/>
      <c r="B321" s="362"/>
      <c r="C321" s="358"/>
      <c r="D321" s="359"/>
      <c r="E321" s="360"/>
      <c r="F321" s="357"/>
      <c r="G321" s="361"/>
    </row>
    <row r="322" spans="1:7" ht="9.75" customHeight="1">
      <c r="A322" s="357"/>
      <c r="B322" s="362"/>
      <c r="C322" s="358"/>
      <c r="D322" s="359"/>
      <c r="E322" s="360"/>
      <c r="F322" s="357"/>
      <c r="G322" s="361"/>
    </row>
    <row r="323" spans="1:7" ht="9.75" customHeight="1">
      <c r="A323" s="357"/>
      <c r="B323" s="362"/>
      <c r="C323" s="358"/>
      <c r="D323" s="359"/>
      <c r="E323" s="360"/>
      <c r="F323" s="357"/>
      <c r="G323" s="361"/>
    </row>
    <row r="324" spans="1:7" ht="9.75" customHeight="1">
      <c r="A324" s="357"/>
      <c r="B324" s="362"/>
      <c r="C324" s="358"/>
      <c r="D324" s="359"/>
      <c r="E324" s="360"/>
      <c r="F324" s="357"/>
      <c r="G324" s="361"/>
    </row>
    <row r="325" spans="1:7" ht="9.75" customHeight="1">
      <c r="A325" s="357"/>
      <c r="B325" s="362"/>
      <c r="C325" s="358"/>
      <c r="D325" s="359"/>
      <c r="E325" s="360"/>
      <c r="F325" s="357"/>
      <c r="G325" s="361"/>
    </row>
    <row r="326" spans="1:7" ht="9.75" customHeight="1">
      <c r="A326" s="357"/>
      <c r="B326" s="362"/>
      <c r="C326" s="358"/>
      <c r="D326" s="359"/>
      <c r="E326" s="360"/>
      <c r="F326" s="357"/>
      <c r="G326" s="361"/>
    </row>
    <row r="327" spans="1:7" ht="9.75" customHeight="1">
      <c r="A327" s="357"/>
      <c r="B327" s="362"/>
      <c r="C327" s="358"/>
      <c r="D327" s="359"/>
      <c r="E327" s="360"/>
      <c r="F327" s="357"/>
      <c r="G327" s="361"/>
    </row>
    <row r="328" spans="1:7" ht="9.75" customHeight="1">
      <c r="A328" s="357"/>
      <c r="B328" s="362"/>
      <c r="C328" s="358"/>
      <c r="D328" s="359"/>
      <c r="E328" s="360"/>
      <c r="F328" s="357"/>
      <c r="G328" s="361"/>
    </row>
    <row r="329" spans="1:7" ht="9.75" customHeight="1">
      <c r="A329" s="357"/>
      <c r="B329" s="362"/>
      <c r="C329" s="358"/>
      <c r="D329" s="359"/>
      <c r="E329" s="360"/>
      <c r="F329" s="357"/>
      <c r="G329" s="361"/>
    </row>
    <row r="330" spans="1:7" ht="9.75" customHeight="1">
      <c r="A330" s="357"/>
      <c r="B330" s="362"/>
      <c r="C330" s="358"/>
      <c r="D330" s="359"/>
      <c r="E330" s="360"/>
      <c r="F330" s="357"/>
      <c r="G330" s="361"/>
    </row>
    <row r="331" spans="1:7" ht="9.75" customHeight="1">
      <c r="A331" s="357"/>
      <c r="B331" s="362"/>
      <c r="C331" s="368"/>
      <c r="D331" s="357"/>
      <c r="E331" s="367"/>
      <c r="F331" s="357"/>
      <c r="G331" s="361"/>
    </row>
    <row r="332" spans="1:7" ht="9.75" customHeight="1">
      <c r="A332" s="357"/>
      <c r="B332" s="362"/>
      <c r="C332" s="368"/>
      <c r="D332" s="357"/>
      <c r="E332" s="367"/>
      <c r="F332" s="357"/>
      <c r="G332" s="361"/>
    </row>
    <row r="333" spans="1:7" ht="9.75" customHeight="1">
      <c r="A333" s="357"/>
      <c r="B333" s="362"/>
      <c r="C333" s="368"/>
      <c r="D333" s="357"/>
      <c r="E333" s="367"/>
      <c r="F333" s="357"/>
      <c r="G333" s="361"/>
    </row>
    <row r="334" spans="1:7" ht="9.75" customHeight="1">
      <c r="A334" s="357"/>
      <c r="B334" s="362"/>
      <c r="C334" s="368"/>
      <c r="D334" s="357"/>
      <c r="E334" s="367"/>
      <c r="F334" s="357"/>
      <c r="G334" s="361"/>
    </row>
    <row r="335" spans="1:7" ht="9.75" customHeight="1">
      <c r="A335" s="357"/>
      <c r="B335" s="362"/>
      <c r="C335" s="368"/>
      <c r="D335" s="357"/>
      <c r="E335" s="367"/>
      <c r="F335" s="357"/>
      <c r="G335" s="361"/>
    </row>
    <row r="336" spans="1:7" ht="9.75" customHeight="1">
      <c r="A336" s="357"/>
      <c r="B336" s="362"/>
      <c r="C336" s="368"/>
      <c r="D336" s="357"/>
      <c r="E336" s="370"/>
      <c r="F336" s="357"/>
      <c r="G336" s="361"/>
    </row>
    <row r="337" spans="1:7" ht="9.75" customHeight="1">
      <c r="A337" s="357"/>
      <c r="B337" s="362"/>
      <c r="C337" s="368"/>
      <c r="D337" s="357"/>
      <c r="E337" s="370"/>
      <c r="F337" s="357"/>
      <c r="G337" s="361"/>
    </row>
    <row r="338" spans="1:7" ht="9.75" customHeight="1">
      <c r="A338" s="357"/>
      <c r="B338" s="362"/>
      <c r="C338" s="368"/>
      <c r="D338" s="357"/>
      <c r="E338" s="370"/>
      <c r="F338" s="357"/>
      <c r="G338" s="361"/>
    </row>
    <row r="339" spans="1:7" ht="9.75" customHeight="1">
      <c r="A339" s="357"/>
      <c r="B339" s="362"/>
      <c r="C339" s="368"/>
      <c r="D339" s="357"/>
      <c r="E339" s="370"/>
      <c r="F339" s="357"/>
      <c r="G339" s="361"/>
    </row>
    <row r="340" spans="1:7" ht="9.75" customHeight="1">
      <c r="A340" s="357"/>
      <c r="B340" s="362"/>
      <c r="C340" s="368"/>
      <c r="D340" s="357"/>
      <c r="E340" s="370"/>
      <c r="F340" s="357"/>
      <c r="G340" s="361"/>
    </row>
    <row r="341" spans="1:7" ht="9.75" customHeight="1">
      <c r="A341" s="357"/>
      <c r="B341" s="362"/>
      <c r="C341" s="358"/>
      <c r="D341" s="359"/>
      <c r="E341" s="360"/>
      <c r="F341" s="357"/>
      <c r="G341" s="361"/>
    </row>
    <row r="342" spans="1:7" ht="9.75" customHeight="1">
      <c r="A342" s="357"/>
      <c r="B342" s="362"/>
      <c r="C342" s="358"/>
      <c r="D342" s="359"/>
      <c r="E342" s="360"/>
      <c r="F342" s="357"/>
      <c r="G342" s="361"/>
    </row>
    <row r="343" spans="1:7" ht="9.75" customHeight="1">
      <c r="A343" s="357"/>
      <c r="B343" s="362"/>
      <c r="C343" s="358"/>
      <c r="D343" s="359"/>
      <c r="E343" s="360"/>
      <c r="F343" s="357"/>
      <c r="G343" s="361"/>
    </row>
    <row r="344" spans="1:7" ht="9.75" customHeight="1">
      <c r="A344" s="357"/>
      <c r="B344" s="362"/>
      <c r="C344" s="358"/>
      <c r="D344" s="359"/>
      <c r="E344" s="360"/>
      <c r="F344" s="357"/>
      <c r="G344" s="361"/>
    </row>
    <row r="345" spans="1:7" ht="9.75" customHeight="1">
      <c r="A345" s="357"/>
      <c r="B345" s="362"/>
      <c r="C345" s="358"/>
      <c r="D345" s="359"/>
      <c r="E345" s="360"/>
      <c r="F345" s="357"/>
      <c r="G345" s="361"/>
    </row>
    <row r="346" spans="1:7" ht="9.75" customHeight="1">
      <c r="A346" s="357"/>
      <c r="B346" s="362"/>
      <c r="C346" s="358"/>
      <c r="D346" s="359"/>
      <c r="E346" s="360"/>
      <c r="F346" s="357"/>
      <c r="G346" s="361"/>
    </row>
    <row r="347" spans="1:7" ht="9.75" customHeight="1">
      <c r="A347" s="357"/>
      <c r="B347" s="362"/>
      <c r="C347" s="358"/>
      <c r="D347" s="359"/>
      <c r="E347" s="360"/>
      <c r="F347" s="357"/>
      <c r="G347" s="361"/>
    </row>
    <row r="348" spans="1:7" ht="9.75" customHeight="1">
      <c r="A348" s="357"/>
      <c r="B348" s="362"/>
      <c r="C348" s="358"/>
      <c r="D348" s="359"/>
      <c r="E348" s="360"/>
      <c r="F348" s="357"/>
      <c r="G348" s="361"/>
    </row>
    <row r="349" spans="1:7" ht="9.75" customHeight="1">
      <c r="A349" s="357"/>
      <c r="B349" s="362"/>
      <c r="C349" s="358"/>
      <c r="D349" s="359"/>
      <c r="E349" s="360"/>
      <c r="F349" s="357"/>
      <c r="G349" s="361"/>
    </row>
    <row r="350" spans="1:7" ht="9.75" customHeight="1">
      <c r="A350" s="357"/>
      <c r="B350" s="362"/>
      <c r="C350" s="358"/>
      <c r="D350" s="359"/>
      <c r="E350" s="360"/>
      <c r="F350" s="357"/>
      <c r="G350" s="361"/>
    </row>
    <row r="351" spans="1:7" ht="9.75" customHeight="1">
      <c r="A351" s="357"/>
      <c r="B351" s="362"/>
      <c r="C351" s="358"/>
      <c r="D351" s="359"/>
      <c r="E351" s="360"/>
      <c r="F351" s="357"/>
      <c r="G351" s="361"/>
    </row>
    <row r="352" spans="1:7" ht="9.75" customHeight="1">
      <c r="A352" s="357"/>
      <c r="B352" s="362"/>
      <c r="C352" s="358"/>
      <c r="D352" s="359"/>
      <c r="E352" s="360"/>
      <c r="F352" s="357"/>
      <c r="G352" s="361"/>
    </row>
    <row r="353" spans="1:7" ht="9.75" customHeight="1">
      <c r="A353" s="357"/>
      <c r="B353" s="362"/>
      <c r="C353" s="358"/>
      <c r="D353" s="359"/>
      <c r="E353" s="360"/>
      <c r="F353" s="357"/>
      <c r="G353" s="361"/>
    </row>
    <row r="354" spans="1:7" ht="9.75" customHeight="1">
      <c r="A354" s="357"/>
      <c r="B354" s="362"/>
      <c r="C354" s="358"/>
      <c r="D354" s="359"/>
      <c r="E354" s="360"/>
      <c r="F354" s="357"/>
      <c r="G354" s="361"/>
    </row>
    <row r="355" spans="1:7" ht="9.75" customHeight="1">
      <c r="A355" s="357"/>
      <c r="B355" s="362"/>
      <c r="C355" s="358"/>
      <c r="D355" s="359"/>
      <c r="E355" s="360"/>
      <c r="F355" s="357"/>
      <c r="G355" s="361"/>
    </row>
    <row r="356" spans="1:7" ht="9.75" customHeight="1">
      <c r="A356" s="357"/>
      <c r="B356" s="362"/>
      <c r="C356" s="358"/>
      <c r="D356" s="359"/>
      <c r="E356" s="360"/>
      <c r="F356" s="357"/>
      <c r="G356" s="361"/>
    </row>
    <row r="357" spans="1:7" ht="9.75" customHeight="1">
      <c r="A357" s="357"/>
      <c r="B357" s="362"/>
      <c r="C357" s="358"/>
      <c r="D357" s="359"/>
      <c r="E357" s="360"/>
      <c r="F357" s="357"/>
      <c r="G357" s="361"/>
    </row>
    <row r="358" spans="1:7" ht="9.75" customHeight="1">
      <c r="A358" s="357"/>
      <c r="B358" s="362"/>
      <c r="C358" s="358"/>
      <c r="D358" s="359"/>
      <c r="E358" s="360"/>
      <c r="F358" s="357"/>
      <c r="G358" s="361"/>
    </row>
    <row r="359" spans="1:7" ht="9.75" customHeight="1">
      <c r="A359" s="357"/>
      <c r="B359" s="362"/>
      <c r="C359" s="358"/>
      <c r="D359" s="359"/>
      <c r="E359" s="360"/>
      <c r="F359" s="357"/>
      <c r="G359" s="361"/>
    </row>
    <row r="360" spans="1:7" ht="9.75" customHeight="1">
      <c r="A360" s="357"/>
      <c r="B360" s="362"/>
      <c r="C360" s="358"/>
      <c r="D360" s="359"/>
      <c r="E360" s="360"/>
      <c r="F360" s="357"/>
      <c r="G360" s="361"/>
    </row>
    <row r="361" spans="1:7" ht="9.75" customHeight="1">
      <c r="A361" s="357"/>
      <c r="B361" s="362"/>
      <c r="C361" s="358"/>
      <c r="D361" s="359"/>
      <c r="E361" s="360"/>
      <c r="F361" s="357"/>
      <c r="G361" s="361"/>
    </row>
    <row r="362" spans="1:7" ht="9.75" customHeight="1">
      <c r="A362" s="357"/>
      <c r="B362" s="362"/>
      <c r="C362" s="358"/>
      <c r="D362" s="359"/>
      <c r="E362" s="360"/>
      <c r="F362" s="357"/>
      <c r="G362" s="361"/>
    </row>
    <row r="363" spans="1:7" ht="9.75" customHeight="1">
      <c r="A363" s="357"/>
      <c r="B363" s="362"/>
      <c r="C363" s="358"/>
      <c r="D363" s="359"/>
      <c r="E363" s="360"/>
      <c r="F363" s="357"/>
      <c r="G363" s="361"/>
    </row>
    <row r="364" spans="1:7" ht="9.75" customHeight="1">
      <c r="A364" s="357"/>
      <c r="B364" s="362"/>
      <c r="C364" s="358"/>
      <c r="D364" s="359"/>
      <c r="E364" s="360"/>
      <c r="F364" s="357"/>
      <c r="G364" s="361"/>
    </row>
    <row r="365" spans="1:7" ht="9.75" customHeight="1">
      <c r="A365" s="357"/>
      <c r="B365" s="362"/>
      <c r="C365" s="358"/>
      <c r="D365" s="359"/>
      <c r="E365" s="360"/>
      <c r="F365" s="357"/>
      <c r="G365" s="361"/>
    </row>
    <row r="366" spans="1:7" ht="9.75" customHeight="1">
      <c r="A366" s="357"/>
      <c r="B366" s="362"/>
      <c r="C366" s="358"/>
      <c r="D366" s="359"/>
      <c r="E366" s="360"/>
      <c r="F366" s="357"/>
      <c r="G366" s="361"/>
    </row>
    <row r="367" spans="1:7" ht="9.75" customHeight="1">
      <c r="A367" s="357"/>
      <c r="B367" s="362"/>
      <c r="C367" s="358"/>
      <c r="D367" s="359"/>
      <c r="E367" s="360"/>
      <c r="F367" s="357"/>
      <c r="G367" s="361"/>
    </row>
    <row r="368" spans="1:7" ht="9.75" customHeight="1">
      <c r="A368" s="357"/>
      <c r="B368" s="362"/>
      <c r="C368" s="358"/>
      <c r="D368" s="359"/>
      <c r="E368" s="360"/>
      <c r="F368" s="357"/>
      <c r="G368" s="361"/>
    </row>
    <row r="369" spans="1:7" ht="9.75" customHeight="1">
      <c r="A369" s="357"/>
      <c r="B369" s="362"/>
      <c r="C369" s="358"/>
      <c r="D369" s="359"/>
      <c r="E369" s="360"/>
      <c r="F369" s="357"/>
      <c r="G369" s="361"/>
    </row>
    <row r="370" spans="1:7" ht="9.75" customHeight="1">
      <c r="A370" s="357"/>
      <c r="B370" s="362"/>
      <c r="C370" s="358"/>
      <c r="D370" s="359"/>
      <c r="E370" s="360"/>
      <c r="F370" s="357"/>
      <c r="G370" s="361"/>
    </row>
    <row r="371" spans="1:7" ht="9.75" customHeight="1">
      <c r="A371" s="357"/>
      <c r="B371" s="362"/>
      <c r="C371" s="358"/>
      <c r="D371" s="359"/>
      <c r="E371" s="360"/>
      <c r="F371" s="357"/>
      <c r="G371" s="361"/>
    </row>
    <row r="372" spans="1:7" ht="9.75" customHeight="1">
      <c r="A372" s="357"/>
      <c r="B372" s="362"/>
      <c r="C372" s="358"/>
      <c r="D372" s="359"/>
      <c r="E372" s="360"/>
      <c r="F372" s="357"/>
      <c r="G372" s="361"/>
    </row>
    <row r="373" spans="1:7" ht="9.75" customHeight="1">
      <c r="A373" s="357"/>
      <c r="B373" s="362"/>
      <c r="C373" s="358"/>
      <c r="D373" s="359"/>
      <c r="E373" s="360"/>
      <c r="F373" s="357"/>
      <c r="G373" s="361"/>
    </row>
    <row r="374" spans="1:7" ht="9.75" customHeight="1">
      <c r="A374" s="357"/>
      <c r="B374" s="362"/>
      <c r="C374" s="358"/>
      <c r="D374" s="359"/>
      <c r="E374" s="360"/>
      <c r="F374" s="357"/>
      <c r="G374" s="361"/>
    </row>
    <row r="375" spans="1:7" ht="9.75" customHeight="1">
      <c r="A375" s="357"/>
      <c r="B375" s="362"/>
      <c r="C375" s="358"/>
      <c r="D375" s="359"/>
      <c r="E375" s="360"/>
      <c r="F375" s="357"/>
      <c r="G375" s="361"/>
    </row>
    <row r="376" spans="1:7" ht="9.75" customHeight="1">
      <c r="A376" s="357"/>
      <c r="B376" s="362"/>
      <c r="C376" s="358"/>
      <c r="D376" s="359"/>
      <c r="E376" s="360"/>
      <c r="F376" s="357"/>
      <c r="G376" s="361"/>
    </row>
    <row r="377" spans="1:7" ht="9.75" customHeight="1">
      <c r="A377" s="357"/>
      <c r="B377" s="362"/>
      <c r="C377" s="358"/>
      <c r="D377" s="359"/>
      <c r="E377" s="360"/>
      <c r="F377" s="357"/>
      <c r="G377" s="361"/>
    </row>
    <row r="378" spans="1:7" ht="9.75" customHeight="1">
      <c r="A378" s="357"/>
      <c r="B378" s="362"/>
      <c r="C378" s="358"/>
      <c r="D378" s="359"/>
      <c r="E378" s="360"/>
      <c r="F378" s="357"/>
      <c r="G378" s="361"/>
    </row>
    <row r="379" spans="1:7" ht="9.75" customHeight="1">
      <c r="A379" s="357"/>
      <c r="B379" s="362"/>
      <c r="C379" s="358"/>
      <c r="D379" s="359"/>
      <c r="E379" s="360"/>
      <c r="F379" s="357"/>
      <c r="G379" s="361"/>
    </row>
    <row r="380" spans="1:7" ht="6.75" customHeight="1">
      <c r="A380" s="357"/>
      <c r="B380" s="362"/>
      <c r="C380" s="358"/>
      <c r="D380" s="359"/>
      <c r="E380" s="360"/>
      <c r="F380" s="357"/>
      <c r="G380" s="361"/>
    </row>
    <row r="381" spans="1:7" ht="9.75" customHeight="1">
      <c r="A381" s="357"/>
      <c r="B381" s="362"/>
      <c r="C381" s="358"/>
      <c r="D381" s="359"/>
      <c r="E381" s="369"/>
      <c r="F381" s="357"/>
      <c r="G381" s="361"/>
    </row>
    <row r="382" spans="1:7" ht="9.75" customHeight="1">
      <c r="A382" s="357"/>
      <c r="B382" s="362"/>
      <c r="C382" s="358"/>
      <c r="D382" s="359"/>
      <c r="E382" s="369"/>
      <c r="F382" s="357"/>
      <c r="G382" s="361"/>
    </row>
    <row r="383" spans="1:7" ht="9.75" customHeight="1">
      <c r="A383" s="357"/>
      <c r="B383" s="362"/>
      <c r="C383" s="358"/>
      <c r="D383" s="359"/>
      <c r="E383" s="369"/>
      <c r="F383" s="357"/>
      <c r="G383" s="361"/>
    </row>
    <row r="384" spans="1:7" ht="9.75" customHeight="1">
      <c r="A384" s="357"/>
      <c r="B384" s="362"/>
      <c r="C384" s="358"/>
      <c r="D384" s="359"/>
      <c r="E384" s="369"/>
      <c r="F384" s="357"/>
      <c r="G384" s="361"/>
    </row>
    <row r="385" spans="1:7" ht="9.75" customHeight="1">
      <c r="A385" s="357"/>
      <c r="B385" s="362"/>
      <c r="C385" s="358"/>
      <c r="D385" s="359"/>
      <c r="E385" s="369"/>
      <c r="F385" s="357"/>
      <c r="G385" s="361"/>
    </row>
    <row r="386" spans="1:7" ht="9.75" customHeight="1">
      <c r="A386" s="357"/>
      <c r="B386" s="362"/>
      <c r="C386" s="358"/>
      <c r="D386" s="359"/>
      <c r="E386" s="360"/>
      <c r="F386" s="357"/>
      <c r="G386" s="361"/>
    </row>
    <row r="387" spans="1:7" ht="9.75" customHeight="1">
      <c r="A387" s="357"/>
      <c r="B387" s="362"/>
      <c r="C387" s="358"/>
      <c r="D387" s="359"/>
      <c r="E387" s="360"/>
      <c r="F387" s="357"/>
      <c r="G387" s="361"/>
    </row>
    <row r="388" spans="1:7" ht="9.75" customHeight="1">
      <c r="A388" s="357"/>
      <c r="B388" s="362"/>
      <c r="C388" s="358"/>
      <c r="D388" s="359"/>
      <c r="E388" s="360"/>
      <c r="F388" s="357"/>
      <c r="G388" s="361"/>
    </row>
    <row r="389" spans="1:7" ht="9.75" customHeight="1">
      <c r="A389" s="357"/>
      <c r="B389" s="362"/>
      <c r="C389" s="358"/>
      <c r="D389" s="359"/>
      <c r="E389" s="360"/>
      <c r="F389" s="357"/>
      <c r="G389" s="361"/>
    </row>
    <row r="390" spans="1:7" ht="9.75" customHeight="1">
      <c r="A390" s="357"/>
      <c r="B390" s="362"/>
      <c r="C390" s="358"/>
      <c r="D390" s="359"/>
      <c r="E390" s="360"/>
      <c r="F390" s="357"/>
      <c r="G390" s="361"/>
    </row>
    <row r="391" spans="1:7" ht="9.75" customHeight="1">
      <c r="A391" s="357"/>
      <c r="B391" s="362"/>
      <c r="C391" s="368"/>
      <c r="D391" s="357"/>
      <c r="E391" s="367"/>
      <c r="F391" s="357"/>
      <c r="G391" s="361"/>
    </row>
    <row r="392" spans="1:7" ht="9.75" customHeight="1">
      <c r="A392" s="357"/>
      <c r="B392" s="362"/>
      <c r="C392" s="368"/>
      <c r="D392" s="357"/>
      <c r="E392" s="367"/>
      <c r="F392" s="357"/>
      <c r="G392" s="361"/>
    </row>
    <row r="393" spans="1:7" ht="9.75" customHeight="1">
      <c r="A393" s="357"/>
      <c r="B393" s="362"/>
      <c r="C393" s="368"/>
      <c r="D393" s="357"/>
      <c r="E393" s="367"/>
      <c r="F393" s="357"/>
      <c r="G393" s="361"/>
    </row>
    <row r="394" spans="1:7" ht="9.75" customHeight="1">
      <c r="A394" s="357"/>
      <c r="B394" s="362"/>
      <c r="C394" s="368"/>
      <c r="D394" s="357"/>
      <c r="E394" s="367"/>
      <c r="F394" s="357"/>
      <c r="G394" s="361"/>
    </row>
    <row r="395" spans="1:7" ht="9.75" customHeight="1">
      <c r="A395" s="357"/>
      <c r="B395" s="362"/>
      <c r="C395" s="368"/>
      <c r="D395" s="357"/>
      <c r="E395" s="367"/>
      <c r="F395" s="357"/>
      <c r="G395" s="361"/>
    </row>
    <row r="396" spans="1:7" ht="9.75" customHeight="1">
      <c r="A396" s="357"/>
      <c r="B396" s="362"/>
      <c r="C396" s="358"/>
      <c r="D396" s="359"/>
      <c r="E396" s="360"/>
      <c r="F396" s="357"/>
      <c r="G396" s="361"/>
    </row>
    <row r="397" spans="1:7" ht="9.75" customHeight="1">
      <c r="A397" s="357"/>
      <c r="B397" s="362"/>
      <c r="C397" s="358"/>
      <c r="D397" s="359"/>
      <c r="E397" s="360"/>
      <c r="F397" s="357"/>
      <c r="G397" s="361"/>
    </row>
    <row r="398" spans="1:7" ht="9.75" customHeight="1">
      <c r="A398" s="357"/>
      <c r="B398" s="362"/>
      <c r="C398" s="358"/>
      <c r="D398" s="359"/>
      <c r="E398" s="360"/>
      <c r="F398" s="357"/>
      <c r="G398" s="361"/>
    </row>
    <row r="399" spans="1:7" ht="9.75" customHeight="1">
      <c r="A399" s="357"/>
      <c r="B399" s="362"/>
      <c r="C399" s="358"/>
      <c r="D399" s="359"/>
      <c r="E399" s="360"/>
      <c r="F399" s="357"/>
      <c r="G399" s="361"/>
    </row>
    <row r="400" spans="1:7" ht="9.75" customHeight="1">
      <c r="A400" s="357"/>
      <c r="B400" s="362"/>
      <c r="C400" s="358"/>
      <c r="D400" s="359"/>
      <c r="E400" s="360"/>
      <c r="F400" s="357"/>
      <c r="G400" s="361"/>
    </row>
    <row r="401" spans="1:7" ht="9.75" customHeight="1">
      <c r="A401" s="357"/>
      <c r="B401" s="362"/>
      <c r="C401" s="366"/>
      <c r="D401" s="357"/>
      <c r="E401" s="367"/>
      <c r="F401" s="357"/>
      <c r="G401" s="361"/>
    </row>
    <row r="402" spans="1:7" ht="9.75" customHeight="1">
      <c r="A402" s="357"/>
      <c r="B402" s="362"/>
      <c r="C402" s="366"/>
      <c r="D402" s="357"/>
      <c r="E402" s="367"/>
      <c r="F402" s="357"/>
      <c r="G402" s="361"/>
    </row>
    <row r="403" spans="1:7" ht="9.75" customHeight="1">
      <c r="A403" s="357"/>
      <c r="B403" s="362"/>
      <c r="C403" s="366"/>
      <c r="D403" s="357"/>
      <c r="E403" s="367"/>
      <c r="F403" s="357"/>
      <c r="G403" s="361"/>
    </row>
    <row r="404" spans="1:7" ht="9.75" customHeight="1">
      <c r="A404" s="357"/>
      <c r="B404" s="362"/>
      <c r="C404" s="366"/>
      <c r="D404" s="357"/>
      <c r="E404" s="367"/>
      <c r="F404" s="357"/>
      <c r="G404" s="361"/>
    </row>
    <row r="405" spans="1:7" ht="9.75" customHeight="1">
      <c r="A405" s="357"/>
      <c r="B405" s="362"/>
      <c r="C405" s="366"/>
      <c r="D405" s="357"/>
      <c r="E405" s="367"/>
      <c r="F405" s="357"/>
      <c r="G405" s="361"/>
    </row>
    <row r="406" spans="1:7" ht="9.75" customHeight="1">
      <c r="A406" s="357"/>
      <c r="B406" s="362"/>
      <c r="C406" s="358"/>
      <c r="D406" s="359"/>
      <c r="E406" s="360"/>
      <c r="F406" s="357"/>
      <c r="G406" s="361"/>
    </row>
    <row r="407" spans="1:7" ht="9.75" customHeight="1">
      <c r="A407" s="357"/>
      <c r="B407" s="362"/>
      <c r="C407" s="358"/>
      <c r="D407" s="359"/>
      <c r="E407" s="360"/>
      <c r="F407" s="357"/>
      <c r="G407" s="361"/>
    </row>
    <row r="408" spans="1:7" ht="9.75" customHeight="1">
      <c r="A408" s="357"/>
      <c r="B408" s="362"/>
      <c r="C408" s="358"/>
      <c r="D408" s="359"/>
      <c r="E408" s="360"/>
      <c r="F408" s="357"/>
      <c r="G408" s="361"/>
    </row>
    <row r="409" spans="1:7" ht="9.75" customHeight="1">
      <c r="A409" s="357"/>
      <c r="B409" s="362"/>
      <c r="C409" s="358"/>
      <c r="D409" s="359"/>
      <c r="E409" s="360"/>
      <c r="F409" s="357"/>
      <c r="G409" s="361"/>
    </row>
    <row r="410" spans="1:7" ht="9.75" customHeight="1">
      <c r="A410" s="357"/>
      <c r="B410" s="362"/>
      <c r="C410" s="358"/>
      <c r="D410" s="359"/>
      <c r="E410" s="360"/>
      <c r="F410" s="357"/>
      <c r="G410" s="361"/>
    </row>
    <row r="411" spans="1:7" ht="9.75" customHeight="1">
      <c r="A411" s="357"/>
      <c r="B411" s="362"/>
      <c r="C411" s="358"/>
      <c r="D411" s="359"/>
      <c r="E411" s="360"/>
      <c r="F411" s="357"/>
      <c r="G411" s="361"/>
    </row>
    <row r="412" spans="1:7" ht="9.75" customHeight="1">
      <c r="A412" s="357"/>
      <c r="B412" s="362"/>
      <c r="C412" s="358"/>
      <c r="D412" s="359"/>
      <c r="E412" s="360"/>
      <c r="F412" s="357"/>
      <c r="G412" s="361"/>
    </row>
    <row r="413" spans="1:7" ht="9.75" customHeight="1">
      <c r="A413" s="357"/>
      <c r="B413" s="362"/>
      <c r="C413" s="358"/>
      <c r="D413" s="359"/>
      <c r="E413" s="360"/>
      <c r="F413" s="357"/>
      <c r="G413" s="361"/>
    </row>
    <row r="414" spans="1:7" ht="9.75" customHeight="1">
      <c r="A414" s="357"/>
      <c r="B414" s="362"/>
      <c r="C414" s="358"/>
      <c r="D414" s="359"/>
      <c r="E414" s="360"/>
      <c r="F414" s="357"/>
      <c r="G414" s="361"/>
    </row>
    <row r="415" spans="1:7" ht="9.75" customHeight="1">
      <c r="A415" s="357"/>
      <c r="B415" s="362"/>
      <c r="C415" s="358"/>
      <c r="D415" s="359"/>
      <c r="E415" s="360"/>
      <c r="F415" s="357"/>
      <c r="G415" s="361"/>
    </row>
    <row r="416" spans="1:7" ht="9.75" customHeight="1">
      <c r="A416" s="357"/>
      <c r="B416" s="362"/>
      <c r="C416" s="358"/>
      <c r="D416" s="359"/>
      <c r="E416" s="360"/>
      <c r="F416" s="357"/>
      <c r="G416" s="361"/>
    </row>
    <row r="417" spans="1:7" ht="9.75" customHeight="1">
      <c r="A417" s="357"/>
      <c r="B417" s="362"/>
      <c r="C417" s="358"/>
      <c r="D417" s="359"/>
      <c r="E417" s="360"/>
      <c r="F417" s="357"/>
      <c r="G417" s="361"/>
    </row>
    <row r="418" spans="1:7" ht="9.75" customHeight="1">
      <c r="A418" s="357"/>
      <c r="B418" s="362"/>
      <c r="C418" s="358"/>
      <c r="D418" s="359"/>
      <c r="E418" s="360"/>
      <c r="F418" s="357"/>
      <c r="G418" s="361"/>
    </row>
    <row r="419" spans="1:7" ht="9.75" customHeight="1">
      <c r="A419" s="357"/>
      <c r="B419" s="362"/>
      <c r="C419" s="358"/>
      <c r="D419" s="359"/>
      <c r="E419" s="360"/>
      <c r="F419" s="357"/>
      <c r="G419" s="361"/>
    </row>
    <row r="420" spans="1:7" ht="9.75" customHeight="1">
      <c r="A420" s="357"/>
      <c r="B420" s="362"/>
      <c r="C420" s="358"/>
      <c r="D420" s="359"/>
      <c r="E420" s="360"/>
      <c r="F420" s="357"/>
      <c r="G420" s="361"/>
    </row>
    <row r="421" spans="1:7" ht="9.75" customHeight="1">
      <c r="A421" s="357"/>
      <c r="B421" s="362"/>
      <c r="C421" s="358"/>
      <c r="D421" s="359"/>
      <c r="E421" s="360"/>
      <c r="F421" s="357"/>
      <c r="G421" s="361"/>
    </row>
    <row r="422" spans="1:7" ht="9.75" customHeight="1">
      <c r="A422" s="357"/>
      <c r="B422" s="362"/>
      <c r="C422" s="358"/>
      <c r="D422" s="359"/>
      <c r="E422" s="360"/>
      <c r="F422" s="357"/>
      <c r="G422" s="361"/>
    </row>
    <row r="423" spans="1:7" ht="9.75" customHeight="1">
      <c r="A423" s="357"/>
      <c r="B423" s="362"/>
      <c r="C423" s="358"/>
      <c r="D423" s="359"/>
      <c r="E423" s="360"/>
      <c r="F423" s="357"/>
      <c r="G423" s="361"/>
    </row>
    <row r="424" spans="1:7" ht="9.75" customHeight="1">
      <c r="A424" s="357"/>
      <c r="B424" s="362"/>
      <c r="C424" s="358"/>
      <c r="D424" s="359"/>
      <c r="E424" s="360"/>
      <c r="F424" s="357"/>
      <c r="G424" s="361"/>
    </row>
    <row r="425" spans="1:7" ht="9.75" customHeight="1">
      <c r="A425" s="357"/>
      <c r="B425" s="362"/>
      <c r="C425" s="358"/>
      <c r="D425" s="359"/>
      <c r="E425" s="360"/>
      <c r="F425" s="357"/>
      <c r="G425" s="361"/>
    </row>
    <row r="426" spans="1:7" ht="9.75" customHeight="1">
      <c r="A426" s="357"/>
      <c r="B426" s="362"/>
      <c r="C426" s="358"/>
      <c r="D426" s="359"/>
      <c r="E426" s="360"/>
      <c r="F426" s="357"/>
      <c r="G426" s="361"/>
    </row>
    <row r="427" spans="1:7" ht="9.75" customHeight="1">
      <c r="A427" s="357"/>
      <c r="B427" s="362"/>
      <c r="C427" s="358"/>
      <c r="D427" s="359"/>
      <c r="E427" s="360"/>
      <c r="F427" s="357"/>
      <c r="G427" s="361"/>
    </row>
    <row r="428" spans="1:7" ht="9.75" customHeight="1">
      <c r="A428" s="357"/>
      <c r="B428" s="362"/>
      <c r="C428" s="358"/>
      <c r="D428" s="359"/>
      <c r="E428" s="360"/>
      <c r="F428" s="357"/>
      <c r="G428" s="361"/>
    </row>
    <row r="429" spans="1:7" ht="9.75" customHeight="1">
      <c r="A429" s="357"/>
      <c r="B429" s="362"/>
      <c r="C429" s="358"/>
      <c r="D429" s="359"/>
      <c r="E429" s="360"/>
      <c r="F429" s="357"/>
      <c r="G429" s="361"/>
    </row>
    <row r="430" spans="1:7" ht="9.75" customHeight="1">
      <c r="A430" s="357"/>
      <c r="B430" s="362"/>
      <c r="C430" s="358"/>
      <c r="D430" s="359"/>
      <c r="E430" s="360"/>
      <c r="F430" s="357"/>
      <c r="G430" s="361"/>
    </row>
    <row r="431" spans="1:7" ht="9.75" customHeight="1">
      <c r="A431" s="357"/>
      <c r="B431" s="362"/>
      <c r="C431" s="358"/>
      <c r="D431" s="359"/>
      <c r="E431" s="360"/>
      <c r="F431" s="357"/>
      <c r="G431" s="361"/>
    </row>
    <row r="432" spans="1:7" ht="9.75" customHeight="1">
      <c r="A432" s="357"/>
      <c r="B432" s="362"/>
      <c r="C432" s="358"/>
      <c r="D432" s="359"/>
      <c r="E432" s="360"/>
      <c r="F432" s="357"/>
      <c r="G432" s="361"/>
    </row>
    <row r="433" spans="1:7" ht="9.75" customHeight="1">
      <c r="A433" s="357"/>
      <c r="B433" s="362"/>
      <c r="C433" s="358"/>
      <c r="D433" s="359"/>
      <c r="E433" s="360"/>
      <c r="F433" s="357"/>
      <c r="G433" s="361"/>
    </row>
    <row r="434" spans="1:7" ht="9.75" customHeight="1">
      <c r="A434" s="357"/>
      <c r="B434" s="362"/>
      <c r="C434" s="358"/>
      <c r="D434" s="359"/>
      <c r="E434" s="360"/>
      <c r="F434" s="357"/>
      <c r="G434" s="361"/>
    </row>
    <row r="435" spans="1:7" ht="9.75" customHeight="1">
      <c r="A435" s="357"/>
      <c r="B435" s="362"/>
      <c r="C435" s="358"/>
      <c r="D435" s="359"/>
      <c r="E435" s="360"/>
      <c r="F435" s="357"/>
      <c r="G435" s="361"/>
    </row>
    <row r="436" spans="1:7" ht="9.75" customHeight="1">
      <c r="A436" s="357"/>
      <c r="B436" s="362"/>
      <c r="C436" s="358"/>
      <c r="D436" s="359"/>
      <c r="E436" s="360"/>
      <c r="F436" s="357"/>
      <c r="G436" s="361"/>
    </row>
    <row r="437" spans="1:7" ht="9.75" customHeight="1">
      <c r="A437" s="357"/>
      <c r="B437" s="362"/>
      <c r="C437" s="358"/>
      <c r="D437" s="359"/>
      <c r="E437" s="360"/>
      <c r="F437" s="357"/>
      <c r="G437" s="361"/>
    </row>
    <row r="438" spans="1:7" ht="9.75" customHeight="1">
      <c r="A438" s="357"/>
      <c r="B438" s="362"/>
      <c r="C438" s="358"/>
      <c r="D438" s="359"/>
      <c r="E438" s="360"/>
      <c r="F438" s="357"/>
      <c r="G438" s="361"/>
    </row>
    <row r="439" spans="1:7" ht="9.75" customHeight="1">
      <c r="A439" s="357"/>
      <c r="B439" s="362"/>
      <c r="C439" s="358"/>
      <c r="D439" s="359"/>
      <c r="E439" s="360"/>
      <c r="F439" s="357"/>
      <c r="G439" s="361"/>
    </row>
    <row r="440" spans="1:7" ht="9.75" customHeight="1">
      <c r="A440" s="357"/>
      <c r="B440" s="362"/>
      <c r="C440" s="358"/>
      <c r="D440" s="359"/>
      <c r="E440" s="360"/>
      <c r="F440" s="357"/>
      <c r="G440" s="361"/>
    </row>
    <row r="441" spans="1:7" ht="9.75" customHeight="1">
      <c r="A441" s="357"/>
      <c r="B441" s="362"/>
      <c r="C441" s="364"/>
      <c r="D441" s="357"/>
      <c r="E441" s="365"/>
      <c r="F441" s="357"/>
      <c r="G441" s="361"/>
    </row>
    <row r="442" spans="1:7" ht="9.75" customHeight="1">
      <c r="A442" s="357"/>
      <c r="B442" s="362"/>
      <c r="C442" s="364"/>
      <c r="D442" s="357"/>
      <c r="E442" s="365"/>
      <c r="F442" s="357"/>
      <c r="G442" s="361"/>
    </row>
    <row r="443" spans="1:7" ht="9.75" customHeight="1">
      <c r="A443" s="357"/>
      <c r="B443" s="362"/>
      <c r="C443" s="364"/>
      <c r="D443" s="357"/>
      <c r="E443" s="365"/>
      <c r="F443" s="357"/>
      <c r="G443" s="361"/>
    </row>
    <row r="444" spans="1:7" ht="9.75" customHeight="1">
      <c r="A444" s="357"/>
      <c r="B444" s="362"/>
      <c r="C444" s="364"/>
      <c r="D444" s="357"/>
      <c r="E444" s="365"/>
      <c r="F444" s="357"/>
      <c r="G444" s="361"/>
    </row>
    <row r="445" spans="1:7" ht="9.75" customHeight="1">
      <c r="A445" s="357"/>
      <c r="B445" s="362"/>
      <c r="C445" s="364"/>
      <c r="D445" s="357"/>
      <c r="E445" s="365"/>
      <c r="F445" s="357"/>
      <c r="G445" s="361"/>
    </row>
    <row r="446" spans="1:7" ht="9.75" customHeight="1">
      <c r="A446" s="357"/>
      <c r="B446" s="362"/>
      <c r="C446" s="363"/>
      <c r="D446" s="359"/>
      <c r="E446" s="360"/>
      <c r="F446" s="357"/>
      <c r="G446" s="361"/>
    </row>
    <row r="447" spans="1:7" ht="9.75" customHeight="1">
      <c r="A447" s="357"/>
      <c r="B447" s="362"/>
      <c r="C447" s="363"/>
      <c r="D447" s="359"/>
      <c r="E447" s="360"/>
      <c r="F447" s="357"/>
      <c r="G447" s="361"/>
    </row>
    <row r="448" spans="1:7" ht="9.75" customHeight="1">
      <c r="A448" s="357"/>
      <c r="B448" s="362"/>
      <c r="C448" s="363"/>
      <c r="D448" s="359"/>
      <c r="E448" s="360"/>
      <c r="F448" s="357"/>
      <c r="G448" s="361"/>
    </row>
    <row r="449" spans="1:7" ht="9.75" customHeight="1">
      <c r="A449" s="357"/>
      <c r="B449" s="362"/>
      <c r="C449" s="363"/>
      <c r="D449" s="359"/>
      <c r="E449" s="360"/>
      <c r="F449" s="357"/>
      <c r="G449" s="361"/>
    </row>
    <row r="450" spans="1:7" ht="9.75" customHeight="1">
      <c r="A450" s="357"/>
      <c r="B450" s="362"/>
      <c r="C450" s="363"/>
      <c r="D450" s="359"/>
      <c r="E450" s="360"/>
      <c r="F450" s="357"/>
      <c r="G450" s="361"/>
    </row>
    <row r="451" spans="1:7" ht="9.75" customHeight="1">
      <c r="A451" s="357"/>
      <c r="B451" s="362"/>
      <c r="C451" s="358"/>
      <c r="D451" s="359"/>
      <c r="E451" s="360"/>
      <c r="F451" s="357"/>
      <c r="G451" s="361"/>
    </row>
    <row r="452" spans="1:7" ht="9.75" customHeight="1">
      <c r="A452" s="357"/>
      <c r="B452" s="362"/>
      <c r="C452" s="358"/>
      <c r="D452" s="359"/>
      <c r="E452" s="360"/>
      <c r="F452" s="357"/>
      <c r="G452" s="361"/>
    </row>
    <row r="453" spans="1:7" ht="9.75" customHeight="1">
      <c r="A453" s="357"/>
      <c r="B453" s="362"/>
      <c r="C453" s="358"/>
      <c r="D453" s="359"/>
      <c r="E453" s="360"/>
      <c r="F453" s="357"/>
      <c r="G453" s="361"/>
    </row>
    <row r="454" spans="1:7" ht="9.75" customHeight="1">
      <c r="A454" s="357"/>
      <c r="B454" s="362"/>
      <c r="C454" s="358"/>
      <c r="D454" s="359"/>
      <c r="E454" s="360"/>
      <c r="F454" s="357"/>
      <c r="G454" s="361"/>
    </row>
    <row r="455" spans="1:7" ht="7.5" customHeight="1">
      <c r="A455" s="357"/>
      <c r="B455" s="362"/>
      <c r="C455" s="358"/>
      <c r="D455" s="359"/>
      <c r="E455" s="360"/>
      <c r="F455" s="357"/>
      <c r="G455" s="361"/>
    </row>
    <row r="456" spans="1:7" ht="9.75" customHeight="1">
      <c r="A456" s="357"/>
      <c r="B456" s="362"/>
      <c r="C456" s="358"/>
      <c r="D456" s="359"/>
      <c r="E456" s="360"/>
      <c r="F456" s="357"/>
      <c r="G456" s="361"/>
    </row>
    <row r="457" spans="1:7" ht="9.75" customHeight="1">
      <c r="A457" s="357"/>
      <c r="B457" s="362"/>
      <c r="C457" s="358"/>
      <c r="D457" s="359"/>
      <c r="E457" s="360"/>
      <c r="F457" s="357"/>
      <c r="G457" s="361"/>
    </row>
    <row r="458" spans="1:7" ht="9.75" customHeight="1">
      <c r="A458" s="357"/>
      <c r="B458" s="362"/>
      <c r="C458" s="358"/>
      <c r="D458" s="359"/>
      <c r="E458" s="360"/>
      <c r="F458" s="357"/>
      <c r="G458" s="361"/>
    </row>
    <row r="459" spans="1:7" ht="9.75" customHeight="1">
      <c r="A459" s="357"/>
      <c r="B459" s="362"/>
      <c r="C459" s="358"/>
      <c r="D459" s="359"/>
      <c r="E459" s="360"/>
      <c r="F459" s="357"/>
      <c r="G459" s="361"/>
    </row>
    <row r="460" spans="1:7" ht="9.75" customHeight="1">
      <c r="A460" s="357"/>
      <c r="B460" s="362"/>
      <c r="C460" s="358"/>
      <c r="D460" s="359"/>
      <c r="E460" s="360"/>
      <c r="F460" s="357"/>
      <c r="G460" s="361"/>
    </row>
    <row r="461" spans="1:7" ht="9.75" customHeight="1">
      <c r="A461" s="357"/>
      <c r="B461" s="362"/>
      <c r="C461" s="358"/>
      <c r="D461" s="359"/>
      <c r="E461" s="360"/>
      <c r="F461" s="357"/>
      <c r="G461" s="361"/>
    </row>
    <row r="462" spans="1:7" ht="9.75" customHeight="1">
      <c r="A462" s="357"/>
      <c r="B462" s="362"/>
      <c r="C462" s="358"/>
      <c r="D462" s="359"/>
      <c r="E462" s="360"/>
      <c r="F462" s="357"/>
      <c r="G462" s="361"/>
    </row>
    <row r="463" spans="1:7" ht="9.75" customHeight="1">
      <c r="A463" s="357"/>
      <c r="B463" s="362"/>
      <c r="C463" s="358"/>
      <c r="D463" s="359"/>
      <c r="E463" s="360"/>
      <c r="F463" s="357"/>
      <c r="G463" s="361"/>
    </row>
    <row r="464" spans="1:7" ht="9.75" customHeight="1">
      <c r="A464" s="357"/>
      <c r="B464" s="362"/>
      <c r="C464" s="358"/>
      <c r="D464" s="359"/>
      <c r="E464" s="360"/>
      <c r="F464" s="357"/>
      <c r="G464" s="361"/>
    </row>
    <row r="465" spans="1:7" ht="9.75" customHeight="1">
      <c r="A465" s="357"/>
      <c r="B465" s="362"/>
      <c r="C465" s="358"/>
      <c r="D465" s="359"/>
      <c r="E465" s="360"/>
      <c r="F465" s="357"/>
      <c r="G465" s="361"/>
    </row>
    <row r="466" spans="1:7" ht="9.75" customHeight="1">
      <c r="A466" s="357"/>
      <c r="B466" s="362"/>
      <c r="C466" s="358"/>
      <c r="D466" s="359"/>
      <c r="E466" s="360"/>
      <c r="F466" s="357"/>
      <c r="G466" s="361"/>
    </row>
    <row r="467" spans="1:7" ht="9.75" customHeight="1">
      <c r="A467" s="357"/>
      <c r="B467" s="362"/>
      <c r="C467" s="358"/>
      <c r="D467" s="359"/>
      <c r="E467" s="360"/>
      <c r="F467" s="357"/>
      <c r="G467" s="361"/>
    </row>
    <row r="468" spans="1:7" ht="9.75" customHeight="1">
      <c r="A468" s="357"/>
      <c r="B468" s="362"/>
      <c r="C468" s="358"/>
      <c r="D468" s="359"/>
      <c r="E468" s="360"/>
      <c r="F468" s="357"/>
      <c r="G468" s="361"/>
    </row>
    <row r="469" spans="1:7" ht="9.75" customHeight="1">
      <c r="A469" s="357"/>
      <c r="B469" s="362"/>
      <c r="C469" s="358"/>
      <c r="D469" s="359"/>
      <c r="E469" s="360"/>
      <c r="F469" s="357"/>
      <c r="G469" s="361"/>
    </row>
    <row r="470" spans="1:7" ht="9.75" customHeight="1">
      <c r="A470" s="357"/>
      <c r="B470" s="362"/>
      <c r="C470" s="358"/>
      <c r="D470" s="359"/>
      <c r="E470" s="360"/>
      <c r="F470" s="357"/>
      <c r="G470" s="361"/>
    </row>
    <row r="471" spans="1:7" ht="9.75" customHeight="1">
      <c r="A471" s="357"/>
      <c r="B471" s="362"/>
      <c r="C471" s="358"/>
      <c r="D471" s="359"/>
      <c r="E471" s="360"/>
      <c r="F471" s="357"/>
      <c r="G471" s="361"/>
    </row>
    <row r="472" spans="1:7" ht="9.75" customHeight="1">
      <c r="A472" s="357"/>
      <c r="B472" s="362"/>
      <c r="C472" s="358"/>
      <c r="D472" s="359"/>
      <c r="E472" s="360"/>
      <c r="F472" s="357"/>
      <c r="G472" s="361"/>
    </row>
    <row r="473" spans="1:7" ht="9.75" customHeight="1">
      <c r="A473" s="357"/>
      <c r="B473" s="362"/>
      <c r="C473" s="358"/>
      <c r="D473" s="359"/>
      <c r="E473" s="360"/>
      <c r="F473" s="357"/>
      <c r="G473" s="361"/>
    </row>
    <row r="474" spans="1:7" ht="9.75" customHeight="1">
      <c r="A474" s="357"/>
      <c r="B474" s="362"/>
      <c r="C474" s="358"/>
      <c r="D474" s="359"/>
      <c r="E474" s="360"/>
      <c r="F474" s="357"/>
      <c r="G474" s="361"/>
    </row>
    <row r="475" spans="1:7" ht="9.75" customHeight="1">
      <c r="A475" s="357"/>
      <c r="B475" s="362"/>
      <c r="C475" s="358"/>
      <c r="D475" s="359"/>
      <c r="E475" s="360"/>
      <c r="F475" s="357"/>
      <c r="G475" s="361"/>
    </row>
    <row r="476" spans="1:7" ht="9.75" customHeight="1">
      <c r="A476" s="357"/>
      <c r="B476" s="362"/>
      <c r="C476" s="364"/>
      <c r="D476" s="357"/>
      <c r="E476" s="365"/>
      <c r="F476" s="357"/>
      <c r="G476" s="361"/>
    </row>
    <row r="477" spans="1:7" ht="9.75" customHeight="1">
      <c r="A477" s="357"/>
      <c r="B477" s="362"/>
      <c r="C477" s="364"/>
      <c r="D477" s="357"/>
      <c r="E477" s="365"/>
      <c r="F477" s="357"/>
      <c r="G477" s="361"/>
    </row>
    <row r="478" spans="1:7" ht="9.75" customHeight="1">
      <c r="A478" s="357"/>
      <c r="B478" s="362"/>
      <c r="C478" s="364"/>
      <c r="D478" s="357"/>
      <c r="E478" s="365"/>
      <c r="F478" s="357"/>
      <c r="G478" s="361"/>
    </row>
    <row r="479" spans="1:7" ht="9.75" customHeight="1">
      <c r="A479" s="357"/>
      <c r="B479" s="362"/>
      <c r="C479" s="364"/>
      <c r="D479" s="357"/>
      <c r="E479" s="365"/>
      <c r="F479" s="357"/>
      <c r="G479" s="361"/>
    </row>
    <row r="480" spans="1:7" ht="9.75" customHeight="1">
      <c r="A480" s="357"/>
      <c r="B480" s="362"/>
      <c r="C480" s="364"/>
      <c r="D480" s="357"/>
      <c r="E480" s="365"/>
      <c r="F480" s="357"/>
      <c r="G480" s="361"/>
    </row>
    <row r="481" spans="1:7" ht="9.75" customHeight="1">
      <c r="A481" s="357"/>
      <c r="B481" s="362"/>
      <c r="C481" s="363"/>
      <c r="D481" s="359"/>
      <c r="E481" s="360"/>
      <c r="F481" s="357"/>
      <c r="G481" s="361"/>
    </row>
    <row r="482" spans="1:7" ht="9.75" customHeight="1">
      <c r="A482" s="357"/>
      <c r="B482" s="362"/>
      <c r="C482" s="363"/>
      <c r="D482" s="359"/>
      <c r="E482" s="360"/>
      <c r="F482" s="357"/>
      <c r="G482" s="361"/>
    </row>
    <row r="483" spans="1:7" ht="9.75" customHeight="1">
      <c r="A483" s="357"/>
      <c r="B483" s="362"/>
      <c r="C483" s="363"/>
      <c r="D483" s="359"/>
      <c r="E483" s="360"/>
      <c r="F483" s="357"/>
      <c r="G483" s="361"/>
    </row>
    <row r="484" spans="1:7" ht="9.75" customHeight="1">
      <c r="A484" s="357"/>
      <c r="B484" s="362"/>
      <c r="C484" s="363"/>
      <c r="D484" s="359"/>
      <c r="E484" s="360"/>
      <c r="F484" s="357"/>
      <c r="G484" s="361"/>
    </row>
    <row r="485" spans="1:7" ht="9.75" customHeight="1">
      <c r="A485" s="357"/>
      <c r="B485" s="362"/>
      <c r="C485" s="363"/>
      <c r="D485" s="359"/>
      <c r="E485" s="360"/>
      <c r="F485" s="357"/>
      <c r="G485" s="361"/>
    </row>
    <row r="486" spans="1:7" ht="9.75" customHeight="1">
      <c r="A486" s="357"/>
      <c r="B486" s="362"/>
      <c r="C486" s="358"/>
      <c r="D486" s="359"/>
      <c r="E486" s="360"/>
      <c r="F486" s="357"/>
      <c r="G486" s="361"/>
    </row>
    <row r="487" spans="1:7" ht="9.75" customHeight="1">
      <c r="A487" s="357"/>
      <c r="B487" s="362"/>
      <c r="C487" s="358"/>
      <c r="D487" s="359"/>
      <c r="E487" s="360"/>
      <c r="F487" s="357"/>
      <c r="G487" s="361"/>
    </row>
    <row r="488" spans="1:7" ht="9.75" customHeight="1">
      <c r="A488" s="357"/>
      <c r="B488" s="362"/>
      <c r="C488" s="358"/>
      <c r="D488" s="359"/>
      <c r="E488" s="360"/>
      <c r="F488" s="357"/>
      <c r="G488" s="361"/>
    </row>
    <row r="489" spans="1:7" ht="9.75" customHeight="1">
      <c r="A489" s="357"/>
      <c r="B489" s="362"/>
      <c r="C489" s="358"/>
      <c r="D489" s="359"/>
      <c r="E489" s="360"/>
      <c r="F489" s="357"/>
      <c r="G489" s="361"/>
    </row>
    <row r="490" spans="1:7" ht="9.75" customHeight="1">
      <c r="A490" s="357"/>
      <c r="B490" s="362"/>
      <c r="C490" s="358"/>
      <c r="D490" s="359"/>
      <c r="E490" s="360"/>
      <c r="F490" s="357"/>
      <c r="G490" s="361"/>
    </row>
    <row r="491" spans="1:7" ht="9.75" customHeight="1">
      <c r="A491" s="357"/>
      <c r="B491" s="362"/>
      <c r="C491" s="358"/>
      <c r="D491" s="359"/>
      <c r="E491" s="360"/>
      <c r="F491" s="357"/>
      <c r="G491" s="361"/>
    </row>
    <row r="492" spans="1:7" ht="9.75" customHeight="1">
      <c r="A492" s="357"/>
      <c r="B492" s="362"/>
      <c r="C492" s="358"/>
      <c r="D492" s="359"/>
      <c r="E492" s="360"/>
      <c r="F492" s="357"/>
      <c r="G492" s="361"/>
    </row>
    <row r="493" spans="1:7" ht="9.75" customHeight="1">
      <c r="A493" s="357"/>
      <c r="B493" s="362"/>
      <c r="C493" s="358"/>
      <c r="D493" s="359"/>
      <c r="E493" s="360"/>
      <c r="F493" s="357"/>
      <c r="G493" s="361"/>
    </row>
    <row r="494" spans="1:7" ht="9.75" customHeight="1">
      <c r="A494" s="357"/>
      <c r="B494" s="362"/>
      <c r="C494" s="358"/>
      <c r="D494" s="359"/>
      <c r="E494" s="360"/>
      <c r="F494" s="357"/>
      <c r="G494" s="361"/>
    </row>
    <row r="495" spans="1:7" ht="9.75" customHeight="1">
      <c r="A495" s="357"/>
      <c r="B495" s="362"/>
      <c r="C495" s="358"/>
      <c r="D495" s="359"/>
      <c r="E495" s="360"/>
      <c r="F495" s="357"/>
      <c r="G495" s="361"/>
    </row>
    <row r="496" spans="1:7" ht="9.75" customHeight="1">
      <c r="A496" s="357"/>
      <c r="B496" s="362"/>
      <c r="C496" s="358"/>
      <c r="D496" s="359"/>
      <c r="E496" s="360"/>
      <c r="F496" s="357"/>
      <c r="G496" s="361"/>
    </row>
    <row r="497" spans="1:7" ht="9.75" customHeight="1">
      <c r="A497" s="357"/>
      <c r="B497" s="362"/>
      <c r="C497" s="358"/>
      <c r="D497" s="359"/>
      <c r="E497" s="360"/>
      <c r="F497" s="357"/>
      <c r="G497" s="361"/>
    </row>
    <row r="498" spans="1:7" ht="9.75" customHeight="1">
      <c r="A498" s="357"/>
      <c r="B498" s="362"/>
      <c r="C498" s="358"/>
      <c r="D498" s="359"/>
      <c r="E498" s="360"/>
      <c r="F498" s="357"/>
      <c r="G498" s="361"/>
    </row>
    <row r="499" spans="1:7" ht="9.75" customHeight="1">
      <c r="A499" s="357"/>
      <c r="B499" s="362"/>
      <c r="C499" s="358"/>
      <c r="D499" s="359"/>
      <c r="E499" s="360"/>
      <c r="F499" s="357"/>
      <c r="G499" s="361"/>
    </row>
    <row r="500" spans="1:7" ht="9.75" customHeight="1">
      <c r="A500" s="357"/>
      <c r="B500" s="362"/>
      <c r="C500" s="358"/>
      <c r="D500" s="359"/>
      <c r="E500" s="360"/>
      <c r="F500" s="357"/>
      <c r="G500" s="361"/>
    </row>
    <row r="501" spans="1:7" ht="9.75" customHeight="1">
      <c r="A501" s="357"/>
      <c r="B501" s="362"/>
      <c r="C501" s="358"/>
      <c r="D501" s="359"/>
      <c r="E501" s="360"/>
      <c r="F501" s="357"/>
      <c r="G501" s="361"/>
    </row>
    <row r="502" spans="1:7" ht="9.75" customHeight="1">
      <c r="A502" s="357"/>
      <c r="B502" s="362"/>
      <c r="C502" s="358"/>
      <c r="D502" s="359"/>
      <c r="E502" s="360"/>
      <c r="F502" s="357"/>
      <c r="G502" s="361"/>
    </row>
    <row r="503" spans="1:7" ht="9.75" customHeight="1">
      <c r="A503" s="357"/>
      <c r="B503" s="362"/>
      <c r="C503" s="358"/>
      <c r="D503" s="359"/>
      <c r="E503" s="360"/>
      <c r="F503" s="357"/>
      <c r="G503" s="361"/>
    </row>
    <row r="504" spans="1:7" ht="9.75" customHeight="1">
      <c r="A504" s="357"/>
      <c r="B504" s="362"/>
      <c r="C504" s="358"/>
      <c r="D504" s="359"/>
      <c r="E504" s="360"/>
      <c r="F504" s="357"/>
      <c r="G504" s="361"/>
    </row>
    <row r="505" spans="1:7" ht="9.75" customHeight="1">
      <c r="A505" s="357"/>
      <c r="B505" s="362"/>
      <c r="C505" s="358"/>
      <c r="D505" s="359"/>
      <c r="E505" s="360"/>
      <c r="F505" s="357"/>
      <c r="G505" s="361"/>
    </row>
    <row r="506" spans="1:7" ht="9.75" customHeight="1">
      <c r="A506" s="357"/>
      <c r="B506" s="362"/>
      <c r="C506" s="358"/>
      <c r="D506" s="359"/>
      <c r="E506" s="360"/>
      <c r="F506" s="357"/>
      <c r="G506" s="361"/>
    </row>
    <row r="507" spans="1:7" ht="9.75" customHeight="1">
      <c r="A507" s="357"/>
      <c r="B507" s="362"/>
      <c r="C507" s="358"/>
      <c r="D507" s="359"/>
      <c r="E507" s="360"/>
      <c r="F507" s="357"/>
      <c r="G507" s="361"/>
    </row>
    <row r="508" spans="1:7" ht="9.75" customHeight="1">
      <c r="A508" s="357"/>
      <c r="B508" s="362"/>
      <c r="C508" s="358"/>
      <c r="D508" s="359"/>
      <c r="E508" s="360"/>
      <c r="F508" s="357"/>
      <c r="G508" s="361"/>
    </row>
    <row r="509" spans="1:7" ht="9.75" customHeight="1">
      <c r="A509" s="357"/>
      <c r="B509" s="362"/>
      <c r="C509" s="358"/>
      <c r="D509" s="359"/>
      <c r="E509" s="360"/>
      <c r="F509" s="357"/>
      <c r="G509" s="361"/>
    </row>
    <row r="510" spans="1:7" ht="9.75" customHeight="1">
      <c r="A510" s="357"/>
      <c r="B510" s="362"/>
      <c r="C510" s="358"/>
      <c r="D510" s="359"/>
      <c r="E510" s="360"/>
      <c r="F510" s="357"/>
      <c r="G510" s="361"/>
    </row>
    <row r="511" spans="1:7" ht="9.75" customHeight="1">
      <c r="A511" s="357"/>
      <c r="B511" s="362"/>
      <c r="C511" s="358"/>
      <c r="D511" s="359"/>
      <c r="E511" s="360"/>
      <c r="F511" s="357"/>
      <c r="G511" s="361"/>
    </row>
    <row r="512" spans="1:7" ht="9.75" customHeight="1">
      <c r="A512" s="357"/>
      <c r="B512" s="362"/>
      <c r="C512" s="358"/>
      <c r="D512" s="359"/>
      <c r="E512" s="360"/>
      <c r="F512" s="357"/>
      <c r="G512" s="361"/>
    </row>
    <row r="513" spans="1:7" ht="9.75" customHeight="1">
      <c r="A513" s="357"/>
      <c r="B513" s="362"/>
      <c r="C513" s="358"/>
      <c r="D513" s="359"/>
      <c r="E513" s="360"/>
      <c r="F513" s="357"/>
      <c r="G513" s="361"/>
    </row>
    <row r="514" spans="1:7" ht="9.75" customHeight="1">
      <c r="A514" s="357"/>
      <c r="B514" s="362"/>
      <c r="C514" s="358"/>
      <c r="D514" s="359"/>
      <c r="E514" s="360"/>
      <c r="F514" s="357"/>
      <c r="G514" s="361"/>
    </row>
    <row r="515" spans="1:7" ht="9.75" customHeight="1">
      <c r="A515" s="357"/>
      <c r="B515" s="362"/>
      <c r="C515" s="358"/>
      <c r="D515" s="359"/>
      <c r="E515" s="360"/>
      <c r="F515" s="357"/>
      <c r="G515" s="361"/>
    </row>
    <row r="516" spans="1:7" ht="9.75" customHeight="1">
      <c r="A516" s="357"/>
      <c r="B516" s="362"/>
      <c r="C516" s="358"/>
      <c r="D516" s="359"/>
      <c r="E516" s="360"/>
      <c r="F516" s="357"/>
      <c r="G516" s="361"/>
    </row>
    <row r="517" spans="1:7" ht="9.75" customHeight="1">
      <c r="A517" s="357"/>
      <c r="B517" s="362"/>
      <c r="C517" s="358"/>
      <c r="D517" s="359"/>
      <c r="E517" s="360"/>
      <c r="F517" s="357"/>
      <c r="G517" s="361"/>
    </row>
    <row r="518" spans="1:7" ht="9.75" customHeight="1">
      <c r="A518" s="357"/>
      <c r="B518" s="362"/>
      <c r="C518" s="358"/>
      <c r="D518" s="359"/>
      <c r="E518" s="360"/>
      <c r="F518" s="357"/>
      <c r="G518" s="361"/>
    </row>
    <row r="519" spans="1:7" ht="9.75" customHeight="1">
      <c r="A519" s="357"/>
      <c r="B519" s="362"/>
      <c r="C519" s="358"/>
      <c r="D519" s="359"/>
      <c r="E519" s="360"/>
      <c r="F519" s="357"/>
      <c r="G519" s="361"/>
    </row>
    <row r="520" spans="1:7" ht="9.75" customHeight="1">
      <c r="A520" s="357"/>
      <c r="B520" s="362"/>
      <c r="C520" s="358"/>
      <c r="D520" s="359"/>
      <c r="E520" s="360"/>
      <c r="F520" s="357"/>
      <c r="G520" s="361"/>
    </row>
    <row r="521" spans="1:7" ht="9.75" customHeight="1">
      <c r="A521" s="357"/>
      <c r="B521" s="362"/>
      <c r="C521" s="358"/>
      <c r="D521" s="359"/>
      <c r="E521" s="360"/>
      <c r="F521" s="357"/>
      <c r="G521" s="361"/>
    </row>
    <row r="522" spans="1:7" ht="9.75" customHeight="1">
      <c r="A522" s="357"/>
      <c r="B522" s="362"/>
      <c r="C522" s="358"/>
      <c r="D522" s="359"/>
      <c r="E522" s="360"/>
      <c r="F522" s="357"/>
      <c r="G522" s="361"/>
    </row>
    <row r="523" spans="1:7" ht="9.75" customHeight="1">
      <c r="A523" s="357"/>
      <c r="B523" s="362"/>
      <c r="C523" s="358"/>
      <c r="D523" s="359"/>
      <c r="E523" s="360"/>
      <c r="F523" s="357"/>
      <c r="G523" s="361"/>
    </row>
    <row r="524" spans="1:7" ht="9.75" customHeight="1">
      <c r="A524" s="357"/>
      <c r="B524" s="362"/>
      <c r="C524" s="358"/>
      <c r="D524" s="359"/>
      <c r="E524" s="360"/>
      <c r="F524" s="357"/>
      <c r="G524" s="361"/>
    </row>
    <row r="525" spans="1:7" ht="7.5" customHeight="1">
      <c r="A525" s="357"/>
      <c r="B525" s="362"/>
      <c r="C525" s="358"/>
      <c r="D525" s="359"/>
      <c r="E525" s="360"/>
      <c r="F525" s="357"/>
      <c r="G525" s="361"/>
    </row>
    <row r="526" spans="1:7" ht="9.75" customHeight="1">
      <c r="A526" s="357"/>
      <c r="B526" s="362"/>
      <c r="C526" s="358"/>
      <c r="D526" s="359"/>
      <c r="E526" s="360"/>
      <c r="F526" s="357"/>
      <c r="G526" s="361"/>
    </row>
    <row r="527" spans="1:7" ht="9.75" customHeight="1">
      <c r="A527" s="357"/>
      <c r="B527" s="362"/>
      <c r="C527" s="358"/>
      <c r="D527" s="359"/>
      <c r="E527" s="360"/>
      <c r="F527" s="357"/>
      <c r="G527" s="361"/>
    </row>
    <row r="528" spans="1:7" ht="9.75" customHeight="1">
      <c r="A528" s="357"/>
      <c r="B528" s="362"/>
      <c r="C528" s="358"/>
      <c r="D528" s="359"/>
      <c r="E528" s="360"/>
      <c r="F528" s="357"/>
      <c r="G528" s="361"/>
    </row>
    <row r="529" spans="1:7" ht="9.75" customHeight="1">
      <c r="A529" s="357"/>
      <c r="B529" s="362"/>
      <c r="C529" s="358"/>
      <c r="D529" s="359"/>
      <c r="E529" s="360"/>
      <c r="F529" s="357"/>
      <c r="G529" s="361"/>
    </row>
    <row r="530" spans="1:7" ht="9.75" customHeight="1">
      <c r="A530" s="357"/>
      <c r="B530" s="362"/>
      <c r="C530" s="358"/>
      <c r="D530" s="359"/>
      <c r="E530" s="360"/>
      <c r="F530" s="357"/>
      <c r="G530" s="361"/>
    </row>
    <row r="531" spans="1:7" ht="9.75" customHeight="1">
      <c r="A531" s="357"/>
      <c r="B531" s="362"/>
      <c r="C531" s="358"/>
      <c r="D531" s="359"/>
      <c r="E531" s="360"/>
      <c r="F531" s="357"/>
      <c r="G531" s="361"/>
    </row>
    <row r="532" spans="1:7" ht="9.75" customHeight="1">
      <c r="A532" s="357"/>
      <c r="B532" s="362"/>
      <c r="C532" s="358"/>
      <c r="D532" s="359"/>
      <c r="E532" s="360"/>
      <c r="F532" s="357"/>
      <c r="G532" s="361"/>
    </row>
    <row r="533" spans="1:7" ht="9.75" customHeight="1">
      <c r="A533" s="357"/>
      <c r="B533" s="362"/>
      <c r="C533" s="358"/>
      <c r="D533" s="359"/>
      <c r="E533" s="360"/>
      <c r="F533" s="357"/>
      <c r="G533" s="361"/>
    </row>
    <row r="534" spans="1:7" ht="9.75" customHeight="1">
      <c r="A534" s="357"/>
      <c r="B534" s="362"/>
      <c r="C534" s="358"/>
      <c r="D534" s="359"/>
      <c r="E534" s="360"/>
      <c r="F534" s="357"/>
      <c r="G534" s="361"/>
    </row>
    <row r="535" spans="1:7" ht="9.75" customHeight="1">
      <c r="A535" s="357"/>
      <c r="B535" s="362"/>
      <c r="C535" s="358"/>
      <c r="D535" s="359"/>
      <c r="E535" s="360"/>
      <c r="F535" s="357"/>
      <c r="G535" s="361"/>
    </row>
    <row r="536" spans="1:7" ht="9.75" customHeight="1">
      <c r="A536" s="357"/>
      <c r="B536" s="362"/>
      <c r="C536" s="358"/>
      <c r="D536" s="359"/>
      <c r="E536" s="360"/>
      <c r="F536" s="357"/>
      <c r="G536" s="361"/>
    </row>
    <row r="537" spans="1:7" ht="9.75" customHeight="1">
      <c r="A537" s="357"/>
      <c r="B537" s="362"/>
      <c r="C537" s="358"/>
      <c r="D537" s="359"/>
      <c r="E537" s="360"/>
      <c r="F537" s="357"/>
      <c r="G537" s="361"/>
    </row>
    <row r="538" spans="1:7" ht="9.75" customHeight="1">
      <c r="A538" s="357"/>
      <c r="B538" s="362"/>
      <c r="C538" s="358"/>
      <c r="D538" s="359"/>
      <c r="E538" s="360"/>
      <c r="F538" s="357"/>
      <c r="G538" s="361"/>
    </row>
    <row r="539" spans="1:7" ht="9.75" customHeight="1">
      <c r="A539" s="357"/>
      <c r="B539" s="362"/>
      <c r="C539" s="358"/>
      <c r="D539" s="359"/>
      <c r="E539" s="360"/>
      <c r="F539" s="357"/>
      <c r="G539" s="361"/>
    </row>
    <row r="540" spans="1:7" ht="9.75" customHeight="1">
      <c r="A540" s="357"/>
      <c r="B540" s="362"/>
      <c r="C540" s="358"/>
      <c r="D540" s="359"/>
      <c r="E540" s="360"/>
      <c r="F540" s="357"/>
      <c r="G540" s="361"/>
    </row>
    <row r="541" spans="1:7" ht="9.75" customHeight="1">
      <c r="A541" s="357"/>
      <c r="B541" s="362"/>
      <c r="C541" s="358"/>
      <c r="D541" s="359"/>
      <c r="E541" s="360"/>
      <c r="F541" s="357"/>
      <c r="G541" s="361"/>
    </row>
    <row r="542" spans="1:7" ht="9.75" customHeight="1">
      <c r="A542" s="357"/>
      <c r="B542" s="362"/>
      <c r="C542" s="358"/>
      <c r="D542" s="359"/>
      <c r="E542" s="360"/>
      <c r="F542" s="357"/>
      <c r="G542" s="361"/>
    </row>
    <row r="543" spans="1:7" ht="9.75" customHeight="1">
      <c r="A543" s="357"/>
      <c r="B543" s="362"/>
      <c r="C543" s="358"/>
      <c r="D543" s="359"/>
      <c r="E543" s="360"/>
      <c r="F543" s="357"/>
      <c r="G543" s="361"/>
    </row>
    <row r="544" spans="1:7" ht="9.75" customHeight="1">
      <c r="A544" s="357"/>
      <c r="B544" s="362"/>
      <c r="C544" s="358"/>
      <c r="D544" s="359"/>
      <c r="E544" s="360"/>
      <c r="F544" s="357"/>
      <c r="G544" s="361"/>
    </row>
    <row r="545" spans="1:7" ht="9.75" customHeight="1">
      <c r="A545" s="357"/>
      <c r="B545" s="362"/>
      <c r="C545" s="358"/>
      <c r="D545" s="359"/>
      <c r="E545" s="360"/>
      <c r="F545" s="357"/>
      <c r="G545" s="361"/>
    </row>
    <row r="546" spans="1:7" ht="9.75" customHeight="1">
      <c r="A546" s="357"/>
      <c r="B546" s="362"/>
      <c r="C546" s="358"/>
      <c r="D546" s="359"/>
      <c r="E546" s="360"/>
      <c r="F546" s="357"/>
      <c r="G546" s="361"/>
    </row>
    <row r="547" spans="1:7" ht="9.75" customHeight="1">
      <c r="A547" s="357"/>
      <c r="B547" s="362"/>
      <c r="C547" s="358"/>
      <c r="D547" s="359"/>
      <c r="E547" s="360"/>
      <c r="F547" s="357"/>
      <c r="G547" s="361"/>
    </row>
    <row r="548" spans="1:7" ht="9.75" customHeight="1">
      <c r="A548" s="357"/>
      <c r="B548" s="362"/>
      <c r="C548" s="358"/>
      <c r="D548" s="359"/>
      <c r="E548" s="360"/>
      <c r="F548" s="357"/>
      <c r="G548" s="361"/>
    </row>
    <row r="549" spans="1:7" ht="9.75" customHeight="1">
      <c r="A549" s="357"/>
      <c r="B549" s="362"/>
      <c r="C549" s="358"/>
      <c r="D549" s="359"/>
      <c r="E549" s="360"/>
      <c r="F549" s="357"/>
      <c r="G549" s="361"/>
    </row>
    <row r="550" spans="1:7" ht="9.75" customHeight="1">
      <c r="A550" s="357"/>
      <c r="B550" s="362"/>
      <c r="C550" s="358"/>
      <c r="D550" s="359"/>
      <c r="E550" s="360"/>
      <c r="F550" s="357"/>
      <c r="G550" s="361"/>
    </row>
    <row r="551" spans="1:7" ht="9.75" customHeight="1">
      <c r="A551" s="357"/>
      <c r="B551" s="362"/>
      <c r="C551" s="358"/>
      <c r="D551" s="359"/>
      <c r="E551" s="360"/>
      <c r="F551" s="357"/>
      <c r="G551" s="361"/>
    </row>
    <row r="552" spans="1:7" ht="9.75" customHeight="1">
      <c r="A552" s="357"/>
      <c r="B552" s="362"/>
      <c r="C552" s="358"/>
      <c r="D552" s="359"/>
      <c r="E552" s="360"/>
      <c r="F552" s="357"/>
      <c r="G552" s="361"/>
    </row>
    <row r="553" spans="1:7" ht="9.75" customHeight="1">
      <c r="A553" s="357"/>
      <c r="B553" s="362"/>
      <c r="C553" s="358"/>
      <c r="D553" s="359"/>
      <c r="E553" s="360"/>
      <c r="F553" s="357"/>
      <c r="G553" s="361"/>
    </row>
    <row r="554" spans="1:7" ht="9.75" customHeight="1">
      <c r="A554" s="357"/>
      <c r="B554" s="362"/>
      <c r="C554" s="358"/>
      <c r="D554" s="359"/>
      <c r="E554" s="360"/>
      <c r="F554" s="357"/>
      <c r="G554" s="361"/>
    </row>
    <row r="555" spans="1:7" ht="9.75" customHeight="1">
      <c r="A555" s="357"/>
      <c r="B555" s="362"/>
      <c r="C555" s="358"/>
      <c r="D555" s="359"/>
      <c r="E555" s="360"/>
      <c r="F555" s="357"/>
      <c r="G555" s="361"/>
    </row>
    <row r="556" spans="1:7" ht="9.75" customHeight="1">
      <c r="A556" s="357"/>
      <c r="B556" s="362"/>
      <c r="C556" s="358"/>
      <c r="D556" s="359"/>
      <c r="E556" s="360"/>
      <c r="F556" s="357"/>
      <c r="G556" s="361"/>
    </row>
    <row r="557" spans="1:7" ht="9.75" customHeight="1">
      <c r="A557" s="357"/>
      <c r="B557" s="362"/>
      <c r="C557" s="358"/>
      <c r="D557" s="359"/>
      <c r="E557" s="360"/>
      <c r="F557" s="357"/>
      <c r="G557" s="361"/>
    </row>
    <row r="558" spans="1:7" ht="9.75" customHeight="1">
      <c r="A558" s="357"/>
      <c r="B558" s="362"/>
      <c r="C558" s="358"/>
      <c r="D558" s="359"/>
      <c r="E558" s="360"/>
      <c r="F558" s="357"/>
      <c r="G558" s="361"/>
    </row>
    <row r="559" spans="1:7" ht="9.75" customHeight="1">
      <c r="A559" s="357"/>
      <c r="B559" s="362"/>
      <c r="C559" s="358"/>
      <c r="D559" s="359"/>
      <c r="E559" s="360"/>
      <c r="F559" s="357"/>
      <c r="G559" s="361"/>
    </row>
    <row r="560" spans="1:7" ht="9.75" customHeight="1">
      <c r="A560" s="357"/>
      <c r="B560" s="362"/>
      <c r="C560" s="358"/>
      <c r="D560" s="359"/>
      <c r="E560" s="360"/>
      <c r="F560" s="357"/>
      <c r="G560" s="361"/>
    </row>
    <row r="561" spans="1:7" ht="9.75" customHeight="1">
      <c r="A561" s="357"/>
      <c r="B561" s="362"/>
      <c r="C561" s="368"/>
      <c r="D561" s="357"/>
      <c r="E561" s="367"/>
      <c r="F561" s="357"/>
      <c r="G561" s="361"/>
    </row>
    <row r="562" spans="1:7" ht="9.75" customHeight="1">
      <c r="A562" s="357"/>
      <c r="B562" s="362"/>
      <c r="C562" s="368"/>
      <c r="D562" s="357"/>
      <c r="E562" s="367"/>
      <c r="F562" s="357"/>
      <c r="G562" s="361"/>
    </row>
    <row r="563" spans="1:7" ht="9.75" customHeight="1">
      <c r="A563" s="357"/>
      <c r="B563" s="362"/>
      <c r="C563" s="368"/>
      <c r="D563" s="357"/>
      <c r="E563" s="367"/>
      <c r="F563" s="357"/>
      <c r="G563" s="361"/>
    </row>
    <row r="564" spans="1:7" ht="9.75" customHeight="1">
      <c r="A564" s="357"/>
      <c r="B564" s="362"/>
      <c r="C564" s="368"/>
      <c r="D564" s="357"/>
      <c r="E564" s="367"/>
      <c r="F564" s="357"/>
      <c r="G564" s="361"/>
    </row>
    <row r="565" spans="1:7" ht="9.75" customHeight="1">
      <c r="A565" s="357"/>
      <c r="B565" s="362"/>
      <c r="C565" s="368"/>
      <c r="D565" s="357"/>
      <c r="E565" s="367"/>
      <c r="F565" s="357"/>
      <c r="G565" s="361"/>
    </row>
    <row r="566" spans="1:7" ht="9.75" customHeight="1">
      <c r="A566" s="357"/>
      <c r="B566" s="362"/>
      <c r="C566" s="368"/>
      <c r="D566" s="357"/>
      <c r="E566" s="370"/>
      <c r="F566" s="357"/>
      <c r="G566" s="361"/>
    </row>
    <row r="567" spans="1:7" ht="9.75" customHeight="1">
      <c r="A567" s="357"/>
      <c r="B567" s="362"/>
      <c r="C567" s="368"/>
      <c r="D567" s="357"/>
      <c r="E567" s="370"/>
      <c r="F567" s="357"/>
      <c r="G567" s="361"/>
    </row>
    <row r="568" spans="1:7" ht="9.75" customHeight="1">
      <c r="A568" s="357"/>
      <c r="B568" s="362"/>
      <c r="C568" s="368"/>
      <c r="D568" s="357"/>
      <c r="E568" s="370"/>
      <c r="F568" s="357"/>
      <c r="G568" s="361"/>
    </row>
    <row r="569" spans="1:7" ht="9.75" customHeight="1">
      <c r="A569" s="357"/>
      <c r="B569" s="362"/>
      <c r="C569" s="368"/>
      <c r="D569" s="357"/>
      <c r="E569" s="370"/>
      <c r="F569" s="357"/>
      <c r="G569" s="361"/>
    </row>
    <row r="570" spans="1:7" ht="9.75" customHeight="1">
      <c r="A570" s="357"/>
      <c r="B570" s="362"/>
      <c r="C570" s="368"/>
      <c r="D570" s="357"/>
      <c r="E570" s="370"/>
      <c r="F570" s="357"/>
      <c r="G570" s="361"/>
    </row>
    <row r="571" spans="1:7" ht="9.75" customHeight="1">
      <c r="A571" s="357"/>
      <c r="B571" s="362"/>
      <c r="C571" s="358"/>
      <c r="D571" s="359"/>
      <c r="E571" s="360"/>
      <c r="F571" s="357"/>
      <c r="G571" s="361"/>
    </row>
    <row r="572" spans="1:7" ht="9.75" customHeight="1">
      <c r="A572" s="357"/>
      <c r="B572" s="362"/>
      <c r="C572" s="358"/>
      <c r="D572" s="359"/>
      <c r="E572" s="360"/>
      <c r="F572" s="357"/>
      <c r="G572" s="361"/>
    </row>
    <row r="573" spans="1:7" ht="9.75" customHeight="1">
      <c r="A573" s="357"/>
      <c r="B573" s="362"/>
      <c r="C573" s="358"/>
      <c r="D573" s="359"/>
      <c r="E573" s="360"/>
      <c r="F573" s="357"/>
      <c r="G573" s="361"/>
    </row>
    <row r="574" spans="1:7" ht="9.75" customHeight="1">
      <c r="A574" s="357"/>
      <c r="B574" s="362"/>
      <c r="C574" s="358"/>
      <c r="D574" s="359"/>
      <c r="E574" s="360"/>
      <c r="F574" s="357"/>
      <c r="G574" s="361"/>
    </row>
    <row r="575" spans="1:7" ht="9.75" customHeight="1">
      <c r="A575" s="357"/>
      <c r="B575" s="362"/>
      <c r="C575" s="358"/>
      <c r="D575" s="359"/>
      <c r="E575" s="360"/>
      <c r="F575" s="357"/>
      <c r="G575" s="361"/>
    </row>
    <row r="576" spans="1:7" ht="9.75" customHeight="1">
      <c r="A576" s="357"/>
      <c r="B576" s="362"/>
      <c r="C576" s="358"/>
      <c r="D576" s="359"/>
      <c r="E576" s="360"/>
      <c r="F576" s="357"/>
      <c r="G576" s="361"/>
    </row>
    <row r="577" spans="1:7" ht="9.75" customHeight="1">
      <c r="A577" s="357"/>
      <c r="B577" s="362"/>
      <c r="C577" s="358"/>
      <c r="D577" s="359"/>
      <c r="E577" s="360"/>
      <c r="F577" s="357"/>
      <c r="G577" s="361"/>
    </row>
    <row r="578" spans="1:7" ht="9.75" customHeight="1">
      <c r="A578" s="357"/>
      <c r="B578" s="362"/>
      <c r="C578" s="358"/>
      <c r="D578" s="359"/>
      <c r="E578" s="360"/>
      <c r="F578" s="357"/>
      <c r="G578" s="361"/>
    </row>
    <row r="579" spans="1:7" ht="9.75" customHeight="1">
      <c r="A579" s="357"/>
      <c r="B579" s="362"/>
      <c r="C579" s="358"/>
      <c r="D579" s="359"/>
      <c r="E579" s="360"/>
      <c r="F579" s="357"/>
      <c r="G579" s="361"/>
    </row>
    <row r="580" spans="1:7" ht="9.75" customHeight="1">
      <c r="A580" s="357"/>
      <c r="B580" s="362"/>
      <c r="C580" s="358"/>
      <c r="D580" s="359"/>
      <c r="E580" s="360"/>
      <c r="F580" s="357"/>
      <c r="G580" s="361"/>
    </row>
    <row r="581" spans="1:7" ht="9.75" customHeight="1">
      <c r="A581" s="357"/>
      <c r="B581" s="362"/>
      <c r="C581" s="358"/>
      <c r="D581" s="359"/>
      <c r="E581" s="360"/>
      <c r="F581" s="357"/>
      <c r="G581" s="361"/>
    </row>
    <row r="582" spans="1:7" ht="9.75" customHeight="1">
      <c r="A582" s="357"/>
      <c r="B582" s="362"/>
      <c r="C582" s="358"/>
      <c r="D582" s="359"/>
      <c r="E582" s="360"/>
      <c r="F582" s="357"/>
      <c r="G582" s="361"/>
    </row>
    <row r="583" spans="1:7" ht="9.75" customHeight="1">
      <c r="A583" s="357"/>
      <c r="B583" s="362"/>
      <c r="C583" s="358"/>
      <c r="D583" s="359"/>
      <c r="E583" s="360"/>
      <c r="F583" s="357"/>
      <c r="G583" s="361"/>
    </row>
    <row r="584" spans="1:7" ht="9.75" customHeight="1">
      <c r="A584" s="357"/>
      <c r="B584" s="362"/>
      <c r="C584" s="358"/>
      <c r="D584" s="359"/>
      <c r="E584" s="360"/>
      <c r="F584" s="357"/>
      <c r="G584" s="361"/>
    </row>
    <row r="585" spans="1:7" ht="9.75" customHeight="1">
      <c r="A585" s="357"/>
      <c r="B585" s="362"/>
      <c r="C585" s="358"/>
      <c r="D585" s="359"/>
      <c r="E585" s="360"/>
      <c r="F585" s="357"/>
      <c r="G585" s="361"/>
    </row>
    <row r="586" spans="1:7" ht="9.75" customHeight="1">
      <c r="A586" s="357"/>
      <c r="B586" s="362"/>
      <c r="C586" s="358"/>
      <c r="D586" s="359"/>
      <c r="E586" s="360"/>
      <c r="F586" s="357"/>
      <c r="G586" s="361"/>
    </row>
    <row r="587" spans="1:7" ht="9.75" customHeight="1">
      <c r="A587" s="357"/>
      <c r="B587" s="362"/>
      <c r="C587" s="358"/>
      <c r="D587" s="359"/>
      <c r="E587" s="360"/>
      <c r="F587" s="357"/>
      <c r="G587" s="361"/>
    </row>
    <row r="588" spans="1:7" ht="9.75" customHeight="1">
      <c r="A588" s="357"/>
      <c r="B588" s="362"/>
      <c r="C588" s="358"/>
      <c r="D588" s="359"/>
      <c r="E588" s="360"/>
      <c r="F588" s="357"/>
      <c r="G588" s="361"/>
    </row>
    <row r="589" spans="1:7" ht="9.75" customHeight="1">
      <c r="A589" s="357"/>
      <c r="B589" s="362"/>
      <c r="C589" s="358"/>
      <c r="D589" s="359"/>
      <c r="E589" s="360"/>
      <c r="F589" s="357"/>
      <c r="G589" s="361"/>
    </row>
    <row r="590" spans="1:7" ht="9.75" customHeight="1">
      <c r="A590" s="357"/>
      <c r="B590" s="362"/>
      <c r="C590" s="358"/>
      <c r="D590" s="359"/>
      <c r="E590" s="360"/>
      <c r="F590" s="357"/>
      <c r="G590" s="361"/>
    </row>
    <row r="591" spans="1:7" ht="9.75" customHeight="1">
      <c r="A591" s="357"/>
      <c r="B591" s="362"/>
      <c r="C591" s="358"/>
      <c r="D591" s="359"/>
      <c r="E591" s="360"/>
      <c r="F591" s="357"/>
      <c r="G591" s="361"/>
    </row>
    <row r="592" spans="1:7" ht="9.75" customHeight="1">
      <c r="A592" s="357"/>
      <c r="B592" s="362"/>
      <c r="C592" s="358"/>
      <c r="D592" s="359"/>
      <c r="E592" s="360"/>
      <c r="F592" s="357"/>
      <c r="G592" s="361"/>
    </row>
    <row r="593" spans="1:7" ht="9.75" customHeight="1">
      <c r="A593" s="357"/>
      <c r="B593" s="362"/>
      <c r="C593" s="358"/>
      <c r="D593" s="359"/>
      <c r="E593" s="360"/>
      <c r="F593" s="357"/>
      <c r="G593" s="361"/>
    </row>
    <row r="594" spans="1:7" ht="9.75" customHeight="1">
      <c r="A594" s="357"/>
      <c r="B594" s="362"/>
      <c r="C594" s="358"/>
      <c r="D594" s="359"/>
      <c r="E594" s="360"/>
      <c r="F594" s="357"/>
      <c r="G594" s="361"/>
    </row>
    <row r="595" spans="1:7" ht="9.75" customHeight="1">
      <c r="A595" s="357"/>
      <c r="B595" s="362"/>
      <c r="C595" s="358"/>
      <c r="D595" s="359"/>
      <c r="E595" s="360"/>
      <c r="F595" s="357"/>
      <c r="G595" s="361"/>
    </row>
    <row r="596" spans="1:7" ht="9.75" customHeight="1">
      <c r="A596" s="357"/>
      <c r="B596" s="362"/>
      <c r="C596" s="358"/>
      <c r="D596" s="359"/>
      <c r="E596" s="360"/>
      <c r="F596" s="357"/>
      <c r="G596" s="361"/>
    </row>
    <row r="597" spans="1:7" ht="9.75" customHeight="1">
      <c r="A597" s="357"/>
      <c r="B597" s="362"/>
      <c r="C597" s="358"/>
      <c r="D597" s="359"/>
      <c r="E597" s="360"/>
      <c r="F597" s="357"/>
      <c r="G597" s="361"/>
    </row>
    <row r="598" spans="1:7" ht="9.75" customHeight="1">
      <c r="A598" s="357"/>
      <c r="B598" s="362"/>
      <c r="C598" s="358"/>
      <c r="D598" s="359"/>
      <c r="E598" s="360"/>
      <c r="F598" s="357"/>
      <c r="G598" s="361"/>
    </row>
    <row r="599" spans="1:7" ht="9.75" customHeight="1">
      <c r="A599" s="357"/>
      <c r="B599" s="362"/>
      <c r="C599" s="358"/>
      <c r="D599" s="359"/>
      <c r="E599" s="360"/>
      <c r="F599" s="357"/>
      <c r="G599" s="361"/>
    </row>
    <row r="600" spans="1:7" ht="9.75" customHeight="1">
      <c r="A600" s="357"/>
      <c r="B600" s="362"/>
      <c r="C600" s="358"/>
      <c r="D600" s="359"/>
      <c r="E600" s="360"/>
      <c r="F600" s="357"/>
      <c r="G600" s="361"/>
    </row>
    <row r="601" spans="1:7" ht="9.75" customHeight="1">
      <c r="A601" s="357"/>
      <c r="B601" s="362"/>
      <c r="C601" s="358"/>
      <c r="D601" s="359"/>
      <c r="E601" s="360"/>
      <c r="F601" s="357"/>
      <c r="G601" s="361"/>
    </row>
    <row r="602" spans="1:7" ht="9.75" customHeight="1">
      <c r="A602" s="357"/>
      <c r="B602" s="362"/>
      <c r="C602" s="358"/>
      <c r="D602" s="359"/>
      <c r="E602" s="360"/>
      <c r="F602" s="357"/>
      <c r="G602" s="361"/>
    </row>
    <row r="603" spans="1:7" ht="9.75" customHeight="1">
      <c r="A603" s="357"/>
      <c r="B603" s="362"/>
      <c r="C603" s="358"/>
      <c r="D603" s="359"/>
      <c r="E603" s="360"/>
      <c r="F603" s="357"/>
      <c r="G603" s="361"/>
    </row>
    <row r="604" spans="1:7" ht="9.75" customHeight="1">
      <c r="A604" s="357"/>
      <c r="B604" s="362"/>
      <c r="C604" s="358"/>
      <c r="D604" s="359"/>
      <c r="E604" s="360"/>
      <c r="F604" s="357"/>
      <c r="G604" s="361"/>
    </row>
    <row r="605" spans="1:7" ht="8.25" customHeight="1">
      <c r="A605" s="357"/>
      <c r="B605" s="362"/>
      <c r="C605" s="358"/>
      <c r="D605" s="359"/>
      <c r="E605" s="360"/>
      <c r="F605" s="357"/>
      <c r="G605" s="361"/>
    </row>
    <row r="606" spans="1:7" ht="9.75" customHeight="1">
      <c r="A606" s="357"/>
      <c r="B606" s="362"/>
      <c r="C606" s="358"/>
      <c r="D606" s="359"/>
      <c r="E606" s="360"/>
      <c r="F606" s="357"/>
      <c r="G606" s="361"/>
    </row>
    <row r="607" spans="1:7" ht="9.75" customHeight="1">
      <c r="A607" s="357"/>
      <c r="B607" s="362"/>
      <c r="C607" s="358"/>
      <c r="D607" s="359"/>
      <c r="E607" s="360"/>
      <c r="F607" s="357"/>
      <c r="G607" s="361"/>
    </row>
    <row r="608" spans="1:7" ht="9.75" customHeight="1">
      <c r="A608" s="357"/>
      <c r="B608" s="362"/>
      <c r="C608" s="358"/>
      <c r="D608" s="359"/>
      <c r="E608" s="360"/>
      <c r="F608" s="357"/>
      <c r="G608" s="361"/>
    </row>
    <row r="609" spans="1:7" ht="9.75" customHeight="1">
      <c r="A609" s="357"/>
      <c r="B609" s="362"/>
      <c r="C609" s="358"/>
      <c r="D609" s="359"/>
      <c r="E609" s="360"/>
      <c r="F609" s="357"/>
      <c r="G609" s="361"/>
    </row>
    <row r="610" spans="1:7" ht="6.75" customHeight="1">
      <c r="A610" s="357"/>
      <c r="B610" s="362"/>
      <c r="C610" s="358"/>
      <c r="D610" s="359"/>
      <c r="E610" s="360"/>
      <c r="F610" s="357"/>
      <c r="G610" s="361"/>
    </row>
    <row r="611" spans="1:7" ht="9.75" customHeight="1">
      <c r="A611" s="357"/>
      <c r="B611" s="362"/>
      <c r="C611" s="358"/>
      <c r="D611" s="359"/>
      <c r="E611" s="369"/>
      <c r="F611" s="357"/>
      <c r="G611" s="361"/>
    </row>
    <row r="612" spans="1:7" ht="9.75" customHeight="1">
      <c r="A612" s="357"/>
      <c r="B612" s="362"/>
      <c r="C612" s="358"/>
      <c r="D612" s="359"/>
      <c r="E612" s="369"/>
      <c r="F612" s="357"/>
      <c r="G612" s="361"/>
    </row>
    <row r="613" spans="1:7" ht="9.75" customHeight="1">
      <c r="A613" s="357"/>
      <c r="B613" s="362"/>
      <c r="C613" s="358"/>
      <c r="D613" s="359"/>
      <c r="E613" s="369"/>
      <c r="F613" s="357"/>
      <c r="G613" s="361"/>
    </row>
    <row r="614" spans="1:7" ht="9.75" customHeight="1">
      <c r="A614" s="357"/>
      <c r="B614" s="362"/>
      <c r="C614" s="358"/>
      <c r="D614" s="359"/>
      <c r="E614" s="369"/>
      <c r="F614" s="357"/>
      <c r="G614" s="361"/>
    </row>
    <row r="615" spans="1:7" ht="9.75" customHeight="1">
      <c r="A615" s="357"/>
      <c r="B615" s="362"/>
      <c r="C615" s="358"/>
      <c r="D615" s="359"/>
      <c r="E615" s="369"/>
      <c r="F615" s="357"/>
      <c r="G615" s="361"/>
    </row>
    <row r="616" spans="1:7" ht="9.75" customHeight="1">
      <c r="A616" s="357"/>
      <c r="B616" s="362"/>
      <c r="C616" s="358"/>
      <c r="D616" s="359"/>
      <c r="E616" s="360"/>
      <c r="F616" s="357"/>
      <c r="G616" s="361"/>
    </row>
    <row r="617" spans="1:7" ht="9.75" customHeight="1">
      <c r="A617" s="357"/>
      <c r="B617" s="362"/>
      <c r="C617" s="358"/>
      <c r="D617" s="359"/>
      <c r="E617" s="360"/>
      <c r="F617" s="357"/>
      <c r="G617" s="361"/>
    </row>
    <row r="618" spans="1:7" ht="9.75" customHeight="1">
      <c r="A618" s="357"/>
      <c r="B618" s="362"/>
      <c r="C618" s="358"/>
      <c r="D618" s="359"/>
      <c r="E618" s="360"/>
      <c r="F618" s="357"/>
      <c r="G618" s="361"/>
    </row>
    <row r="619" spans="1:7" ht="9.75" customHeight="1">
      <c r="A619" s="357"/>
      <c r="B619" s="362"/>
      <c r="C619" s="358"/>
      <c r="D619" s="359"/>
      <c r="E619" s="360"/>
      <c r="F619" s="357"/>
      <c r="G619" s="361"/>
    </row>
    <row r="620" spans="1:7" ht="9.75" customHeight="1">
      <c r="A620" s="357"/>
      <c r="B620" s="362"/>
      <c r="C620" s="358"/>
      <c r="D620" s="359"/>
      <c r="E620" s="360"/>
      <c r="F620" s="357"/>
      <c r="G620" s="361"/>
    </row>
    <row r="621" spans="1:7" ht="9.75" customHeight="1">
      <c r="A621" s="357"/>
      <c r="B621" s="362"/>
      <c r="C621" s="368"/>
      <c r="D621" s="357"/>
      <c r="E621" s="367"/>
      <c r="F621" s="357"/>
      <c r="G621" s="361"/>
    </row>
    <row r="622" spans="1:7" ht="9.75" customHeight="1">
      <c r="A622" s="357"/>
      <c r="B622" s="362"/>
      <c r="C622" s="368"/>
      <c r="D622" s="357"/>
      <c r="E622" s="367"/>
      <c r="F622" s="357"/>
      <c r="G622" s="361"/>
    </row>
    <row r="623" spans="1:7" ht="9.75" customHeight="1">
      <c r="A623" s="357"/>
      <c r="B623" s="362"/>
      <c r="C623" s="368"/>
      <c r="D623" s="357"/>
      <c r="E623" s="367"/>
      <c r="F623" s="357"/>
      <c r="G623" s="361"/>
    </row>
    <row r="624" spans="1:7" ht="9.75" customHeight="1">
      <c r="A624" s="357"/>
      <c r="B624" s="362"/>
      <c r="C624" s="368"/>
      <c r="D624" s="357"/>
      <c r="E624" s="367"/>
      <c r="F624" s="357"/>
      <c r="G624" s="361"/>
    </row>
    <row r="625" spans="1:7" ht="9.75" customHeight="1">
      <c r="A625" s="357"/>
      <c r="B625" s="362"/>
      <c r="C625" s="368"/>
      <c r="D625" s="357"/>
      <c r="E625" s="367"/>
      <c r="F625" s="357"/>
      <c r="G625" s="361"/>
    </row>
    <row r="626" spans="1:7" ht="9.75" customHeight="1">
      <c r="A626" s="357"/>
      <c r="B626" s="362"/>
      <c r="C626" s="358"/>
      <c r="D626" s="359"/>
      <c r="E626" s="360"/>
      <c r="F626" s="357"/>
      <c r="G626" s="361"/>
    </row>
    <row r="627" spans="1:7" ht="9.75" customHeight="1">
      <c r="A627" s="357"/>
      <c r="B627" s="362"/>
      <c r="C627" s="358"/>
      <c r="D627" s="359"/>
      <c r="E627" s="360"/>
      <c r="F627" s="357"/>
      <c r="G627" s="361"/>
    </row>
    <row r="628" spans="1:7" ht="9.75" customHeight="1">
      <c r="A628" s="357"/>
      <c r="B628" s="362"/>
      <c r="C628" s="358"/>
      <c r="D628" s="359"/>
      <c r="E628" s="360"/>
      <c r="F628" s="357"/>
      <c r="G628" s="361"/>
    </row>
    <row r="629" spans="1:7" ht="9.75" customHeight="1">
      <c r="A629" s="357"/>
      <c r="B629" s="362"/>
      <c r="C629" s="358"/>
      <c r="D629" s="359"/>
      <c r="E629" s="360"/>
      <c r="F629" s="357"/>
      <c r="G629" s="361"/>
    </row>
    <row r="630" spans="1:7" ht="9.75" customHeight="1">
      <c r="A630" s="357"/>
      <c r="B630" s="362"/>
      <c r="C630" s="358"/>
      <c r="D630" s="359"/>
      <c r="E630" s="360"/>
      <c r="F630" s="357"/>
      <c r="G630" s="361"/>
    </row>
    <row r="631" spans="1:7" ht="9.75" customHeight="1">
      <c r="A631" s="357"/>
      <c r="B631" s="362"/>
      <c r="C631" s="366"/>
      <c r="D631" s="357"/>
      <c r="E631" s="367"/>
      <c r="F631" s="357"/>
      <c r="G631" s="361"/>
    </row>
    <row r="632" spans="1:7" ht="9.75" customHeight="1">
      <c r="A632" s="357"/>
      <c r="B632" s="362"/>
      <c r="C632" s="366"/>
      <c r="D632" s="357"/>
      <c r="E632" s="367"/>
      <c r="F632" s="357"/>
      <c r="G632" s="361"/>
    </row>
    <row r="633" spans="1:7" ht="9.75" customHeight="1">
      <c r="A633" s="357"/>
      <c r="B633" s="362"/>
      <c r="C633" s="366"/>
      <c r="D633" s="357"/>
      <c r="E633" s="367"/>
      <c r="F633" s="357"/>
      <c r="G633" s="361"/>
    </row>
    <row r="634" spans="1:7" ht="9.75" customHeight="1">
      <c r="A634" s="357"/>
      <c r="B634" s="362"/>
      <c r="C634" s="366"/>
      <c r="D634" s="357"/>
      <c r="E634" s="367"/>
      <c r="F634" s="357"/>
      <c r="G634" s="361"/>
    </row>
    <row r="635" spans="1:7" ht="9.75" customHeight="1">
      <c r="A635" s="357"/>
      <c r="B635" s="362"/>
      <c r="C635" s="366"/>
      <c r="D635" s="357"/>
      <c r="E635" s="367"/>
      <c r="F635" s="357"/>
      <c r="G635" s="361"/>
    </row>
    <row r="636" spans="1:7" ht="9.75" customHeight="1">
      <c r="A636" s="357"/>
      <c r="B636" s="362"/>
      <c r="C636" s="358"/>
      <c r="D636" s="359"/>
      <c r="E636" s="360"/>
      <c r="F636" s="357"/>
      <c r="G636" s="361"/>
    </row>
    <row r="637" spans="1:7" ht="9.75" customHeight="1">
      <c r="A637" s="357"/>
      <c r="B637" s="362"/>
      <c r="C637" s="358"/>
      <c r="D637" s="359"/>
      <c r="E637" s="360"/>
      <c r="F637" s="357"/>
      <c r="G637" s="361"/>
    </row>
    <row r="638" spans="1:7" ht="9.75" customHeight="1">
      <c r="A638" s="357"/>
      <c r="B638" s="362"/>
      <c r="C638" s="358"/>
      <c r="D638" s="359"/>
      <c r="E638" s="360"/>
      <c r="F638" s="357"/>
      <c r="G638" s="361"/>
    </row>
    <row r="639" spans="1:7" ht="9.75" customHeight="1">
      <c r="A639" s="357"/>
      <c r="B639" s="362"/>
      <c r="C639" s="358"/>
      <c r="D639" s="359"/>
      <c r="E639" s="360"/>
      <c r="F639" s="357"/>
      <c r="G639" s="361"/>
    </row>
    <row r="640" spans="1:7" ht="9.75" customHeight="1">
      <c r="A640" s="357"/>
      <c r="B640" s="362"/>
      <c r="C640" s="358"/>
      <c r="D640" s="359"/>
      <c r="E640" s="360"/>
      <c r="F640" s="357"/>
      <c r="G640" s="361"/>
    </row>
    <row r="641" spans="1:7" ht="9.75" customHeight="1">
      <c r="A641" s="357"/>
      <c r="B641" s="362"/>
      <c r="C641" s="358"/>
      <c r="D641" s="359"/>
      <c r="E641" s="360"/>
      <c r="F641" s="357"/>
      <c r="G641" s="361"/>
    </row>
    <row r="642" spans="1:7" ht="9.75" customHeight="1">
      <c r="A642" s="357"/>
      <c r="B642" s="362"/>
      <c r="C642" s="358"/>
      <c r="D642" s="359"/>
      <c r="E642" s="360"/>
      <c r="F642" s="357"/>
      <c r="G642" s="361"/>
    </row>
    <row r="643" spans="1:7" ht="9.75" customHeight="1">
      <c r="A643" s="357"/>
      <c r="B643" s="362"/>
      <c r="C643" s="358"/>
      <c r="D643" s="359"/>
      <c r="E643" s="360"/>
      <c r="F643" s="357"/>
      <c r="G643" s="361"/>
    </row>
    <row r="644" spans="1:7" ht="9.75" customHeight="1">
      <c r="A644" s="357"/>
      <c r="B644" s="362"/>
      <c r="C644" s="358"/>
      <c r="D644" s="359"/>
      <c r="E644" s="360"/>
      <c r="F644" s="357"/>
      <c r="G644" s="361"/>
    </row>
    <row r="645" spans="1:7" ht="9.75" customHeight="1">
      <c r="A645" s="357"/>
      <c r="B645" s="362"/>
      <c r="C645" s="358"/>
      <c r="D645" s="359"/>
      <c r="E645" s="360"/>
      <c r="F645" s="357"/>
      <c r="G645" s="361"/>
    </row>
    <row r="646" spans="1:7" ht="9.75" customHeight="1">
      <c r="A646" s="357"/>
      <c r="B646" s="362"/>
      <c r="C646" s="358"/>
      <c r="D646" s="359"/>
      <c r="E646" s="360"/>
      <c r="F646" s="357"/>
      <c r="G646" s="361"/>
    </row>
    <row r="647" spans="1:7" ht="9.75" customHeight="1">
      <c r="A647" s="357"/>
      <c r="B647" s="362"/>
      <c r="C647" s="358"/>
      <c r="D647" s="359"/>
      <c r="E647" s="360"/>
      <c r="F647" s="357"/>
      <c r="G647" s="361"/>
    </row>
    <row r="648" spans="1:7" ht="9.75" customHeight="1">
      <c r="A648" s="357"/>
      <c r="B648" s="362"/>
      <c r="C648" s="358"/>
      <c r="D648" s="359"/>
      <c r="E648" s="360"/>
      <c r="F648" s="357"/>
      <c r="G648" s="361"/>
    </row>
    <row r="649" spans="1:7" ht="9.75" customHeight="1">
      <c r="A649" s="357"/>
      <c r="B649" s="362"/>
      <c r="C649" s="358"/>
      <c r="D649" s="359"/>
      <c r="E649" s="360"/>
      <c r="F649" s="357"/>
      <c r="G649" s="361"/>
    </row>
    <row r="650" spans="1:7" ht="9.75" customHeight="1">
      <c r="A650" s="357"/>
      <c r="B650" s="362"/>
      <c r="C650" s="358"/>
      <c r="D650" s="359"/>
      <c r="E650" s="360"/>
      <c r="F650" s="357"/>
      <c r="G650" s="361"/>
    </row>
    <row r="651" spans="1:7" ht="9.75" customHeight="1">
      <c r="A651" s="357"/>
      <c r="B651" s="362"/>
      <c r="C651" s="358"/>
      <c r="D651" s="359"/>
      <c r="E651" s="360"/>
      <c r="F651" s="357"/>
      <c r="G651" s="361"/>
    </row>
    <row r="652" spans="1:7" ht="9.75" customHeight="1">
      <c r="A652" s="357"/>
      <c r="B652" s="362"/>
      <c r="C652" s="358"/>
      <c r="D652" s="359"/>
      <c r="E652" s="360"/>
      <c r="F652" s="357"/>
      <c r="G652" s="361"/>
    </row>
    <row r="653" spans="1:7" ht="9.75" customHeight="1">
      <c r="A653" s="357"/>
      <c r="B653" s="362"/>
      <c r="C653" s="358"/>
      <c r="D653" s="359"/>
      <c r="E653" s="360"/>
      <c r="F653" s="357"/>
      <c r="G653" s="361"/>
    </row>
    <row r="654" spans="1:7" ht="9.75" customHeight="1">
      <c r="A654" s="357"/>
      <c r="B654" s="362"/>
      <c r="C654" s="358"/>
      <c r="D654" s="359"/>
      <c r="E654" s="360"/>
      <c r="F654" s="357"/>
      <c r="G654" s="361"/>
    </row>
    <row r="655" spans="1:7" ht="9.75" customHeight="1">
      <c r="A655" s="357"/>
      <c r="B655" s="362"/>
      <c r="C655" s="358"/>
      <c r="D655" s="359"/>
      <c r="E655" s="360"/>
      <c r="F655" s="357"/>
      <c r="G655" s="361"/>
    </row>
    <row r="656" spans="1:7" ht="9.75" customHeight="1">
      <c r="A656" s="357"/>
      <c r="B656" s="362"/>
      <c r="C656" s="358"/>
      <c r="D656" s="359"/>
      <c r="E656" s="360"/>
      <c r="F656" s="357"/>
      <c r="G656" s="361"/>
    </row>
    <row r="657" spans="1:7" ht="9.75" customHeight="1">
      <c r="A657" s="357"/>
      <c r="B657" s="362"/>
      <c r="C657" s="358"/>
      <c r="D657" s="359"/>
      <c r="E657" s="360"/>
      <c r="F657" s="357"/>
      <c r="G657" s="361"/>
    </row>
    <row r="658" spans="1:7" ht="9.75" customHeight="1">
      <c r="A658" s="357"/>
      <c r="B658" s="362"/>
      <c r="C658" s="358"/>
      <c r="D658" s="359"/>
      <c r="E658" s="360"/>
      <c r="F658" s="357"/>
      <c r="G658" s="361"/>
    </row>
    <row r="659" spans="1:7" ht="9.75" customHeight="1">
      <c r="A659" s="357"/>
      <c r="B659" s="362"/>
      <c r="C659" s="358"/>
      <c r="D659" s="359"/>
      <c r="E659" s="360"/>
      <c r="F659" s="357"/>
      <c r="G659" s="361"/>
    </row>
    <row r="660" spans="1:7" ht="9.75" customHeight="1">
      <c r="A660" s="357"/>
      <c r="B660" s="362"/>
      <c r="C660" s="358"/>
      <c r="D660" s="359"/>
      <c r="E660" s="360"/>
      <c r="F660" s="357"/>
      <c r="G660" s="361"/>
    </row>
    <row r="661" spans="1:7" ht="9.75" customHeight="1">
      <c r="A661" s="357"/>
      <c r="B661" s="362"/>
      <c r="C661" s="358"/>
      <c r="D661" s="359"/>
      <c r="E661" s="360"/>
      <c r="F661" s="357"/>
      <c r="G661" s="361"/>
    </row>
    <row r="662" spans="1:7" ht="9.75" customHeight="1">
      <c r="A662" s="357"/>
      <c r="B662" s="362"/>
      <c r="C662" s="358"/>
      <c r="D662" s="359"/>
      <c r="E662" s="360"/>
      <c r="F662" s="357"/>
      <c r="G662" s="361"/>
    </row>
    <row r="663" spans="1:7" ht="9.75" customHeight="1">
      <c r="A663" s="357"/>
      <c r="B663" s="362"/>
      <c r="C663" s="358"/>
      <c r="D663" s="359"/>
      <c r="E663" s="360"/>
      <c r="F663" s="357"/>
      <c r="G663" s="361"/>
    </row>
    <row r="664" spans="1:7" ht="9.75" customHeight="1">
      <c r="A664" s="357"/>
      <c r="B664" s="362"/>
      <c r="C664" s="358"/>
      <c r="D664" s="359"/>
      <c r="E664" s="360"/>
      <c r="F664" s="357"/>
      <c r="G664" s="361"/>
    </row>
    <row r="665" spans="1:7" ht="9.75" customHeight="1">
      <c r="A665" s="357"/>
      <c r="B665" s="362"/>
      <c r="C665" s="358"/>
      <c r="D665" s="359"/>
      <c r="E665" s="360"/>
      <c r="F665" s="357"/>
      <c r="G665" s="361"/>
    </row>
    <row r="666" spans="1:7" ht="9.75" customHeight="1">
      <c r="A666" s="357"/>
      <c r="B666" s="362"/>
      <c r="C666" s="358"/>
      <c r="D666" s="359"/>
      <c r="E666" s="360"/>
      <c r="F666" s="357"/>
      <c r="G666" s="361"/>
    </row>
    <row r="667" spans="1:7" ht="9.75" customHeight="1">
      <c r="A667" s="357"/>
      <c r="B667" s="362"/>
      <c r="C667" s="358"/>
      <c r="D667" s="359"/>
      <c r="E667" s="360"/>
      <c r="F667" s="357"/>
      <c r="G667" s="361"/>
    </row>
    <row r="668" spans="1:7" ht="9.75" customHeight="1">
      <c r="A668" s="357"/>
      <c r="B668" s="362"/>
      <c r="C668" s="358"/>
      <c r="D668" s="359"/>
      <c r="E668" s="360"/>
      <c r="F668" s="357"/>
      <c r="G668" s="361"/>
    </row>
    <row r="669" spans="1:7" ht="9.75" customHeight="1">
      <c r="A669" s="357"/>
      <c r="B669" s="362"/>
      <c r="C669" s="358"/>
      <c r="D669" s="359"/>
      <c r="E669" s="360"/>
      <c r="F669" s="357"/>
      <c r="G669" s="361"/>
    </row>
    <row r="670" spans="1:7" ht="9.75" customHeight="1">
      <c r="A670" s="357"/>
      <c r="B670" s="362"/>
      <c r="C670" s="358"/>
      <c r="D670" s="359"/>
      <c r="E670" s="360"/>
      <c r="F670" s="357"/>
      <c r="G670" s="361"/>
    </row>
    <row r="671" spans="1:7" ht="9.75" customHeight="1">
      <c r="A671" s="357"/>
      <c r="B671" s="362"/>
      <c r="C671" s="364"/>
      <c r="D671" s="357"/>
      <c r="E671" s="365"/>
      <c r="F671" s="357"/>
      <c r="G671" s="361"/>
    </row>
    <row r="672" spans="1:7" ht="9.75" customHeight="1">
      <c r="A672" s="357"/>
      <c r="B672" s="362"/>
      <c r="C672" s="364"/>
      <c r="D672" s="357"/>
      <c r="E672" s="365"/>
      <c r="F672" s="357"/>
      <c r="G672" s="361"/>
    </row>
    <row r="673" spans="1:7" ht="9.75" customHeight="1">
      <c r="A673" s="357"/>
      <c r="B673" s="362"/>
      <c r="C673" s="364"/>
      <c r="D673" s="357"/>
      <c r="E673" s="365"/>
      <c r="F673" s="357"/>
      <c r="G673" s="361"/>
    </row>
    <row r="674" spans="1:7" ht="9.75" customHeight="1">
      <c r="A674" s="357"/>
      <c r="B674" s="362"/>
      <c r="C674" s="364"/>
      <c r="D674" s="357"/>
      <c r="E674" s="365"/>
      <c r="F674" s="357"/>
      <c r="G674" s="361"/>
    </row>
    <row r="675" spans="1:7" ht="9.75" customHeight="1">
      <c r="A675" s="357"/>
      <c r="B675" s="362"/>
      <c r="C675" s="364"/>
      <c r="D675" s="357"/>
      <c r="E675" s="365"/>
      <c r="F675" s="357"/>
      <c r="G675" s="361"/>
    </row>
    <row r="676" spans="1:7" ht="9.75" customHeight="1">
      <c r="A676" s="357"/>
      <c r="B676" s="362"/>
      <c r="C676" s="363"/>
      <c r="D676" s="359"/>
      <c r="E676" s="360"/>
      <c r="F676" s="357"/>
      <c r="G676" s="361"/>
    </row>
    <row r="677" spans="1:7" ht="9.75" customHeight="1">
      <c r="A677" s="357"/>
      <c r="B677" s="362"/>
      <c r="C677" s="363"/>
      <c r="D677" s="359"/>
      <c r="E677" s="360"/>
      <c r="F677" s="357"/>
      <c r="G677" s="361"/>
    </row>
    <row r="678" spans="1:7" ht="9.75" customHeight="1">
      <c r="A678" s="357"/>
      <c r="B678" s="362"/>
      <c r="C678" s="363"/>
      <c r="D678" s="359"/>
      <c r="E678" s="360"/>
      <c r="F678" s="357"/>
      <c r="G678" s="361"/>
    </row>
    <row r="679" spans="1:7" ht="9.75" customHeight="1">
      <c r="A679" s="357"/>
      <c r="B679" s="362"/>
      <c r="C679" s="363"/>
      <c r="D679" s="359"/>
      <c r="E679" s="360"/>
      <c r="F679" s="357"/>
      <c r="G679" s="361"/>
    </row>
    <row r="680" spans="1:7" ht="9.75" customHeight="1">
      <c r="A680" s="357"/>
      <c r="B680" s="362"/>
      <c r="C680" s="363"/>
      <c r="D680" s="359"/>
      <c r="E680" s="360"/>
      <c r="F680" s="357"/>
      <c r="G680" s="361"/>
    </row>
    <row r="681" spans="1:7" ht="9.75" customHeight="1">
      <c r="A681" s="357"/>
      <c r="B681" s="362"/>
      <c r="C681" s="358"/>
      <c r="D681" s="359"/>
      <c r="E681" s="360"/>
      <c r="F681" s="357"/>
      <c r="G681" s="361"/>
    </row>
    <row r="682" spans="1:7" ht="9.75" customHeight="1">
      <c r="A682" s="357"/>
      <c r="B682" s="362"/>
      <c r="C682" s="358"/>
      <c r="D682" s="359"/>
      <c r="E682" s="360"/>
      <c r="F682" s="357"/>
      <c r="G682" s="361"/>
    </row>
    <row r="683" spans="1:7" ht="9.75" customHeight="1">
      <c r="A683" s="357"/>
      <c r="B683" s="362"/>
      <c r="C683" s="358"/>
      <c r="D683" s="359"/>
      <c r="E683" s="360"/>
      <c r="F683" s="357"/>
      <c r="G683" s="361"/>
    </row>
    <row r="684" spans="1:7" ht="9.75" customHeight="1">
      <c r="A684" s="357"/>
      <c r="B684" s="362"/>
      <c r="C684" s="358"/>
      <c r="D684" s="359"/>
      <c r="E684" s="360"/>
      <c r="F684" s="357"/>
      <c r="G684" s="361"/>
    </row>
    <row r="685" spans="1:7" ht="7.5" customHeight="1">
      <c r="A685" s="357"/>
      <c r="B685" s="362"/>
      <c r="C685" s="358"/>
      <c r="D685" s="359"/>
      <c r="E685" s="360"/>
      <c r="F685" s="357"/>
      <c r="G685" s="361"/>
    </row>
    <row r="686" spans="1:7" ht="9.75" customHeight="1">
      <c r="A686" s="357"/>
      <c r="B686" s="362"/>
      <c r="C686" s="358"/>
      <c r="D686" s="359"/>
      <c r="E686" s="360"/>
      <c r="F686" s="357"/>
      <c r="G686" s="361"/>
    </row>
    <row r="687" spans="1:7" ht="9.75" customHeight="1">
      <c r="A687" s="357"/>
      <c r="B687" s="362"/>
      <c r="C687" s="358"/>
      <c r="D687" s="359"/>
      <c r="E687" s="360"/>
      <c r="F687" s="357"/>
      <c r="G687" s="361"/>
    </row>
    <row r="688" spans="1:7" ht="9.75" customHeight="1">
      <c r="A688" s="357"/>
      <c r="B688" s="362"/>
      <c r="C688" s="358"/>
      <c r="D688" s="359"/>
      <c r="E688" s="360"/>
      <c r="F688" s="357"/>
      <c r="G688" s="361"/>
    </row>
    <row r="689" spans="1:7" ht="9.75" customHeight="1">
      <c r="A689" s="357"/>
      <c r="B689" s="362"/>
      <c r="C689" s="358"/>
      <c r="D689" s="359"/>
      <c r="E689" s="360"/>
      <c r="F689" s="357"/>
      <c r="G689" s="361"/>
    </row>
    <row r="690" spans="1:7" ht="9.75" customHeight="1">
      <c r="A690" s="357"/>
      <c r="B690" s="362"/>
      <c r="C690" s="358"/>
      <c r="D690" s="359"/>
      <c r="E690" s="360"/>
      <c r="F690" s="357"/>
      <c r="G690" s="361"/>
    </row>
    <row r="691" spans="1:7" ht="9.75" customHeight="1">
      <c r="A691" s="357"/>
      <c r="B691" s="362"/>
      <c r="C691" s="358"/>
      <c r="D691" s="359"/>
      <c r="E691" s="360"/>
      <c r="F691" s="357"/>
      <c r="G691" s="361"/>
    </row>
    <row r="692" spans="1:7" ht="9.75" customHeight="1">
      <c r="A692" s="357"/>
      <c r="B692" s="362"/>
      <c r="C692" s="358"/>
      <c r="D692" s="359"/>
      <c r="E692" s="360"/>
      <c r="F692" s="357"/>
      <c r="G692" s="361"/>
    </row>
    <row r="693" spans="1:7" ht="9.75" customHeight="1">
      <c r="A693" s="357"/>
      <c r="B693" s="362"/>
      <c r="C693" s="358"/>
      <c r="D693" s="359"/>
      <c r="E693" s="360"/>
      <c r="F693" s="357"/>
      <c r="G693" s="361"/>
    </row>
    <row r="694" spans="1:7" ht="9.75" customHeight="1">
      <c r="A694" s="357"/>
      <c r="B694" s="362"/>
      <c r="C694" s="358"/>
      <c r="D694" s="359"/>
      <c r="E694" s="360"/>
      <c r="F694" s="357"/>
      <c r="G694" s="361"/>
    </row>
    <row r="695" spans="1:7" ht="9.75" customHeight="1">
      <c r="A695" s="357"/>
      <c r="B695" s="362"/>
      <c r="C695" s="358"/>
      <c r="D695" s="359"/>
      <c r="E695" s="360"/>
      <c r="F695" s="357"/>
      <c r="G695" s="361"/>
    </row>
    <row r="696" spans="1:7" ht="9.75" customHeight="1">
      <c r="A696" s="357"/>
      <c r="B696" s="362"/>
      <c r="C696" s="358"/>
      <c r="D696" s="359"/>
      <c r="E696" s="360"/>
      <c r="F696" s="357"/>
      <c r="G696" s="361"/>
    </row>
    <row r="697" spans="1:7" ht="9.75" customHeight="1">
      <c r="A697" s="357"/>
      <c r="B697" s="362"/>
      <c r="C697" s="358"/>
      <c r="D697" s="359"/>
      <c r="E697" s="360"/>
      <c r="F697" s="357"/>
      <c r="G697" s="361"/>
    </row>
    <row r="698" spans="1:7" ht="9.75" customHeight="1">
      <c r="A698" s="357"/>
      <c r="B698" s="362"/>
      <c r="C698" s="358"/>
      <c r="D698" s="359"/>
      <c r="E698" s="360"/>
      <c r="F698" s="357"/>
      <c r="G698" s="361"/>
    </row>
    <row r="699" spans="1:7" ht="9.75" customHeight="1">
      <c r="A699" s="357"/>
      <c r="B699" s="362"/>
      <c r="C699" s="358"/>
      <c r="D699" s="359"/>
      <c r="E699" s="360"/>
      <c r="F699" s="357"/>
      <c r="G699" s="361"/>
    </row>
    <row r="700" spans="1:7" ht="9.75" customHeight="1">
      <c r="A700" s="357"/>
      <c r="B700" s="362"/>
      <c r="C700" s="358"/>
      <c r="D700" s="359"/>
      <c r="E700" s="360"/>
      <c r="F700" s="357"/>
      <c r="G700" s="361"/>
    </row>
    <row r="701" spans="1:7" ht="9.75" customHeight="1">
      <c r="A701" s="357"/>
      <c r="B701" s="362"/>
      <c r="C701" s="358"/>
      <c r="D701" s="359"/>
      <c r="E701" s="360"/>
      <c r="F701" s="357"/>
      <c r="G701" s="361"/>
    </row>
    <row r="702" spans="1:7" ht="9.75" customHeight="1">
      <c r="A702" s="357"/>
      <c r="B702" s="362"/>
      <c r="C702" s="358"/>
      <c r="D702" s="359"/>
      <c r="E702" s="360"/>
      <c r="F702" s="357"/>
      <c r="G702" s="361"/>
    </row>
    <row r="703" spans="1:7" ht="9.75" customHeight="1">
      <c r="A703" s="357"/>
      <c r="B703" s="362"/>
      <c r="C703" s="358"/>
      <c r="D703" s="359"/>
      <c r="E703" s="360"/>
      <c r="F703" s="357"/>
      <c r="G703" s="361"/>
    </row>
    <row r="704" spans="1:7" ht="9.75" customHeight="1">
      <c r="A704" s="357"/>
      <c r="B704" s="362"/>
      <c r="C704" s="358"/>
      <c r="D704" s="359"/>
      <c r="E704" s="360"/>
      <c r="F704" s="357"/>
      <c r="G704" s="361"/>
    </row>
    <row r="705" spans="1:7" ht="9.75" customHeight="1">
      <c r="A705" s="357"/>
      <c r="B705" s="362"/>
      <c r="C705" s="358"/>
      <c r="D705" s="359"/>
      <c r="E705" s="360"/>
      <c r="F705" s="357"/>
      <c r="G705" s="361"/>
    </row>
    <row r="706" spans="1:7" ht="9.75" customHeight="1">
      <c r="A706" s="357"/>
      <c r="B706" s="362"/>
      <c r="C706" s="364"/>
      <c r="D706" s="357"/>
      <c r="E706" s="365"/>
      <c r="F706" s="357"/>
      <c r="G706" s="361"/>
    </row>
    <row r="707" spans="1:7" ht="9.75" customHeight="1">
      <c r="A707" s="357"/>
      <c r="B707" s="362"/>
      <c r="C707" s="364"/>
      <c r="D707" s="357"/>
      <c r="E707" s="365"/>
      <c r="F707" s="357"/>
      <c r="G707" s="361"/>
    </row>
    <row r="708" spans="1:7" ht="9.75" customHeight="1">
      <c r="A708" s="357"/>
      <c r="B708" s="362"/>
      <c r="C708" s="364"/>
      <c r="D708" s="357"/>
      <c r="E708" s="365"/>
      <c r="F708" s="357"/>
      <c r="G708" s="361"/>
    </row>
    <row r="709" spans="1:7" ht="9.75" customHeight="1">
      <c r="A709" s="357"/>
      <c r="B709" s="362"/>
      <c r="C709" s="364"/>
      <c r="D709" s="357"/>
      <c r="E709" s="365"/>
      <c r="F709" s="357"/>
      <c r="G709" s="361"/>
    </row>
    <row r="710" spans="1:7" ht="9.75" customHeight="1">
      <c r="A710" s="357"/>
      <c r="B710" s="362"/>
      <c r="C710" s="364"/>
      <c r="D710" s="357"/>
      <c r="E710" s="365"/>
      <c r="F710" s="357"/>
      <c r="G710" s="361"/>
    </row>
    <row r="711" spans="1:7" ht="9.75" customHeight="1">
      <c r="A711" s="357"/>
      <c r="B711" s="362"/>
      <c r="C711" s="363"/>
      <c r="D711" s="359"/>
      <c r="E711" s="360"/>
      <c r="F711" s="357"/>
      <c r="G711" s="361"/>
    </row>
    <row r="712" spans="1:7" ht="9.75" customHeight="1">
      <c r="A712" s="357"/>
      <c r="B712" s="362"/>
      <c r="C712" s="363"/>
      <c r="D712" s="359"/>
      <c r="E712" s="360"/>
      <c r="F712" s="357"/>
      <c r="G712" s="361"/>
    </row>
    <row r="713" spans="1:7" ht="9.75" customHeight="1">
      <c r="A713" s="357"/>
      <c r="B713" s="362"/>
      <c r="C713" s="363"/>
      <c r="D713" s="359"/>
      <c r="E713" s="360"/>
      <c r="F713" s="357"/>
      <c r="G713" s="361"/>
    </row>
    <row r="714" spans="1:7" ht="9.75" customHeight="1">
      <c r="A714" s="357"/>
      <c r="B714" s="362"/>
      <c r="C714" s="363"/>
      <c r="D714" s="359"/>
      <c r="E714" s="360"/>
      <c r="F714" s="357"/>
      <c r="G714" s="361"/>
    </row>
    <row r="715" spans="1:7" ht="9.75" customHeight="1">
      <c r="A715" s="357"/>
      <c r="B715" s="362"/>
      <c r="C715" s="363"/>
      <c r="D715" s="359"/>
      <c r="E715" s="360"/>
      <c r="F715" s="357"/>
      <c r="G715" s="361"/>
    </row>
    <row r="716" spans="1:7" ht="9.75" customHeight="1">
      <c r="A716" s="357"/>
      <c r="B716" s="362"/>
      <c r="C716" s="358"/>
      <c r="D716" s="359"/>
      <c r="E716" s="360"/>
      <c r="F716" s="357"/>
      <c r="G716" s="361"/>
    </row>
    <row r="717" spans="1:7" ht="9.75" customHeight="1">
      <c r="A717" s="357"/>
      <c r="B717" s="362"/>
      <c r="C717" s="358"/>
      <c r="D717" s="359"/>
      <c r="E717" s="360"/>
      <c r="F717" s="357"/>
      <c r="G717" s="361"/>
    </row>
    <row r="718" spans="1:7" ht="9.75" customHeight="1">
      <c r="A718" s="357"/>
      <c r="B718" s="362"/>
      <c r="C718" s="358"/>
      <c r="D718" s="359"/>
      <c r="E718" s="360"/>
      <c r="F718" s="357"/>
      <c r="G718" s="361"/>
    </row>
    <row r="719" spans="1:7" ht="9.75" customHeight="1">
      <c r="A719" s="357"/>
      <c r="B719" s="362"/>
      <c r="C719" s="358"/>
      <c r="D719" s="359"/>
      <c r="E719" s="360"/>
      <c r="F719" s="357"/>
      <c r="G719" s="361"/>
    </row>
    <row r="720" spans="1:7" ht="9.75" customHeight="1">
      <c r="A720" s="357"/>
      <c r="B720" s="362"/>
      <c r="C720" s="358"/>
      <c r="D720" s="359"/>
      <c r="E720" s="360"/>
      <c r="F720" s="357"/>
      <c r="G720" s="361"/>
    </row>
    <row r="721" spans="1:7" ht="9.75" customHeight="1">
      <c r="A721" s="357"/>
      <c r="B721" s="362"/>
      <c r="C721" s="358"/>
      <c r="D721" s="359"/>
      <c r="E721" s="360"/>
      <c r="F721" s="357"/>
      <c r="G721" s="361"/>
    </row>
    <row r="722" spans="1:7" ht="9.75" customHeight="1">
      <c r="A722" s="357"/>
      <c r="B722" s="362"/>
      <c r="C722" s="358"/>
      <c r="D722" s="359"/>
      <c r="E722" s="360"/>
      <c r="F722" s="357"/>
      <c r="G722" s="361"/>
    </row>
    <row r="723" spans="1:7" ht="9.75" customHeight="1">
      <c r="A723" s="357"/>
      <c r="B723" s="362"/>
      <c r="C723" s="358"/>
      <c r="D723" s="359"/>
      <c r="E723" s="360"/>
      <c r="F723" s="357"/>
      <c r="G723" s="361"/>
    </row>
    <row r="724" spans="1:7" ht="9.75" customHeight="1">
      <c r="A724" s="357"/>
      <c r="B724" s="362"/>
      <c r="C724" s="358"/>
      <c r="D724" s="359"/>
      <c r="E724" s="360"/>
      <c r="F724" s="357"/>
      <c r="G724" s="361"/>
    </row>
    <row r="725" spans="1:7" ht="9.75" customHeight="1">
      <c r="A725" s="357"/>
      <c r="B725" s="362"/>
      <c r="C725" s="358"/>
      <c r="D725" s="359"/>
      <c r="E725" s="360"/>
      <c r="F725" s="357"/>
      <c r="G725" s="361"/>
    </row>
    <row r="726" spans="1:7" ht="9.75" customHeight="1">
      <c r="A726" s="357"/>
      <c r="B726" s="362"/>
      <c r="C726" s="358"/>
      <c r="D726" s="359"/>
      <c r="E726" s="360"/>
      <c r="F726" s="357"/>
      <c r="G726" s="361"/>
    </row>
    <row r="727" spans="1:7" ht="9.75" customHeight="1">
      <c r="A727" s="357"/>
      <c r="B727" s="362"/>
      <c r="C727" s="358"/>
      <c r="D727" s="359"/>
      <c r="E727" s="360"/>
      <c r="F727" s="357"/>
      <c r="G727" s="361"/>
    </row>
    <row r="728" spans="1:7" ht="9.75" customHeight="1">
      <c r="A728" s="357"/>
      <c r="B728" s="362"/>
      <c r="C728" s="358"/>
      <c r="D728" s="359"/>
      <c r="E728" s="360"/>
      <c r="F728" s="357"/>
      <c r="G728" s="361"/>
    </row>
    <row r="729" spans="1:7" ht="9.75" customHeight="1">
      <c r="A729" s="357"/>
      <c r="B729" s="362"/>
      <c r="C729" s="358"/>
      <c r="D729" s="359"/>
      <c r="E729" s="360"/>
      <c r="F729" s="357"/>
      <c r="G729" s="361"/>
    </row>
    <row r="730" spans="1:7" ht="9.75" customHeight="1">
      <c r="A730" s="357"/>
      <c r="B730" s="362"/>
      <c r="C730" s="358"/>
      <c r="D730" s="359"/>
      <c r="E730" s="360"/>
      <c r="F730" s="357"/>
      <c r="G730" s="361"/>
    </row>
    <row r="731" spans="1:7" ht="9.75" customHeight="1">
      <c r="A731" s="357"/>
      <c r="B731" s="362"/>
      <c r="C731" s="358"/>
      <c r="D731" s="359"/>
      <c r="E731" s="360"/>
      <c r="F731" s="357"/>
      <c r="G731" s="361"/>
    </row>
    <row r="732" spans="1:7" ht="9.75" customHeight="1">
      <c r="A732" s="357"/>
      <c r="B732" s="362"/>
      <c r="C732" s="358"/>
      <c r="D732" s="359"/>
      <c r="E732" s="360"/>
      <c r="F732" s="357"/>
      <c r="G732" s="361"/>
    </row>
    <row r="733" spans="1:7" ht="9.75" customHeight="1">
      <c r="A733" s="357"/>
      <c r="B733" s="362"/>
      <c r="C733" s="358"/>
      <c r="D733" s="359"/>
      <c r="E733" s="360"/>
      <c r="F733" s="357"/>
      <c r="G733" s="361"/>
    </row>
    <row r="734" spans="1:7" ht="9.75" customHeight="1">
      <c r="A734" s="357"/>
      <c r="B734" s="362"/>
      <c r="C734" s="358"/>
      <c r="D734" s="359"/>
      <c r="E734" s="360"/>
      <c r="F734" s="357"/>
      <c r="G734" s="361"/>
    </row>
    <row r="735" spans="1:7" ht="9.75" customHeight="1">
      <c r="A735" s="357"/>
      <c r="B735" s="362"/>
      <c r="C735" s="358"/>
      <c r="D735" s="359"/>
      <c r="E735" s="360"/>
      <c r="F735" s="357"/>
      <c r="G735" s="361"/>
    </row>
    <row r="736" spans="1:7" ht="9.75" customHeight="1">
      <c r="A736" s="357"/>
      <c r="B736" s="362"/>
      <c r="C736" s="358"/>
      <c r="D736" s="359"/>
      <c r="E736" s="360"/>
      <c r="F736" s="357"/>
      <c r="G736" s="361"/>
    </row>
    <row r="737" spans="1:7" ht="9.75" customHeight="1">
      <c r="A737" s="357"/>
      <c r="B737" s="362"/>
      <c r="C737" s="358"/>
      <c r="D737" s="359"/>
      <c r="E737" s="360"/>
      <c r="F737" s="357"/>
      <c r="G737" s="361"/>
    </row>
    <row r="738" spans="1:7" ht="9.75" customHeight="1">
      <c r="A738" s="357"/>
      <c r="B738" s="362"/>
      <c r="C738" s="358"/>
      <c r="D738" s="359"/>
      <c r="E738" s="360"/>
      <c r="F738" s="357"/>
      <c r="G738" s="361"/>
    </row>
    <row r="739" spans="1:7" ht="9.75" customHeight="1">
      <c r="A739" s="357"/>
      <c r="B739" s="362"/>
      <c r="C739" s="358"/>
      <c r="D739" s="359"/>
      <c r="E739" s="360"/>
      <c r="F739" s="357"/>
      <c r="G739" s="361"/>
    </row>
    <row r="740" spans="1:7" ht="9.75" customHeight="1">
      <c r="A740" s="357"/>
      <c r="B740" s="362"/>
      <c r="C740" s="358"/>
      <c r="D740" s="359"/>
      <c r="E740" s="360"/>
      <c r="F740" s="357"/>
      <c r="G740" s="361"/>
    </row>
    <row r="741" spans="1:7" ht="9.75" customHeight="1">
      <c r="A741" s="357"/>
      <c r="B741" s="362"/>
      <c r="C741" s="358"/>
      <c r="D741" s="359"/>
      <c r="E741" s="360"/>
      <c r="F741" s="357"/>
      <c r="G741" s="361"/>
    </row>
    <row r="742" spans="1:7" ht="9.75" customHeight="1">
      <c r="A742" s="357"/>
      <c r="B742" s="362"/>
      <c r="C742" s="358"/>
      <c r="D742" s="359"/>
      <c r="E742" s="360"/>
      <c r="F742" s="357"/>
      <c r="G742" s="361"/>
    </row>
    <row r="743" spans="1:7" ht="9.75" customHeight="1">
      <c r="A743" s="357"/>
      <c r="B743" s="362"/>
      <c r="C743" s="358"/>
      <c r="D743" s="359"/>
      <c r="E743" s="360"/>
      <c r="F743" s="357"/>
      <c r="G743" s="361"/>
    </row>
    <row r="744" spans="1:7" ht="9.75" customHeight="1">
      <c r="A744" s="357"/>
      <c r="B744" s="362"/>
      <c r="C744" s="358"/>
      <c r="D744" s="359"/>
      <c r="E744" s="360"/>
      <c r="F744" s="357"/>
      <c r="G744" s="361"/>
    </row>
    <row r="745" spans="1:7" ht="9.75" customHeight="1">
      <c r="A745" s="357"/>
      <c r="B745" s="362"/>
      <c r="C745" s="358"/>
      <c r="D745" s="359"/>
      <c r="E745" s="360"/>
      <c r="F745" s="357"/>
      <c r="G745" s="361"/>
    </row>
    <row r="746" spans="1:7" ht="9.75" customHeight="1">
      <c r="A746" s="357"/>
      <c r="B746" s="362"/>
      <c r="C746" s="358"/>
      <c r="D746" s="359"/>
      <c r="E746" s="360"/>
      <c r="F746" s="357"/>
      <c r="G746" s="361"/>
    </row>
    <row r="747" spans="1:7" ht="9.75" customHeight="1">
      <c r="A747" s="357"/>
      <c r="B747" s="362"/>
      <c r="C747" s="358"/>
      <c r="D747" s="359"/>
      <c r="E747" s="360"/>
      <c r="F747" s="357"/>
      <c r="G747" s="361"/>
    </row>
    <row r="748" spans="1:7" ht="9.75" customHeight="1">
      <c r="A748" s="357"/>
      <c r="B748" s="362"/>
      <c r="C748" s="358"/>
      <c r="D748" s="359"/>
      <c r="E748" s="360"/>
      <c r="F748" s="357"/>
      <c r="G748" s="361"/>
    </row>
    <row r="749" spans="1:7" ht="9.75" customHeight="1">
      <c r="A749" s="357"/>
      <c r="B749" s="362"/>
      <c r="C749" s="358"/>
      <c r="D749" s="359"/>
      <c r="E749" s="360"/>
      <c r="F749" s="357"/>
      <c r="G749" s="361"/>
    </row>
    <row r="750" spans="1:7" ht="9.75" customHeight="1">
      <c r="A750" s="357"/>
      <c r="B750" s="362"/>
      <c r="C750" s="358"/>
      <c r="D750" s="359"/>
      <c r="E750" s="360"/>
      <c r="F750" s="357"/>
      <c r="G750" s="361"/>
    </row>
    <row r="751" spans="1:7" ht="9.75" customHeight="1">
      <c r="A751" s="357"/>
      <c r="B751" s="362"/>
      <c r="C751" s="358"/>
      <c r="D751" s="359"/>
      <c r="E751" s="360"/>
      <c r="F751" s="357"/>
      <c r="G751" s="361"/>
    </row>
    <row r="752" spans="1:7" ht="9.75" customHeight="1">
      <c r="A752" s="357"/>
      <c r="B752" s="362"/>
      <c r="C752" s="358"/>
      <c r="D752" s="359"/>
      <c r="E752" s="360"/>
      <c r="F752" s="357"/>
      <c r="G752" s="361"/>
    </row>
    <row r="753" spans="1:7" ht="9.75" customHeight="1">
      <c r="A753" s="357"/>
      <c r="B753" s="362"/>
      <c r="C753" s="358"/>
      <c r="D753" s="359"/>
      <c r="E753" s="360"/>
      <c r="F753" s="357"/>
      <c r="G753" s="361"/>
    </row>
    <row r="754" spans="1:7" ht="9.75" customHeight="1">
      <c r="A754" s="357"/>
      <c r="B754" s="362"/>
      <c r="C754" s="358"/>
      <c r="D754" s="359"/>
      <c r="E754" s="360"/>
      <c r="F754" s="357"/>
      <c r="G754" s="361"/>
    </row>
    <row r="755" spans="1:7" ht="9.75" customHeight="1">
      <c r="A755" s="357"/>
      <c r="B755" s="362"/>
      <c r="C755" s="358"/>
      <c r="D755" s="359"/>
      <c r="E755" s="360"/>
      <c r="F755" s="357"/>
      <c r="G755" s="361"/>
    </row>
    <row r="756" spans="1:7" ht="9.75" customHeight="1">
      <c r="A756" s="357"/>
      <c r="B756" s="362"/>
      <c r="C756" s="358"/>
      <c r="D756" s="359"/>
      <c r="E756" s="360"/>
      <c r="F756" s="357"/>
      <c r="G756" s="361"/>
    </row>
    <row r="757" spans="1:7" ht="9.75" customHeight="1">
      <c r="A757" s="357"/>
      <c r="B757" s="362"/>
      <c r="C757" s="358"/>
      <c r="D757" s="359"/>
      <c r="E757" s="360"/>
      <c r="F757" s="357"/>
      <c r="G757" s="361"/>
    </row>
    <row r="758" spans="1:7" ht="9.75" customHeight="1">
      <c r="A758" s="357"/>
      <c r="B758" s="362"/>
      <c r="C758" s="358"/>
      <c r="D758" s="359"/>
      <c r="E758" s="360"/>
      <c r="F758" s="357"/>
      <c r="G758" s="361"/>
    </row>
    <row r="759" spans="1:7" ht="9.75" customHeight="1">
      <c r="A759" s="357"/>
      <c r="B759" s="362"/>
      <c r="C759" s="358"/>
      <c r="D759" s="359"/>
      <c r="E759" s="360"/>
      <c r="F759" s="357"/>
      <c r="G759" s="361"/>
    </row>
    <row r="760" spans="1:7" ht="9.75" customHeight="1">
      <c r="A760" s="357"/>
      <c r="B760" s="362"/>
      <c r="C760" s="358"/>
      <c r="D760" s="359"/>
      <c r="E760" s="360"/>
      <c r="F760" s="357"/>
      <c r="G760" s="361"/>
    </row>
    <row r="761" spans="1:7" ht="9.75" customHeight="1">
      <c r="A761" s="357"/>
      <c r="B761" s="362"/>
      <c r="C761" s="358"/>
      <c r="D761" s="359"/>
      <c r="E761" s="360"/>
      <c r="F761" s="357"/>
      <c r="G761" s="361"/>
    </row>
    <row r="762" spans="1:7" ht="9.75" customHeight="1">
      <c r="A762" s="357"/>
      <c r="B762" s="362"/>
      <c r="C762" s="358"/>
      <c r="D762" s="359"/>
      <c r="E762" s="360"/>
      <c r="F762" s="357"/>
      <c r="G762" s="361"/>
    </row>
    <row r="763" spans="1:7" ht="9.75" customHeight="1">
      <c r="A763" s="357"/>
      <c r="B763" s="362"/>
      <c r="C763" s="358"/>
      <c r="D763" s="359"/>
      <c r="E763" s="360"/>
      <c r="F763" s="357"/>
      <c r="G763" s="361"/>
    </row>
    <row r="764" spans="1:7" ht="9.75" customHeight="1">
      <c r="A764" s="357"/>
      <c r="B764" s="362"/>
      <c r="C764" s="358"/>
      <c r="D764" s="359"/>
      <c r="E764" s="360"/>
      <c r="F764" s="357"/>
      <c r="G764" s="361"/>
    </row>
    <row r="765" spans="1:7" ht="9.75" customHeight="1">
      <c r="A765" s="357"/>
      <c r="B765" s="362"/>
      <c r="C765" s="358"/>
      <c r="D765" s="359"/>
      <c r="E765" s="360"/>
      <c r="F765" s="357"/>
      <c r="G765" s="361"/>
    </row>
    <row r="766" spans="1:7" ht="9.75" customHeight="1">
      <c r="A766" s="357"/>
      <c r="B766" s="362"/>
      <c r="C766" s="358"/>
      <c r="D766" s="359"/>
      <c r="E766" s="360"/>
      <c r="F766" s="357"/>
      <c r="G766" s="361"/>
    </row>
    <row r="767" spans="1:7" ht="9.75" customHeight="1">
      <c r="A767" s="357"/>
      <c r="B767" s="362"/>
      <c r="C767" s="358"/>
      <c r="D767" s="359"/>
      <c r="E767" s="360"/>
      <c r="F767" s="357"/>
      <c r="G767" s="361"/>
    </row>
    <row r="768" spans="1:7" ht="9.75" customHeight="1">
      <c r="A768" s="357"/>
      <c r="B768" s="362"/>
      <c r="C768" s="358"/>
      <c r="D768" s="359"/>
      <c r="E768" s="360"/>
      <c r="F768" s="357"/>
      <c r="G768" s="361"/>
    </row>
    <row r="769" spans="1:7" ht="9.75" customHeight="1">
      <c r="A769" s="357"/>
      <c r="B769" s="362"/>
      <c r="C769" s="358"/>
      <c r="D769" s="359"/>
      <c r="E769" s="360"/>
      <c r="F769" s="357"/>
      <c r="G769" s="361"/>
    </row>
    <row r="770" spans="1:7" ht="9.75" customHeight="1">
      <c r="A770" s="357"/>
      <c r="B770" s="362"/>
      <c r="C770" s="358"/>
      <c r="D770" s="359"/>
      <c r="E770" s="360"/>
      <c r="F770" s="357"/>
      <c r="G770" s="361"/>
    </row>
    <row r="771" spans="1:7" ht="9.75" customHeight="1">
      <c r="A771" s="357"/>
      <c r="B771" s="362"/>
      <c r="C771" s="358"/>
      <c r="D771" s="359"/>
      <c r="E771" s="360"/>
      <c r="F771" s="357"/>
      <c r="G771" s="361"/>
    </row>
    <row r="772" spans="1:7" ht="9.75" customHeight="1">
      <c r="A772" s="357"/>
      <c r="B772" s="362"/>
      <c r="C772" s="358"/>
      <c r="D772" s="359"/>
      <c r="E772" s="360"/>
      <c r="F772" s="357"/>
      <c r="G772" s="361"/>
    </row>
    <row r="773" spans="1:7" ht="9.75" customHeight="1">
      <c r="A773" s="357"/>
      <c r="B773" s="362"/>
      <c r="C773" s="358"/>
      <c r="D773" s="359"/>
      <c r="E773" s="360"/>
      <c r="F773" s="357"/>
      <c r="G773" s="361"/>
    </row>
    <row r="774" spans="1:7" ht="9.75" customHeight="1">
      <c r="A774" s="357"/>
      <c r="B774" s="362"/>
      <c r="C774" s="358"/>
      <c r="D774" s="359"/>
      <c r="E774" s="360"/>
      <c r="F774" s="357"/>
      <c r="G774" s="361"/>
    </row>
    <row r="775" spans="1:7" ht="9.75" customHeight="1">
      <c r="A775" s="357"/>
      <c r="B775" s="362"/>
      <c r="C775" s="358"/>
      <c r="D775" s="359"/>
      <c r="E775" s="360"/>
      <c r="F775" s="357"/>
      <c r="G775" s="361"/>
    </row>
    <row r="776" spans="1:7" ht="9.75" customHeight="1">
      <c r="A776" s="357"/>
      <c r="B776" s="362"/>
      <c r="C776" s="358"/>
      <c r="D776" s="359"/>
      <c r="E776" s="360"/>
      <c r="F776" s="357"/>
      <c r="G776" s="361"/>
    </row>
    <row r="777" spans="1:7" ht="9.75" customHeight="1">
      <c r="A777" s="357"/>
      <c r="B777" s="362"/>
      <c r="C777" s="358"/>
      <c r="D777" s="359"/>
      <c r="E777" s="360"/>
      <c r="F777" s="357"/>
      <c r="G777" s="361"/>
    </row>
    <row r="778" spans="1:7" ht="9.75" customHeight="1">
      <c r="A778" s="357"/>
      <c r="B778" s="362"/>
      <c r="C778" s="358"/>
      <c r="D778" s="359"/>
      <c r="E778" s="360"/>
      <c r="F778" s="357"/>
      <c r="G778" s="361"/>
    </row>
    <row r="779" spans="1:7" ht="9.75" customHeight="1">
      <c r="A779" s="357"/>
      <c r="B779" s="362"/>
      <c r="C779" s="358"/>
      <c r="D779" s="359"/>
      <c r="E779" s="360"/>
      <c r="F779" s="357"/>
      <c r="G779" s="361"/>
    </row>
    <row r="780" spans="1:7" ht="9.75" customHeight="1">
      <c r="A780" s="357"/>
      <c r="B780" s="362"/>
      <c r="C780" s="358"/>
      <c r="D780" s="359"/>
      <c r="E780" s="360"/>
      <c r="F780" s="357"/>
      <c r="G780" s="361"/>
    </row>
    <row r="781" spans="1:7" ht="9.75" customHeight="1">
      <c r="A781" s="357"/>
      <c r="B781" s="362"/>
      <c r="C781" s="358"/>
      <c r="D781" s="359"/>
      <c r="E781" s="360"/>
      <c r="F781" s="357"/>
      <c r="G781" s="361"/>
    </row>
    <row r="782" spans="1:7" ht="9.75" customHeight="1">
      <c r="A782" s="357"/>
      <c r="B782" s="362"/>
      <c r="C782" s="358"/>
      <c r="D782" s="359"/>
      <c r="E782" s="360"/>
      <c r="F782" s="357"/>
      <c r="G782" s="361"/>
    </row>
    <row r="783" spans="1:7" ht="9.75" customHeight="1">
      <c r="A783" s="357"/>
      <c r="B783" s="362"/>
      <c r="C783" s="358"/>
      <c r="D783" s="359"/>
      <c r="E783" s="360"/>
      <c r="F783" s="357"/>
      <c r="G783" s="361"/>
    </row>
    <row r="784" spans="1:7" ht="9.75" customHeight="1">
      <c r="A784" s="357"/>
      <c r="B784" s="362"/>
      <c r="C784" s="358"/>
      <c r="D784" s="359"/>
      <c r="E784" s="360"/>
      <c r="F784" s="357"/>
      <c r="G784" s="361"/>
    </row>
    <row r="785" spans="1:7" ht="9.75" customHeight="1">
      <c r="A785" s="357"/>
      <c r="B785" s="362"/>
      <c r="C785" s="358"/>
      <c r="D785" s="359"/>
      <c r="E785" s="360"/>
      <c r="F785" s="357"/>
      <c r="G785" s="361"/>
    </row>
    <row r="786" spans="1:7" ht="9.75" customHeight="1">
      <c r="A786" s="357"/>
      <c r="B786" s="362"/>
      <c r="C786" s="358"/>
      <c r="D786" s="359"/>
      <c r="E786" s="360"/>
      <c r="F786" s="357"/>
      <c r="G786" s="361"/>
    </row>
    <row r="787" spans="1:7" ht="9.75" customHeight="1">
      <c r="A787" s="357"/>
      <c r="B787" s="362"/>
      <c r="C787" s="358"/>
      <c r="D787" s="359"/>
      <c r="E787" s="360"/>
      <c r="F787" s="357"/>
      <c r="G787" s="361"/>
    </row>
    <row r="788" spans="1:7" ht="9.75" customHeight="1">
      <c r="A788" s="357"/>
      <c r="B788" s="362"/>
      <c r="C788" s="358"/>
      <c r="D788" s="359"/>
      <c r="E788" s="360"/>
      <c r="F788" s="357"/>
      <c r="G788" s="361"/>
    </row>
    <row r="789" spans="1:7" ht="9.75" customHeight="1">
      <c r="A789" s="357"/>
      <c r="B789" s="362"/>
      <c r="C789" s="358"/>
      <c r="D789" s="359"/>
      <c r="E789" s="360"/>
      <c r="F789" s="357"/>
      <c r="G789" s="361"/>
    </row>
    <row r="790" spans="1:7" ht="9.75" customHeight="1">
      <c r="A790" s="357"/>
      <c r="B790" s="362"/>
      <c r="C790" s="358"/>
      <c r="D790" s="359"/>
      <c r="E790" s="360"/>
      <c r="F790" s="357"/>
      <c r="G790" s="361"/>
    </row>
    <row r="791" spans="1:7" ht="9.75" customHeight="1">
      <c r="A791" s="357"/>
      <c r="B791" s="362"/>
      <c r="C791" s="368"/>
      <c r="D791" s="357"/>
      <c r="E791" s="367"/>
      <c r="F791" s="357"/>
      <c r="G791" s="361"/>
    </row>
    <row r="792" spans="1:7" ht="9.75" customHeight="1">
      <c r="A792" s="357"/>
      <c r="B792" s="362"/>
      <c r="C792" s="368"/>
      <c r="D792" s="357"/>
      <c r="E792" s="367"/>
      <c r="F792" s="357"/>
      <c r="G792" s="361"/>
    </row>
    <row r="793" spans="1:7" ht="9.75" customHeight="1">
      <c r="A793" s="357"/>
      <c r="B793" s="362"/>
      <c r="C793" s="368"/>
      <c r="D793" s="357"/>
      <c r="E793" s="367"/>
      <c r="F793" s="357"/>
      <c r="G793" s="361"/>
    </row>
    <row r="794" spans="1:7" ht="9.75" customHeight="1">
      <c r="A794" s="357"/>
      <c r="B794" s="362"/>
      <c r="C794" s="368"/>
      <c r="D794" s="357"/>
      <c r="E794" s="367"/>
      <c r="F794" s="357"/>
      <c r="G794" s="361"/>
    </row>
    <row r="795" spans="1:7" ht="9.75" customHeight="1">
      <c r="A795" s="357"/>
      <c r="B795" s="362"/>
      <c r="C795" s="368"/>
      <c r="D795" s="357"/>
      <c r="E795" s="367"/>
      <c r="F795" s="357"/>
      <c r="G795" s="361"/>
    </row>
    <row r="796" spans="1:7" ht="9.75" customHeight="1">
      <c r="A796" s="357"/>
      <c r="B796" s="362"/>
      <c r="C796" s="368"/>
      <c r="D796" s="357"/>
      <c r="E796" s="370"/>
      <c r="F796" s="357"/>
      <c r="G796" s="361"/>
    </row>
    <row r="797" spans="1:7" ht="9.75" customHeight="1">
      <c r="A797" s="357"/>
      <c r="B797" s="362"/>
      <c r="C797" s="368"/>
      <c r="D797" s="357"/>
      <c r="E797" s="370"/>
      <c r="F797" s="357"/>
      <c r="G797" s="361"/>
    </row>
    <row r="798" spans="1:7" ht="9.75" customHeight="1">
      <c r="A798" s="357"/>
      <c r="B798" s="362"/>
      <c r="C798" s="368"/>
      <c r="D798" s="357"/>
      <c r="E798" s="370"/>
      <c r="F798" s="357"/>
      <c r="G798" s="361"/>
    </row>
    <row r="799" spans="1:7" ht="9.75" customHeight="1">
      <c r="A799" s="357"/>
      <c r="B799" s="362"/>
      <c r="C799" s="368"/>
      <c r="D799" s="357"/>
      <c r="E799" s="370"/>
      <c r="F799" s="357"/>
      <c r="G799" s="361"/>
    </row>
    <row r="800" spans="1:7" ht="9.75" customHeight="1">
      <c r="A800" s="357"/>
      <c r="B800" s="362"/>
      <c r="C800" s="368"/>
      <c r="D800" s="357"/>
      <c r="E800" s="370"/>
      <c r="F800" s="357"/>
      <c r="G800" s="361"/>
    </row>
    <row r="801" spans="1:7" ht="9.75" customHeight="1">
      <c r="A801" s="357"/>
      <c r="B801" s="362"/>
      <c r="C801" s="358"/>
      <c r="D801" s="359"/>
      <c r="E801" s="360"/>
      <c r="F801" s="357"/>
      <c r="G801" s="361"/>
    </row>
    <row r="802" spans="1:7" ht="9.75" customHeight="1">
      <c r="A802" s="357"/>
      <c r="B802" s="362"/>
      <c r="C802" s="358"/>
      <c r="D802" s="359"/>
      <c r="E802" s="360"/>
      <c r="F802" s="357"/>
      <c r="G802" s="361"/>
    </row>
    <row r="803" spans="1:7" ht="9.75" customHeight="1">
      <c r="A803" s="357"/>
      <c r="B803" s="362"/>
      <c r="C803" s="358"/>
      <c r="D803" s="359"/>
      <c r="E803" s="360"/>
      <c r="F803" s="357"/>
      <c r="G803" s="361"/>
    </row>
    <row r="804" spans="1:7" ht="9.75" customHeight="1">
      <c r="A804" s="357"/>
      <c r="B804" s="362"/>
      <c r="C804" s="358"/>
      <c r="D804" s="359"/>
      <c r="E804" s="360"/>
      <c r="F804" s="357"/>
      <c r="G804" s="361"/>
    </row>
    <row r="805" spans="1:7" ht="9.75" customHeight="1">
      <c r="A805" s="357"/>
      <c r="B805" s="362"/>
      <c r="C805" s="358"/>
      <c r="D805" s="359"/>
      <c r="E805" s="360"/>
      <c r="F805" s="357"/>
      <c r="G805" s="361"/>
    </row>
    <row r="806" spans="1:7" ht="9.75" customHeight="1">
      <c r="A806" s="357"/>
      <c r="B806" s="362"/>
      <c r="C806" s="358"/>
      <c r="D806" s="359"/>
      <c r="E806" s="360"/>
      <c r="F806" s="357"/>
      <c r="G806" s="361"/>
    </row>
    <row r="807" spans="1:7" ht="9.75" customHeight="1">
      <c r="A807" s="357"/>
      <c r="B807" s="362"/>
      <c r="C807" s="358"/>
      <c r="D807" s="359"/>
      <c r="E807" s="360"/>
      <c r="F807" s="357"/>
      <c r="G807" s="361"/>
    </row>
    <row r="808" spans="1:7" ht="9.75" customHeight="1">
      <c r="A808" s="357"/>
      <c r="B808" s="362"/>
      <c r="C808" s="358"/>
      <c r="D808" s="359"/>
      <c r="E808" s="360"/>
      <c r="F808" s="357"/>
      <c r="G808" s="361"/>
    </row>
    <row r="809" spans="1:7" ht="9.75" customHeight="1">
      <c r="A809" s="357"/>
      <c r="B809" s="362"/>
      <c r="C809" s="358"/>
      <c r="D809" s="359"/>
      <c r="E809" s="360"/>
      <c r="F809" s="357"/>
      <c r="G809" s="361"/>
    </row>
    <row r="810" spans="1:7" ht="9.75" customHeight="1">
      <c r="A810" s="357"/>
      <c r="B810" s="362"/>
      <c r="C810" s="358"/>
      <c r="D810" s="359"/>
      <c r="E810" s="360"/>
      <c r="F810" s="357"/>
      <c r="G810" s="361"/>
    </row>
    <row r="811" spans="1:7" ht="9.75" customHeight="1">
      <c r="A811" s="357"/>
      <c r="B811" s="362"/>
      <c r="C811" s="358"/>
      <c r="D811" s="359"/>
      <c r="E811" s="360"/>
      <c r="F811" s="357"/>
      <c r="G811" s="361"/>
    </row>
    <row r="812" spans="1:7" ht="9.75" customHeight="1">
      <c r="A812" s="357"/>
      <c r="B812" s="362"/>
      <c r="C812" s="358"/>
      <c r="D812" s="359"/>
      <c r="E812" s="360"/>
      <c r="F812" s="357"/>
      <c r="G812" s="361"/>
    </row>
    <row r="813" spans="1:7" ht="9.75" customHeight="1">
      <c r="A813" s="357"/>
      <c r="B813" s="362"/>
      <c r="C813" s="358"/>
      <c r="D813" s="359"/>
      <c r="E813" s="360"/>
      <c r="F813" s="357"/>
      <c r="G813" s="361"/>
    </row>
    <row r="814" spans="1:7" ht="9.75" customHeight="1">
      <c r="A814" s="357"/>
      <c r="B814" s="362"/>
      <c r="C814" s="358"/>
      <c r="D814" s="359"/>
      <c r="E814" s="360"/>
      <c r="F814" s="357"/>
      <c r="G814" s="361"/>
    </row>
    <row r="815" spans="1:7" ht="9.75" customHeight="1">
      <c r="A815" s="357"/>
      <c r="B815" s="362"/>
      <c r="C815" s="358"/>
      <c r="D815" s="359"/>
      <c r="E815" s="360"/>
      <c r="F815" s="357"/>
      <c r="G815" s="361"/>
    </row>
    <row r="816" spans="1:7" ht="9.75" customHeight="1">
      <c r="A816" s="357"/>
      <c r="B816" s="362"/>
      <c r="C816" s="358"/>
      <c r="D816" s="359"/>
      <c r="E816" s="360"/>
      <c r="F816" s="357"/>
      <c r="G816" s="361"/>
    </row>
    <row r="817" spans="1:7" ht="9.75" customHeight="1">
      <c r="A817" s="357"/>
      <c r="B817" s="362"/>
      <c r="C817" s="358"/>
      <c r="D817" s="359"/>
      <c r="E817" s="360"/>
      <c r="F817" s="357"/>
      <c r="G817" s="361"/>
    </row>
    <row r="818" spans="1:7" ht="9.75" customHeight="1">
      <c r="A818" s="357"/>
      <c r="B818" s="362"/>
      <c r="C818" s="358"/>
      <c r="D818" s="359"/>
      <c r="E818" s="360"/>
      <c r="F818" s="357"/>
      <c r="G818" s="361"/>
    </row>
    <row r="819" spans="1:7" ht="9.75" customHeight="1">
      <c r="A819" s="357"/>
      <c r="B819" s="362"/>
      <c r="C819" s="358"/>
      <c r="D819" s="359"/>
      <c r="E819" s="360"/>
      <c r="F819" s="357"/>
      <c r="G819" s="361"/>
    </row>
    <row r="820" spans="1:7" ht="9.75" customHeight="1">
      <c r="A820" s="357"/>
      <c r="B820" s="362"/>
      <c r="C820" s="358"/>
      <c r="D820" s="359"/>
      <c r="E820" s="360"/>
      <c r="F820" s="357"/>
      <c r="G820" s="361"/>
    </row>
    <row r="821" spans="1:7" ht="9.75" customHeight="1">
      <c r="A821" s="357"/>
      <c r="B821" s="362"/>
      <c r="C821" s="358"/>
      <c r="D821" s="359"/>
      <c r="E821" s="360"/>
      <c r="F821" s="357"/>
      <c r="G821" s="361"/>
    </row>
    <row r="822" spans="1:7" ht="9.75" customHeight="1">
      <c r="A822" s="357"/>
      <c r="B822" s="362"/>
      <c r="C822" s="358"/>
      <c r="D822" s="359"/>
      <c r="E822" s="360"/>
      <c r="F822" s="357"/>
      <c r="G822" s="361"/>
    </row>
    <row r="823" spans="1:7" ht="9.75" customHeight="1">
      <c r="A823" s="357"/>
      <c r="B823" s="362"/>
      <c r="C823" s="358"/>
      <c r="D823" s="359"/>
      <c r="E823" s="360"/>
      <c r="F823" s="357"/>
      <c r="G823" s="361"/>
    </row>
    <row r="824" spans="1:7" ht="9.75" customHeight="1">
      <c r="A824" s="357"/>
      <c r="B824" s="362"/>
      <c r="C824" s="358"/>
      <c r="D824" s="359"/>
      <c r="E824" s="360"/>
      <c r="F824" s="357"/>
      <c r="G824" s="361"/>
    </row>
    <row r="825" spans="1:7" ht="9.75" customHeight="1">
      <c r="A825" s="357"/>
      <c r="B825" s="362"/>
      <c r="C825" s="358"/>
      <c r="D825" s="359"/>
      <c r="E825" s="360"/>
      <c r="F825" s="357"/>
      <c r="G825" s="361"/>
    </row>
    <row r="826" spans="1:7" ht="9.75" customHeight="1">
      <c r="A826" s="357"/>
      <c r="B826" s="362"/>
      <c r="C826" s="358"/>
      <c r="D826" s="359"/>
      <c r="E826" s="360"/>
      <c r="F826" s="357"/>
      <c r="G826" s="361"/>
    </row>
    <row r="827" spans="1:7" ht="9.75" customHeight="1">
      <c r="A827" s="357"/>
      <c r="B827" s="362"/>
      <c r="C827" s="358"/>
      <c r="D827" s="359"/>
      <c r="E827" s="360"/>
      <c r="F827" s="357"/>
      <c r="G827" s="361"/>
    </row>
    <row r="828" spans="1:7" ht="9.75" customHeight="1">
      <c r="A828" s="357"/>
      <c r="B828" s="362"/>
      <c r="C828" s="358"/>
      <c r="D828" s="359"/>
      <c r="E828" s="360"/>
      <c r="F828" s="357"/>
      <c r="G828" s="361"/>
    </row>
    <row r="829" spans="1:7" ht="9.75" customHeight="1">
      <c r="A829" s="357"/>
      <c r="B829" s="362"/>
      <c r="C829" s="358"/>
      <c r="D829" s="359"/>
      <c r="E829" s="360"/>
      <c r="F829" s="357"/>
      <c r="G829" s="361"/>
    </row>
    <row r="830" spans="1:7" ht="7.5" customHeight="1">
      <c r="A830" s="357"/>
      <c r="B830" s="362"/>
      <c r="C830" s="358"/>
      <c r="D830" s="359"/>
      <c r="E830" s="360"/>
      <c r="F830" s="357"/>
      <c r="G830" s="361"/>
    </row>
    <row r="831" spans="1:7" ht="9.75" customHeight="1">
      <c r="A831" s="357"/>
      <c r="B831" s="362"/>
      <c r="C831" s="358"/>
      <c r="D831" s="359"/>
      <c r="E831" s="360"/>
      <c r="F831" s="357"/>
      <c r="G831" s="361"/>
    </row>
    <row r="832" spans="1:7" ht="9.75" customHeight="1">
      <c r="A832" s="357"/>
      <c r="B832" s="362"/>
      <c r="C832" s="358"/>
      <c r="D832" s="359"/>
      <c r="E832" s="360"/>
      <c r="F832" s="357"/>
      <c r="G832" s="361"/>
    </row>
    <row r="833" spans="1:7" ht="9.75" customHeight="1">
      <c r="A833" s="357"/>
      <c r="B833" s="362"/>
      <c r="C833" s="358"/>
      <c r="D833" s="359"/>
      <c r="E833" s="360"/>
      <c r="F833" s="357"/>
      <c r="G833" s="361"/>
    </row>
    <row r="834" spans="1:7" ht="9.75" customHeight="1">
      <c r="A834" s="357"/>
      <c r="B834" s="362"/>
      <c r="C834" s="358"/>
      <c r="D834" s="359"/>
      <c r="E834" s="360"/>
      <c r="F834" s="357"/>
      <c r="G834" s="361"/>
    </row>
    <row r="835" spans="1:7" ht="9.75" customHeight="1">
      <c r="A835" s="357"/>
      <c r="B835" s="362"/>
      <c r="C835" s="358"/>
      <c r="D835" s="359"/>
      <c r="E835" s="360"/>
      <c r="F835" s="357"/>
      <c r="G835" s="361"/>
    </row>
    <row r="836" spans="1:7" ht="9.75" customHeight="1">
      <c r="A836" s="357"/>
      <c r="B836" s="362"/>
      <c r="C836" s="358"/>
      <c r="D836" s="359"/>
      <c r="E836" s="360"/>
      <c r="F836" s="357"/>
      <c r="G836" s="361"/>
    </row>
    <row r="837" spans="1:7" ht="9.75" customHeight="1">
      <c r="A837" s="357"/>
      <c r="B837" s="362"/>
      <c r="C837" s="358"/>
      <c r="D837" s="359"/>
      <c r="E837" s="360"/>
      <c r="F837" s="357"/>
      <c r="G837" s="361"/>
    </row>
    <row r="838" spans="1:7" ht="9.75" customHeight="1">
      <c r="A838" s="357"/>
      <c r="B838" s="362"/>
      <c r="C838" s="358"/>
      <c r="D838" s="359"/>
      <c r="E838" s="360"/>
      <c r="F838" s="357"/>
      <c r="G838" s="361"/>
    </row>
    <row r="839" spans="1:7" ht="9.75" customHeight="1">
      <c r="A839" s="357"/>
      <c r="B839" s="362"/>
      <c r="C839" s="358"/>
      <c r="D839" s="359"/>
      <c r="E839" s="360"/>
      <c r="F839" s="357"/>
      <c r="G839" s="361"/>
    </row>
    <row r="840" spans="1:7" ht="6.75" customHeight="1">
      <c r="A840" s="357"/>
      <c r="B840" s="362"/>
      <c r="C840" s="358"/>
      <c r="D840" s="359"/>
      <c r="E840" s="360"/>
      <c r="F840" s="357"/>
      <c r="G840" s="361"/>
    </row>
    <row r="841" spans="1:7" ht="9.75" customHeight="1">
      <c r="A841" s="357"/>
      <c r="B841" s="362"/>
      <c r="C841" s="358"/>
      <c r="D841" s="359"/>
      <c r="E841" s="369"/>
      <c r="F841" s="357"/>
      <c r="G841" s="361"/>
    </row>
    <row r="842" spans="1:7" ht="9.75" customHeight="1">
      <c r="A842" s="357"/>
      <c r="B842" s="362"/>
      <c r="C842" s="358"/>
      <c r="D842" s="359"/>
      <c r="E842" s="369"/>
      <c r="F842" s="357"/>
      <c r="G842" s="361"/>
    </row>
    <row r="843" spans="1:7" ht="9.75" customHeight="1">
      <c r="A843" s="357"/>
      <c r="B843" s="362"/>
      <c r="C843" s="358"/>
      <c r="D843" s="359"/>
      <c r="E843" s="369"/>
      <c r="F843" s="357"/>
      <c r="G843" s="361"/>
    </row>
    <row r="844" spans="1:7" ht="9.75" customHeight="1">
      <c r="A844" s="357"/>
      <c r="B844" s="362"/>
      <c r="C844" s="358"/>
      <c r="D844" s="359"/>
      <c r="E844" s="369"/>
      <c r="F844" s="357"/>
      <c r="G844" s="361"/>
    </row>
    <row r="845" spans="1:7" ht="9.75" customHeight="1">
      <c r="A845" s="357"/>
      <c r="B845" s="362"/>
      <c r="C845" s="358"/>
      <c r="D845" s="359"/>
      <c r="E845" s="369"/>
      <c r="F845" s="357"/>
      <c r="G845" s="361"/>
    </row>
    <row r="846" spans="1:7" ht="9.75" customHeight="1">
      <c r="A846" s="357"/>
      <c r="B846" s="362"/>
      <c r="C846" s="358"/>
      <c r="D846" s="359"/>
      <c r="E846" s="360"/>
      <c r="F846" s="357"/>
      <c r="G846" s="361"/>
    </row>
    <row r="847" spans="1:7" ht="9.75" customHeight="1">
      <c r="A847" s="357"/>
      <c r="B847" s="362"/>
      <c r="C847" s="358"/>
      <c r="D847" s="359"/>
      <c r="E847" s="360"/>
      <c r="F847" s="357"/>
      <c r="G847" s="361"/>
    </row>
    <row r="848" spans="1:7" ht="9.75" customHeight="1">
      <c r="A848" s="357"/>
      <c r="B848" s="362"/>
      <c r="C848" s="358"/>
      <c r="D848" s="359"/>
      <c r="E848" s="360"/>
      <c r="F848" s="357"/>
      <c r="G848" s="361"/>
    </row>
    <row r="849" spans="1:7" ht="9.75" customHeight="1">
      <c r="A849" s="357"/>
      <c r="B849" s="362"/>
      <c r="C849" s="358"/>
      <c r="D849" s="359"/>
      <c r="E849" s="360"/>
      <c r="F849" s="357"/>
      <c r="G849" s="361"/>
    </row>
    <row r="850" spans="1:7" ht="9.75" customHeight="1">
      <c r="A850" s="357"/>
      <c r="B850" s="362"/>
      <c r="C850" s="358"/>
      <c r="D850" s="359"/>
      <c r="E850" s="360"/>
      <c r="F850" s="357"/>
      <c r="G850" s="361"/>
    </row>
    <row r="851" spans="1:7" ht="9.75" customHeight="1">
      <c r="A851" s="357"/>
      <c r="B851" s="362"/>
      <c r="C851" s="368"/>
      <c r="D851" s="357"/>
      <c r="E851" s="367"/>
      <c r="F851" s="357"/>
      <c r="G851" s="361"/>
    </row>
    <row r="852" spans="1:7" ht="9.75" customHeight="1">
      <c r="A852" s="357"/>
      <c r="B852" s="362"/>
      <c r="C852" s="368"/>
      <c r="D852" s="357"/>
      <c r="E852" s="367"/>
      <c r="F852" s="357"/>
      <c r="G852" s="361"/>
    </row>
    <row r="853" spans="1:7" ht="9.75" customHeight="1">
      <c r="A853" s="357"/>
      <c r="B853" s="362"/>
      <c r="C853" s="368"/>
      <c r="D853" s="357"/>
      <c r="E853" s="367"/>
      <c r="F853" s="357"/>
      <c r="G853" s="361"/>
    </row>
    <row r="854" spans="1:7" ht="9.75" customHeight="1">
      <c r="A854" s="357"/>
      <c r="B854" s="362"/>
      <c r="C854" s="368"/>
      <c r="D854" s="357"/>
      <c r="E854" s="367"/>
      <c r="F854" s="357"/>
      <c r="G854" s="361"/>
    </row>
    <row r="855" spans="1:7" ht="9.75" customHeight="1">
      <c r="A855" s="357"/>
      <c r="B855" s="362"/>
      <c r="C855" s="368"/>
      <c r="D855" s="357"/>
      <c r="E855" s="367"/>
      <c r="F855" s="357"/>
      <c r="G855" s="361"/>
    </row>
    <row r="856" spans="1:7" ht="9.75" customHeight="1">
      <c r="A856" s="357"/>
      <c r="B856" s="362"/>
      <c r="C856" s="358"/>
      <c r="D856" s="359"/>
      <c r="E856" s="360"/>
      <c r="F856" s="357"/>
      <c r="G856" s="361"/>
    </row>
    <row r="857" spans="1:7" ht="9.75" customHeight="1">
      <c r="A857" s="357"/>
      <c r="B857" s="362"/>
      <c r="C857" s="358"/>
      <c r="D857" s="359"/>
      <c r="E857" s="360"/>
      <c r="F857" s="357"/>
      <c r="G857" s="361"/>
    </row>
    <row r="858" spans="1:7" ht="9.75" customHeight="1">
      <c r="A858" s="357"/>
      <c r="B858" s="362"/>
      <c r="C858" s="358"/>
      <c r="D858" s="359"/>
      <c r="E858" s="360"/>
      <c r="F858" s="357"/>
      <c r="G858" s="361"/>
    </row>
    <row r="859" spans="1:7" ht="9.75" customHeight="1">
      <c r="A859" s="357"/>
      <c r="B859" s="362"/>
      <c r="C859" s="358"/>
      <c r="D859" s="359"/>
      <c r="E859" s="360"/>
      <c r="F859" s="357"/>
      <c r="G859" s="361"/>
    </row>
    <row r="860" spans="1:7" ht="9.75" customHeight="1">
      <c r="A860" s="357"/>
      <c r="B860" s="362"/>
      <c r="C860" s="358"/>
      <c r="D860" s="359"/>
      <c r="E860" s="360"/>
      <c r="F860" s="357"/>
      <c r="G860" s="361"/>
    </row>
    <row r="861" spans="1:7" ht="9.75" customHeight="1">
      <c r="A861" s="357"/>
      <c r="B861" s="362"/>
      <c r="C861" s="366"/>
      <c r="D861" s="357"/>
      <c r="E861" s="367"/>
      <c r="F861" s="357"/>
      <c r="G861" s="361"/>
    </row>
    <row r="862" spans="1:7" ht="9.75" customHeight="1">
      <c r="A862" s="357"/>
      <c r="B862" s="362"/>
      <c r="C862" s="366"/>
      <c r="D862" s="357"/>
      <c r="E862" s="367"/>
      <c r="F862" s="357"/>
      <c r="G862" s="361"/>
    </row>
    <row r="863" spans="1:7" ht="9.75" customHeight="1">
      <c r="A863" s="357"/>
      <c r="B863" s="362"/>
      <c r="C863" s="366"/>
      <c r="D863" s="357"/>
      <c r="E863" s="367"/>
      <c r="F863" s="357"/>
      <c r="G863" s="361"/>
    </row>
    <row r="864" spans="1:7" ht="9.75" customHeight="1">
      <c r="A864" s="357"/>
      <c r="B864" s="362"/>
      <c r="C864" s="366"/>
      <c r="D864" s="357"/>
      <c r="E864" s="367"/>
      <c r="F864" s="357"/>
      <c r="G864" s="361"/>
    </row>
    <row r="865" spans="1:7" ht="9.75" customHeight="1">
      <c r="A865" s="357"/>
      <c r="B865" s="362"/>
      <c r="C865" s="366"/>
      <c r="D865" s="357"/>
      <c r="E865" s="367"/>
      <c r="F865" s="357"/>
      <c r="G865" s="361"/>
    </row>
    <row r="866" spans="1:7" ht="9.75" customHeight="1">
      <c r="A866" s="357"/>
      <c r="B866" s="362"/>
      <c r="C866" s="358"/>
      <c r="D866" s="359"/>
      <c r="E866" s="360"/>
      <c r="F866" s="357"/>
      <c r="G866" s="361"/>
    </row>
    <row r="867" spans="1:7" ht="9.75" customHeight="1">
      <c r="A867" s="357"/>
      <c r="B867" s="362"/>
      <c r="C867" s="358"/>
      <c r="D867" s="359"/>
      <c r="E867" s="360"/>
      <c r="F867" s="357"/>
      <c r="G867" s="361"/>
    </row>
    <row r="868" spans="1:7" ht="9.75" customHeight="1">
      <c r="A868" s="357"/>
      <c r="B868" s="362"/>
      <c r="C868" s="358"/>
      <c r="D868" s="359"/>
      <c r="E868" s="360"/>
      <c r="F868" s="357"/>
      <c r="G868" s="361"/>
    </row>
    <row r="869" spans="1:7" ht="9.75" customHeight="1">
      <c r="A869" s="357"/>
      <c r="B869" s="362"/>
      <c r="C869" s="358"/>
      <c r="D869" s="359"/>
      <c r="E869" s="360"/>
      <c r="F869" s="357"/>
      <c r="G869" s="361"/>
    </row>
    <row r="870" spans="1:7" ht="9.75" customHeight="1">
      <c r="A870" s="357"/>
      <c r="B870" s="362"/>
      <c r="C870" s="358"/>
      <c r="D870" s="359"/>
      <c r="E870" s="360"/>
      <c r="F870" s="357"/>
      <c r="G870" s="361"/>
    </row>
    <row r="871" spans="1:7" ht="9.75" customHeight="1">
      <c r="A871" s="357"/>
      <c r="B871" s="362"/>
      <c r="C871" s="358"/>
      <c r="D871" s="359"/>
      <c r="E871" s="360"/>
      <c r="F871" s="357"/>
      <c r="G871" s="361"/>
    </row>
    <row r="872" spans="1:7" ht="9.75" customHeight="1">
      <c r="A872" s="357"/>
      <c r="B872" s="362"/>
      <c r="C872" s="358"/>
      <c r="D872" s="359"/>
      <c r="E872" s="360"/>
      <c r="F872" s="357"/>
      <c r="G872" s="361"/>
    </row>
    <row r="873" spans="1:7" ht="9.75" customHeight="1">
      <c r="A873" s="357"/>
      <c r="B873" s="362"/>
      <c r="C873" s="358"/>
      <c r="D873" s="359"/>
      <c r="E873" s="360"/>
      <c r="F873" s="357"/>
      <c r="G873" s="361"/>
    </row>
    <row r="874" spans="1:7" ht="9.75" customHeight="1">
      <c r="A874" s="357"/>
      <c r="B874" s="362"/>
      <c r="C874" s="358"/>
      <c r="D874" s="359"/>
      <c r="E874" s="360"/>
      <c r="F874" s="357"/>
      <c r="G874" s="361"/>
    </row>
    <row r="875" spans="1:7" ht="9.75" customHeight="1">
      <c r="A875" s="357"/>
      <c r="B875" s="362"/>
      <c r="C875" s="358"/>
      <c r="D875" s="359"/>
      <c r="E875" s="360"/>
      <c r="F875" s="357"/>
      <c r="G875" s="361"/>
    </row>
    <row r="876" spans="1:7" ht="9.75" customHeight="1">
      <c r="A876" s="357"/>
      <c r="B876" s="362"/>
      <c r="C876" s="358"/>
      <c r="D876" s="359"/>
      <c r="E876" s="360"/>
      <c r="F876" s="357"/>
      <c r="G876" s="361"/>
    </row>
    <row r="877" spans="1:7" ht="9.75" customHeight="1">
      <c r="A877" s="357"/>
      <c r="B877" s="362"/>
      <c r="C877" s="358"/>
      <c r="D877" s="359"/>
      <c r="E877" s="360"/>
      <c r="F877" s="357"/>
      <c r="G877" s="361"/>
    </row>
    <row r="878" spans="1:7" ht="9.75" customHeight="1">
      <c r="A878" s="357"/>
      <c r="B878" s="362"/>
      <c r="C878" s="358"/>
      <c r="D878" s="359"/>
      <c r="E878" s="360"/>
      <c r="F878" s="357"/>
      <c r="G878" s="361"/>
    </row>
    <row r="879" spans="1:7" ht="9.75" customHeight="1">
      <c r="A879" s="357"/>
      <c r="B879" s="362"/>
      <c r="C879" s="358"/>
      <c r="D879" s="359"/>
      <c r="E879" s="360"/>
      <c r="F879" s="357"/>
      <c r="G879" s="361"/>
    </row>
    <row r="880" spans="1:7" ht="9.75" customHeight="1">
      <c r="A880" s="357"/>
      <c r="B880" s="362"/>
      <c r="C880" s="358"/>
      <c r="D880" s="359"/>
      <c r="E880" s="360"/>
      <c r="F880" s="357"/>
      <c r="G880" s="361"/>
    </row>
    <row r="881" spans="1:7" ht="9.75" customHeight="1">
      <c r="A881" s="357"/>
      <c r="B881" s="362"/>
      <c r="C881" s="358"/>
      <c r="D881" s="359"/>
      <c r="E881" s="360"/>
      <c r="F881" s="357"/>
      <c r="G881" s="361"/>
    </row>
    <row r="882" spans="1:7" ht="9.75" customHeight="1">
      <c r="A882" s="357"/>
      <c r="B882" s="362"/>
      <c r="C882" s="358"/>
      <c r="D882" s="359"/>
      <c r="E882" s="360"/>
      <c r="F882" s="357"/>
      <c r="G882" s="361"/>
    </row>
    <row r="883" spans="1:7" ht="9.75" customHeight="1">
      <c r="A883" s="357"/>
      <c r="B883" s="362"/>
      <c r="C883" s="358"/>
      <c r="D883" s="359"/>
      <c r="E883" s="360"/>
      <c r="F883" s="357"/>
      <c r="G883" s="361"/>
    </row>
    <row r="884" spans="1:7" ht="9.75" customHeight="1">
      <c r="A884" s="357"/>
      <c r="B884" s="362"/>
      <c r="C884" s="358"/>
      <c r="D884" s="359"/>
      <c r="E884" s="360"/>
      <c r="F884" s="357"/>
      <c r="G884" s="361"/>
    </row>
    <row r="885" spans="1:7" ht="9.75" customHeight="1">
      <c r="A885" s="357"/>
      <c r="B885" s="362"/>
      <c r="C885" s="358"/>
      <c r="D885" s="359"/>
      <c r="E885" s="360"/>
      <c r="F885" s="357"/>
      <c r="G885" s="361"/>
    </row>
    <row r="886" spans="1:7" ht="9.75" customHeight="1">
      <c r="A886" s="357"/>
      <c r="B886" s="362"/>
      <c r="C886" s="358"/>
      <c r="D886" s="359"/>
      <c r="E886" s="360"/>
      <c r="F886" s="357"/>
      <c r="G886" s="361"/>
    </row>
    <row r="887" spans="1:7" ht="9.75" customHeight="1">
      <c r="A887" s="357"/>
      <c r="B887" s="362"/>
      <c r="C887" s="358"/>
      <c r="D887" s="359"/>
      <c r="E887" s="360"/>
      <c r="F887" s="357"/>
      <c r="G887" s="361"/>
    </row>
    <row r="888" spans="1:7" ht="9.75" customHeight="1">
      <c r="A888" s="357"/>
      <c r="B888" s="362"/>
      <c r="C888" s="358"/>
      <c r="D888" s="359"/>
      <c r="E888" s="360"/>
      <c r="F888" s="357"/>
      <c r="G888" s="361"/>
    </row>
    <row r="889" spans="1:7" ht="9.75" customHeight="1">
      <c r="A889" s="357"/>
      <c r="B889" s="362"/>
      <c r="C889" s="358"/>
      <c r="D889" s="359"/>
      <c r="E889" s="360"/>
      <c r="F889" s="357"/>
      <c r="G889" s="361"/>
    </row>
    <row r="890" spans="1:7" ht="9.75" customHeight="1">
      <c r="A890" s="357"/>
      <c r="B890" s="362"/>
      <c r="C890" s="358"/>
      <c r="D890" s="359"/>
      <c r="E890" s="360"/>
      <c r="F890" s="357"/>
      <c r="G890" s="361"/>
    </row>
    <row r="891" spans="1:7" ht="9.75" customHeight="1">
      <c r="A891" s="357"/>
      <c r="B891" s="362"/>
      <c r="C891" s="358"/>
      <c r="D891" s="359"/>
      <c r="E891" s="360"/>
      <c r="F891" s="357"/>
      <c r="G891" s="361"/>
    </row>
    <row r="892" spans="1:7" ht="9.75" customHeight="1">
      <c r="A892" s="357"/>
      <c r="B892" s="362"/>
      <c r="C892" s="358"/>
      <c r="D892" s="359"/>
      <c r="E892" s="360"/>
      <c r="F892" s="357"/>
      <c r="G892" s="361"/>
    </row>
    <row r="893" spans="1:7" ht="9.75" customHeight="1">
      <c r="A893" s="357"/>
      <c r="B893" s="362"/>
      <c r="C893" s="358"/>
      <c r="D893" s="359"/>
      <c r="E893" s="360"/>
      <c r="F893" s="357"/>
      <c r="G893" s="361"/>
    </row>
    <row r="894" spans="1:7" ht="9.75" customHeight="1">
      <c r="A894" s="357"/>
      <c r="B894" s="362"/>
      <c r="C894" s="358"/>
      <c r="D894" s="359"/>
      <c r="E894" s="360"/>
      <c r="F894" s="357"/>
      <c r="G894" s="361"/>
    </row>
    <row r="895" spans="1:7" ht="9.75" customHeight="1">
      <c r="A895" s="357"/>
      <c r="B895" s="362"/>
      <c r="C895" s="358"/>
      <c r="D895" s="359"/>
      <c r="E895" s="360"/>
      <c r="F895" s="357"/>
      <c r="G895" s="361"/>
    </row>
    <row r="896" spans="1:7" ht="9.75" customHeight="1">
      <c r="A896" s="357"/>
      <c r="B896" s="362"/>
      <c r="C896" s="358"/>
      <c r="D896" s="359"/>
      <c r="E896" s="360"/>
      <c r="F896" s="357"/>
      <c r="G896" s="361"/>
    </row>
    <row r="897" spans="1:7" ht="9.75" customHeight="1">
      <c r="A897" s="357"/>
      <c r="B897" s="362"/>
      <c r="C897" s="358"/>
      <c r="D897" s="359"/>
      <c r="E897" s="360"/>
      <c r="F897" s="357"/>
      <c r="G897" s="361"/>
    </row>
    <row r="898" spans="1:7" ht="9.75" customHeight="1">
      <c r="A898" s="357"/>
      <c r="B898" s="362"/>
      <c r="C898" s="358"/>
      <c r="D898" s="359"/>
      <c r="E898" s="360"/>
      <c r="F898" s="357"/>
      <c r="G898" s="361"/>
    </row>
    <row r="899" spans="1:7" ht="9.75" customHeight="1">
      <c r="A899" s="357"/>
      <c r="B899" s="362"/>
      <c r="C899" s="358"/>
      <c r="D899" s="359"/>
      <c r="E899" s="360"/>
      <c r="F899" s="357"/>
      <c r="G899" s="361"/>
    </row>
    <row r="900" spans="1:7" ht="9.75" customHeight="1">
      <c r="A900" s="357"/>
      <c r="B900" s="362"/>
      <c r="C900" s="358"/>
      <c r="D900" s="359"/>
      <c r="E900" s="360"/>
      <c r="F900" s="357"/>
      <c r="G900" s="361"/>
    </row>
    <row r="901" spans="1:7" ht="9.75" customHeight="1">
      <c r="A901" s="357"/>
      <c r="B901" s="362"/>
      <c r="C901" s="364"/>
      <c r="D901" s="357"/>
      <c r="E901" s="365"/>
      <c r="F901" s="357"/>
      <c r="G901" s="361"/>
    </row>
    <row r="902" spans="1:7" ht="9.75" customHeight="1">
      <c r="A902" s="357"/>
      <c r="B902" s="362"/>
      <c r="C902" s="364"/>
      <c r="D902" s="357"/>
      <c r="E902" s="365"/>
      <c r="F902" s="357"/>
      <c r="G902" s="361"/>
    </row>
    <row r="903" spans="1:7" ht="9.75" customHeight="1">
      <c r="A903" s="357"/>
      <c r="B903" s="362"/>
      <c r="C903" s="364"/>
      <c r="D903" s="357"/>
      <c r="E903" s="365"/>
      <c r="F903" s="357"/>
      <c r="G903" s="361"/>
    </row>
    <row r="904" spans="1:7" ht="9.75" customHeight="1">
      <c r="A904" s="357"/>
      <c r="B904" s="362"/>
      <c r="C904" s="364"/>
      <c r="D904" s="357"/>
      <c r="E904" s="365"/>
      <c r="F904" s="357"/>
      <c r="G904" s="361"/>
    </row>
    <row r="905" spans="1:7" ht="9.75" customHeight="1">
      <c r="A905" s="357"/>
      <c r="B905" s="362"/>
      <c r="C905" s="364"/>
      <c r="D905" s="357"/>
      <c r="E905" s="365"/>
      <c r="F905" s="357"/>
      <c r="G905" s="361"/>
    </row>
    <row r="906" spans="1:7" ht="9.75" customHeight="1">
      <c r="A906" s="357"/>
      <c r="B906" s="362"/>
      <c r="C906" s="363"/>
      <c r="D906" s="359"/>
      <c r="E906" s="360"/>
      <c r="F906" s="357"/>
      <c r="G906" s="361"/>
    </row>
    <row r="907" spans="1:7" ht="9.75" customHeight="1">
      <c r="A907" s="357"/>
      <c r="B907" s="362"/>
      <c r="C907" s="363"/>
      <c r="D907" s="359"/>
      <c r="E907" s="360"/>
      <c r="F907" s="357"/>
      <c r="G907" s="361"/>
    </row>
    <row r="908" spans="1:7" ht="9.75" customHeight="1">
      <c r="A908" s="357"/>
      <c r="B908" s="362"/>
      <c r="C908" s="363"/>
      <c r="D908" s="359"/>
      <c r="E908" s="360"/>
      <c r="F908" s="357"/>
      <c r="G908" s="361"/>
    </row>
    <row r="909" spans="1:7" ht="9.75" customHeight="1">
      <c r="A909" s="357"/>
      <c r="B909" s="362"/>
      <c r="C909" s="363"/>
      <c r="D909" s="359"/>
      <c r="E909" s="360"/>
      <c r="F909" s="357"/>
      <c r="G909" s="361"/>
    </row>
    <row r="910" spans="1:7" ht="9.75" customHeight="1">
      <c r="A910" s="357"/>
      <c r="B910" s="362"/>
      <c r="C910" s="363"/>
      <c r="D910" s="359"/>
      <c r="E910" s="360"/>
      <c r="F910" s="357"/>
      <c r="G910" s="361"/>
    </row>
    <row r="911" spans="1:7" ht="9.75" customHeight="1">
      <c r="A911" s="357"/>
      <c r="B911" s="362"/>
      <c r="C911" s="358"/>
      <c r="D911" s="359"/>
      <c r="E911" s="360"/>
      <c r="F911" s="357"/>
      <c r="G911" s="361"/>
    </row>
    <row r="912" spans="1:7" ht="9.75" customHeight="1">
      <c r="A912" s="357"/>
      <c r="B912" s="362"/>
      <c r="C912" s="358"/>
      <c r="D912" s="359"/>
      <c r="E912" s="360"/>
      <c r="F912" s="357"/>
      <c r="G912" s="361"/>
    </row>
    <row r="913" spans="1:7" ht="9.75" customHeight="1">
      <c r="A913" s="357"/>
      <c r="B913" s="362"/>
      <c r="C913" s="358"/>
      <c r="D913" s="359"/>
      <c r="E913" s="360"/>
      <c r="F913" s="357"/>
      <c r="G913" s="361"/>
    </row>
    <row r="914" spans="1:7" ht="9.75" customHeight="1">
      <c r="A914" s="357"/>
      <c r="B914" s="362"/>
      <c r="C914" s="358"/>
      <c r="D914" s="359"/>
      <c r="E914" s="360"/>
      <c r="F914" s="357"/>
      <c r="G914" s="361"/>
    </row>
    <row r="915" spans="1:7" ht="7.5" customHeight="1">
      <c r="A915" s="357"/>
      <c r="B915" s="362"/>
      <c r="C915" s="358"/>
      <c r="D915" s="359"/>
      <c r="E915" s="360"/>
      <c r="F915" s="357"/>
      <c r="G915" s="361"/>
    </row>
    <row r="916" spans="1:7" ht="9.75" customHeight="1">
      <c r="A916" s="357"/>
      <c r="B916" s="362"/>
      <c r="C916" s="358"/>
      <c r="D916" s="359"/>
      <c r="E916" s="360"/>
      <c r="F916" s="357"/>
      <c r="G916" s="361"/>
    </row>
    <row r="917" spans="1:7" ht="9.75" customHeight="1">
      <c r="A917" s="357"/>
      <c r="B917" s="362"/>
      <c r="C917" s="358"/>
      <c r="D917" s="359"/>
      <c r="E917" s="360"/>
      <c r="F917" s="357"/>
      <c r="G917" s="361"/>
    </row>
    <row r="918" spans="1:7" ht="9.75" customHeight="1">
      <c r="A918" s="357"/>
      <c r="B918" s="362"/>
      <c r="C918" s="358"/>
      <c r="D918" s="359"/>
      <c r="E918" s="360"/>
      <c r="F918" s="357"/>
      <c r="G918" s="361"/>
    </row>
    <row r="919" spans="1:7" ht="9.75" customHeight="1">
      <c r="A919" s="357"/>
      <c r="B919" s="362"/>
      <c r="C919" s="358"/>
      <c r="D919" s="359"/>
      <c r="E919" s="360"/>
      <c r="F919" s="357"/>
      <c r="G919" s="361"/>
    </row>
    <row r="920" spans="1:7" ht="9.75" customHeight="1">
      <c r="A920" s="357"/>
      <c r="B920" s="362"/>
      <c r="C920" s="358"/>
      <c r="D920" s="359"/>
      <c r="E920" s="360"/>
      <c r="F920" s="357"/>
      <c r="G920" s="361"/>
    </row>
    <row r="921" spans="1:7" ht="9.75" customHeight="1">
      <c r="A921" s="357"/>
      <c r="B921" s="362"/>
      <c r="C921" s="358"/>
      <c r="D921" s="359"/>
      <c r="E921" s="360"/>
      <c r="F921" s="357"/>
      <c r="G921" s="361"/>
    </row>
    <row r="922" spans="1:7" ht="9.75" customHeight="1">
      <c r="A922" s="357"/>
      <c r="B922" s="362"/>
      <c r="C922" s="358"/>
      <c r="D922" s="359"/>
      <c r="E922" s="360"/>
      <c r="F922" s="357"/>
      <c r="G922" s="361"/>
    </row>
    <row r="923" spans="1:7" ht="9.75" customHeight="1">
      <c r="A923" s="357"/>
      <c r="B923" s="362"/>
      <c r="C923" s="358"/>
      <c r="D923" s="359"/>
      <c r="E923" s="360"/>
      <c r="F923" s="357"/>
      <c r="G923" s="361"/>
    </row>
    <row r="924" spans="1:7" ht="9.75" customHeight="1">
      <c r="A924" s="357"/>
      <c r="B924" s="362"/>
      <c r="C924" s="358"/>
      <c r="D924" s="359"/>
      <c r="E924" s="360"/>
      <c r="F924" s="357"/>
      <c r="G924" s="361"/>
    </row>
    <row r="925" spans="1:7" ht="9.75" customHeight="1">
      <c r="A925" s="357"/>
      <c r="B925" s="362"/>
      <c r="C925" s="358"/>
      <c r="D925" s="359"/>
      <c r="E925" s="360"/>
      <c r="F925" s="357"/>
      <c r="G925" s="361"/>
    </row>
    <row r="926" spans="1:7" ht="9.75" customHeight="1">
      <c r="A926" s="357"/>
      <c r="B926" s="362"/>
      <c r="C926" s="358"/>
      <c r="D926" s="359"/>
      <c r="E926" s="360"/>
      <c r="F926" s="357"/>
      <c r="G926" s="361"/>
    </row>
    <row r="927" spans="1:7" ht="9.75" customHeight="1">
      <c r="A927" s="357"/>
      <c r="B927" s="362"/>
      <c r="C927" s="358"/>
      <c r="D927" s="359"/>
      <c r="E927" s="360"/>
      <c r="F927" s="357"/>
      <c r="G927" s="361"/>
    </row>
    <row r="928" spans="1:7" ht="9.75" customHeight="1">
      <c r="A928" s="357"/>
      <c r="B928" s="362"/>
      <c r="C928" s="358"/>
      <c r="D928" s="359"/>
      <c r="E928" s="360"/>
      <c r="F928" s="357"/>
      <c r="G928" s="361"/>
    </row>
    <row r="929" spans="1:7" ht="9.75" customHeight="1">
      <c r="A929" s="357"/>
      <c r="B929" s="362"/>
      <c r="C929" s="358"/>
      <c r="D929" s="359"/>
      <c r="E929" s="360"/>
      <c r="F929" s="357"/>
      <c r="G929" s="361"/>
    </row>
    <row r="930" spans="1:7" ht="9.75" customHeight="1">
      <c r="A930" s="357"/>
      <c r="B930" s="362"/>
      <c r="C930" s="358"/>
      <c r="D930" s="359"/>
      <c r="E930" s="360"/>
      <c r="F930" s="357"/>
      <c r="G930" s="361"/>
    </row>
    <row r="931" spans="1:7" ht="9.75" customHeight="1">
      <c r="A931" s="357"/>
      <c r="B931" s="362"/>
      <c r="C931" s="358"/>
      <c r="D931" s="359"/>
      <c r="E931" s="360"/>
      <c r="F931" s="357"/>
      <c r="G931" s="361"/>
    </row>
    <row r="932" spans="1:7" ht="9.75" customHeight="1">
      <c r="A932" s="357"/>
      <c r="B932" s="362"/>
      <c r="C932" s="358"/>
      <c r="D932" s="359"/>
      <c r="E932" s="360"/>
      <c r="F932" s="357"/>
      <c r="G932" s="361"/>
    </row>
    <row r="933" spans="1:7" ht="9.75" customHeight="1">
      <c r="A933" s="357"/>
      <c r="B933" s="362"/>
      <c r="C933" s="358"/>
      <c r="D933" s="359"/>
      <c r="E933" s="360"/>
      <c r="F933" s="357"/>
      <c r="G933" s="361"/>
    </row>
    <row r="934" spans="1:7" ht="9.75" customHeight="1">
      <c r="A934" s="357"/>
      <c r="B934" s="362"/>
      <c r="C934" s="358"/>
      <c r="D934" s="359"/>
      <c r="E934" s="360"/>
      <c r="F934" s="357"/>
      <c r="G934" s="361"/>
    </row>
    <row r="935" spans="1:7" ht="9.75" customHeight="1">
      <c r="A935" s="357"/>
      <c r="B935" s="362"/>
      <c r="C935" s="358"/>
      <c r="D935" s="359"/>
      <c r="E935" s="360"/>
      <c r="F935" s="357"/>
      <c r="G935" s="361"/>
    </row>
    <row r="936" spans="1:7" ht="9.75" customHeight="1">
      <c r="A936" s="357"/>
      <c r="B936" s="362"/>
      <c r="C936" s="364"/>
      <c r="D936" s="357"/>
      <c r="E936" s="365"/>
      <c r="F936" s="357"/>
      <c r="G936" s="361"/>
    </row>
    <row r="937" spans="1:7" ht="9.75" customHeight="1">
      <c r="A937" s="357"/>
      <c r="B937" s="362"/>
      <c r="C937" s="364"/>
      <c r="D937" s="357"/>
      <c r="E937" s="365"/>
      <c r="F937" s="357"/>
      <c r="G937" s="361"/>
    </row>
    <row r="938" spans="1:7" ht="9.75" customHeight="1">
      <c r="A938" s="357"/>
      <c r="B938" s="362"/>
      <c r="C938" s="364"/>
      <c r="D938" s="357"/>
      <c r="E938" s="365"/>
      <c r="F938" s="357"/>
      <c r="G938" s="361"/>
    </row>
    <row r="939" spans="1:7" ht="9.75" customHeight="1">
      <c r="A939" s="357"/>
      <c r="B939" s="362"/>
      <c r="C939" s="364"/>
      <c r="D939" s="357"/>
      <c r="E939" s="365"/>
      <c r="F939" s="357"/>
      <c r="G939" s="361"/>
    </row>
    <row r="940" spans="1:7" ht="9.75" customHeight="1">
      <c r="A940" s="357"/>
      <c r="B940" s="362"/>
      <c r="C940" s="364"/>
      <c r="D940" s="357"/>
      <c r="E940" s="365"/>
      <c r="F940" s="357"/>
      <c r="G940" s="361"/>
    </row>
    <row r="941" spans="1:7" ht="9.75" customHeight="1">
      <c r="A941" s="357"/>
      <c r="B941" s="362"/>
      <c r="C941" s="363"/>
      <c r="D941" s="359"/>
      <c r="E941" s="360"/>
      <c r="F941" s="357"/>
      <c r="G941" s="361"/>
    </row>
    <row r="942" spans="1:7" ht="9.75" customHeight="1">
      <c r="A942" s="357"/>
      <c r="B942" s="362"/>
      <c r="C942" s="363"/>
      <c r="D942" s="359"/>
      <c r="E942" s="360"/>
      <c r="F942" s="357"/>
      <c r="G942" s="361"/>
    </row>
    <row r="943" spans="1:7" ht="9.75" customHeight="1">
      <c r="A943" s="357"/>
      <c r="B943" s="362"/>
      <c r="C943" s="363"/>
      <c r="D943" s="359"/>
      <c r="E943" s="360"/>
      <c r="F943" s="357"/>
      <c r="G943" s="361"/>
    </row>
    <row r="944" spans="1:7" ht="9.75" customHeight="1">
      <c r="A944" s="357"/>
      <c r="B944" s="362"/>
      <c r="C944" s="363"/>
      <c r="D944" s="359"/>
      <c r="E944" s="360"/>
      <c r="F944" s="357"/>
      <c r="G944" s="361"/>
    </row>
    <row r="945" spans="1:7" ht="9.75" customHeight="1">
      <c r="A945" s="357"/>
      <c r="B945" s="362"/>
      <c r="C945" s="363"/>
      <c r="D945" s="359"/>
      <c r="E945" s="360"/>
      <c r="F945" s="357"/>
      <c r="G945" s="361"/>
    </row>
    <row r="946" spans="1:7" ht="9.75" customHeight="1">
      <c r="A946" s="357"/>
      <c r="B946" s="362"/>
      <c r="C946" s="358"/>
      <c r="D946" s="359"/>
      <c r="E946" s="360"/>
      <c r="F946" s="357"/>
      <c r="G946" s="361"/>
    </row>
    <row r="947" spans="1:7" ht="9.75" customHeight="1">
      <c r="A947" s="357"/>
      <c r="B947" s="362"/>
      <c r="C947" s="358"/>
      <c r="D947" s="359"/>
      <c r="E947" s="360"/>
      <c r="F947" s="357"/>
      <c r="G947" s="361"/>
    </row>
    <row r="948" spans="1:7" ht="9.75" customHeight="1">
      <c r="A948" s="357"/>
      <c r="B948" s="362"/>
      <c r="C948" s="358"/>
      <c r="D948" s="359"/>
      <c r="E948" s="360"/>
      <c r="F948" s="357"/>
      <c r="G948" s="361"/>
    </row>
    <row r="949" spans="1:7" ht="9.75" customHeight="1">
      <c r="A949" s="357"/>
      <c r="B949" s="362"/>
      <c r="C949" s="358"/>
      <c r="D949" s="359"/>
      <c r="E949" s="360"/>
      <c r="F949" s="357"/>
      <c r="G949" s="361"/>
    </row>
    <row r="950" spans="1:7" ht="9.75" customHeight="1">
      <c r="A950" s="357"/>
      <c r="B950" s="362"/>
      <c r="C950" s="358"/>
      <c r="D950" s="359"/>
      <c r="E950" s="360"/>
      <c r="F950" s="357"/>
      <c r="G950" s="361"/>
    </row>
    <row r="951" spans="1:7" ht="9.75" customHeight="1">
      <c r="A951" s="357"/>
      <c r="B951" s="362"/>
      <c r="C951" s="358"/>
      <c r="D951" s="359"/>
      <c r="E951" s="360"/>
      <c r="F951" s="357"/>
      <c r="G951" s="361"/>
    </row>
    <row r="952" spans="1:7" ht="9.75" customHeight="1">
      <c r="A952" s="357"/>
      <c r="B952" s="362"/>
      <c r="C952" s="358"/>
      <c r="D952" s="359"/>
      <c r="E952" s="360"/>
      <c r="F952" s="357"/>
      <c r="G952" s="361"/>
    </row>
    <row r="953" spans="1:7" ht="9.75" customHeight="1">
      <c r="A953" s="357"/>
      <c r="B953" s="362"/>
      <c r="C953" s="358"/>
      <c r="D953" s="359"/>
      <c r="E953" s="360"/>
      <c r="F953" s="357"/>
      <c r="G953" s="361"/>
    </row>
    <row r="954" spans="1:7" ht="9.75" customHeight="1">
      <c r="A954" s="357"/>
      <c r="B954" s="362"/>
      <c r="C954" s="358"/>
      <c r="D954" s="359"/>
      <c r="E954" s="360"/>
      <c r="F954" s="357"/>
      <c r="G954" s="361"/>
    </row>
    <row r="955" spans="1:7" ht="9.75" customHeight="1">
      <c r="A955" s="357"/>
      <c r="B955" s="362"/>
      <c r="C955" s="358"/>
      <c r="D955" s="359"/>
      <c r="E955" s="360"/>
      <c r="F955" s="357"/>
      <c r="G955" s="361"/>
    </row>
    <row r="956" spans="1:7" ht="9.75" customHeight="1">
      <c r="A956" s="357"/>
      <c r="B956" s="362"/>
      <c r="C956" s="358"/>
      <c r="D956" s="359"/>
      <c r="E956" s="360"/>
      <c r="F956" s="357"/>
      <c r="G956" s="361"/>
    </row>
    <row r="957" spans="1:7" ht="9.75" customHeight="1">
      <c r="A957" s="357"/>
      <c r="B957" s="362"/>
      <c r="C957" s="358"/>
      <c r="D957" s="359"/>
      <c r="E957" s="360"/>
      <c r="F957" s="357"/>
      <c r="G957" s="361"/>
    </row>
    <row r="958" spans="1:7" ht="9.75" customHeight="1">
      <c r="A958" s="357"/>
      <c r="B958" s="362"/>
      <c r="C958" s="358"/>
      <c r="D958" s="359"/>
      <c r="E958" s="360"/>
      <c r="F958" s="357"/>
      <c r="G958" s="361"/>
    </row>
    <row r="959" spans="1:7" ht="9.75" customHeight="1">
      <c r="A959" s="357"/>
      <c r="B959" s="362"/>
      <c r="C959" s="358"/>
      <c r="D959" s="359"/>
      <c r="E959" s="360"/>
      <c r="F959" s="357"/>
      <c r="G959" s="361"/>
    </row>
    <row r="960" spans="1:7" ht="9.75" customHeight="1">
      <c r="A960" s="357"/>
      <c r="B960" s="362"/>
      <c r="C960" s="358"/>
      <c r="D960" s="359"/>
      <c r="E960" s="360"/>
      <c r="F960" s="357"/>
      <c r="G960" s="361"/>
    </row>
    <row r="961" spans="1:7" ht="9.75" customHeight="1">
      <c r="A961" s="357"/>
      <c r="B961" s="362"/>
      <c r="C961" s="358"/>
      <c r="D961" s="359"/>
      <c r="E961" s="360"/>
      <c r="F961" s="357"/>
      <c r="G961" s="361"/>
    </row>
    <row r="962" spans="1:7" ht="9.75" customHeight="1">
      <c r="A962" s="357"/>
      <c r="B962" s="362"/>
      <c r="C962" s="358"/>
      <c r="D962" s="359"/>
      <c r="E962" s="360"/>
      <c r="F962" s="357"/>
      <c r="G962" s="361"/>
    </row>
    <row r="963" spans="1:7" ht="9.75" customHeight="1">
      <c r="A963" s="357"/>
      <c r="B963" s="362"/>
      <c r="C963" s="358"/>
      <c r="D963" s="359"/>
      <c r="E963" s="360"/>
      <c r="F963" s="357"/>
      <c r="G963" s="361"/>
    </row>
    <row r="964" spans="1:7" ht="9.75" customHeight="1">
      <c r="A964" s="357"/>
      <c r="B964" s="362"/>
      <c r="C964" s="358"/>
      <c r="D964" s="359"/>
      <c r="E964" s="360"/>
      <c r="F964" s="357"/>
      <c r="G964" s="361"/>
    </row>
    <row r="965" spans="1:7" ht="9.75" customHeight="1">
      <c r="A965" s="357"/>
      <c r="B965" s="362"/>
      <c r="C965" s="358"/>
      <c r="D965" s="359"/>
      <c r="E965" s="360"/>
      <c r="F965" s="357"/>
      <c r="G965" s="361"/>
    </row>
    <row r="966" spans="1:7" ht="9.75" customHeight="1">
      <c r="A966" s="357"/>
      <c r="B966" s="362"/>
      <c r="C966" s="358"/>
      <c r="D966" s="359"/>
      <c r="E966" s="360"/>
      <c r="F966" s="357"/>
      <c r="G966" s="361"/>
    </row>
    <row r="967" spans="1:7" ht="9.75" customHeight="1">
      <c r="A967" s="357"/>
      <c r="B967" s="362"/>
      <c r="C967" s="358"/>
      <c r="D967" s="359"/>
      <c r="E967" s="360"/>
      <c r="F967" s="357"/>
      <c r="G967" s="361"/>
    </row>
    <row r="968" spans="1:7" ht="9.75" customHeight="1">
      <c r="A968" s="357"/>
      <c r="B968" s="362"/>
      <c r="C968" s="358"/>
      <c r="D968" s="359"/>
      <c r="E968" s="360"/>
      <c r="F968" s="357"/>
      <c r="G968" s="361"/>
    </row>
    <row r="969" spans="1:7" ht="9.75" customHeight="1">
      <c r="A969" s="357"/>
      <c r="B969" s="362"/>
      <c r="C969" s="358"/>
      <c r="D969" s="359"/>
      <c r="E969" s="360"/>
      <c r="F969" s="357"/>
      <c r="G969" s="361"/>
    </row>
    <row r="970" spans="1:7" ht="9.75" customHeight="1">
      <c r="A970" s="357"/>
      <c r="B970" s="362"/>
      <c r="C970" s="358"/>
      <c r="D970" s="359"/>
      <c r="E970" s="360"/>
      <c r="F970" s="357"/>
      <c r="G970" s="361"/>
    </row>
    <row r="971" spans="1:7" ht="9.75" customHeight="1">
      <c r="A971" s="357"/>
      <c r="B971" s="362"/>
      <c r="C971" s="358"/>
      <c r="D971" s="359"/>
      <c r="E971" s="360"/>
      <c r="F971" s="357"/>
      <c r="G971" s="361"/>
    </row>
    <row r="972" spans="1:7" ht="9.75" customHeight="1">
      <c r="A972" s="357"/>
      <c r="B972" s="362"/>
      <c r="C972" s="358"/>
      <c r="D972" s="359"/>
      <c r="E972" s="360"/>
      <c r="F972" s="357"/>
      <c r="G972" s="361"/>
    </row>
    <row r="973" spans="1:7" ht="9.75" customHeight="1">
      <c r="A973" s="357"/>
      <c r="B973" s="362"/>
      <c r="C973" s="358"/>
      <c r="D973" s="359"/>
      <c r="E973" s="360"/>
      <c r="F973" s="357"/>
      <c r="G973" s="361"/>
    </row>
    <row r="974" spans="1:7" ht="9.75" customHeight="1">
      <c r="A974" s="357"/>
      <c r="B974" s="362"/>
      <c r="C974" s="358"/>
      <c r="D974" s="359"/>
      <c r="E974" s="360"/>
      <c r="F974" s="357"/>
      <c r="G974" s="361"/>
    </row>
    <row r="975" spans="1:7" ht="9.75" customHeight="1">
      <c r="A975" s="357"/>
      <c r="B975" s="362"/>
      <c r="C975" s="358"/>
      <c r="D975" s="359"/>
      <c r="E975" s="360"/>
      <c r="F975" s="357"/>
      <c r="G975" s="361"/>
    </row>
    <row r="976" spans="1:7" ht="9.75" customHeight="1">
      <c r="A976" s="357"/>
      <c r="B976" s="362"/>
      <c r="C976" s="358"/>
      <c r="D976" s="359"/>
      <c r="E976" s="360"/>
      <c r="F976" s="357"/>
      <c r="G976" s="361"/>
    </row>
    <row r="977" spans="1:7" ht="9.75" customHeight="1">
      <c r="A977" s="357"/>
      <c r="B977" s="362"/>
      <c r="C977" s="358"/>
      <c r="D977" s="359"/>
      <c r="E977" s="360"/>
      <c r="F977" s="357"/>
      <c r="G977" s="361"/>
    </row>
    <row r="978" spans="1:7" ht="9.75" customHeight="1">
      <c r="A978" s="357"/>
      <c r="B978" s="362"/>
      <c r="C978" s="358"/>
      <c r="D978" s="359"/>
      <c r="E978" s="360"/>
      <c r="F978" s="357"/>
      <c r="G978" s="361"/>
    </row>
    <row r="979" spans="1:7" ht="9.75" customHeight="1">
      <c r="A979" s="357"/>
      <c r="B979" s="362"/>
      <c r="C979" s="358"/>
      <c r="D979" s="359"/>
      <c r="E979" s="360"/>
      <c r="F979" s="357"/>
      <c r="G979" s="361"/>
    </row>
    <row r="980" spans="1:7" ht="9.75" customHeight="1">
      <c r="A980" s="357"/>
      <c r="B980" s="362"/>
      <c r="C980" s="358"/>
      <c r="D980" s="359"/>
      <c r="E980" s="360"/>
      <c r="F980" s="357"/>
      <c r="G980" s="361"/>
    </row>
    <row r="981" spans="1:7" ht="9.75" customHeight="1">
      <c r="A981" s="357"/>
      <c r="B981" s="362"/>
      <c r="C981" s="358"/>
      <c r="D981" s="359"/>
      <c r="E981" s="360"/>
      <c r="F981" s="357"/>
      <c r="G981" s="361"/>
    </row>
    <row r="982" spans="1:7" ht="9.75" customHeight="1">
      <c r="A982" s="357"/>
      <c r="B982" s="362"/>
      <c r="C982" s="358"/>
      <c r="D982" s="359"/>
      <c r="E982" s="360"/>
      <c r="F982" s="357"/>
      <c r="G982" s="361"/>
    </row>
    <row r="983" spans="1:7" ht="9.75" customHeight="1">
      <c r="A983" s="357"/>
      <c r="B983" s="362"/>
      <c r="C983" s="358"/>
      <c r="D983" s="359"/>
      <c r="E983" s="360"/>
      <c r="F983" s="357"/>
      <c r="G983" s="361"/>
    </row>
    <row r="984" spans="1:7" ht="9.75" customHeight="1">
      <c r="A984" s="357"/>
      <c r="B984" s="362"/>
      <c r="C984" s="358"/>
      <c r="D984" s="359"/>
      <c r="E984" s="360"/>
      <c r="F984" s="357"/>
      <c r="G984" s="361"/>
    </row>
    <row r="985" spans="1:7" ht="9.75" customHeight="1">
      <c r="A985" s="357"/>
      <c r="B985" s="362"/>
      <c r="C985" s="358"/>
      <c r="D985" s="359"/>
      <c r="E985" s="360"/>
      <c r="F985" s="357"/>
      <c r="G985" s="361"/>
    </row>
    <row r="986" spans="1:7" ht="9.75" customHeight="1">
      <c r="A986" s="357"/>
      <c r="B986" s="362"/>
      <c r="C986" s="358"/>
      <c r="D986" s="359"/>
      <c r="E986" s="360"/>
      <c r="F986" s="357"/>
      <c r="G986" s="361"/>
    </row>
    <row r="987" spans="1:7" ht="9.75" customHeight="1">
      <c r="A987" s="357"/>
      <c r="B987" s="362"/>
      <c r="C987" s="358"/>
      <c r="D987" s="359"/>
      <c r="E987" s="360"/>
      <c r="F987" s="357"/>
      <c r="G987" s="361"/>
    </row>
    <row r="988" spans="1:7" ht="9.75" customHeight="1">
      <c r="A988" s="357"/>
      <c r="B988" s="362"/>
      <c r="C988" s="358"/>
      <c r="D988" s="359"/>
      <c r="E988" s="360"/>
      <c r="F988" s="357"/>
      <c r="G988" s="361"/>
    </row>
    <row r="989" spans="1:7" ht="9.75" customHeight="1">
      <c r="A989" s="357"/>
      <c r="B989" s="362"/>
      <c r="C989" s="358"/>
      <c r="D989" s="359"/>
      <c r="E989" s="360"/>
      <c r="F989" s="357"/>
      <c r="G989" s="361"/>
    </row>
    <row r="990" spans="1:7" ht="9.75" customHeight="1">
      <c r="A990" s="357"/>
      <c r="B990" s="362"/>
      <c r="C990" s="358"/>
      <c r="D990" s="359"/>
      <c r="E990" s="360"/>
      <c r="F990" s="357"/>
      <c r="G990" s="361"/>
    </row>
    <row r="991" spans="1:7" ht="9.75" customHeight="1">
      <c r="A991" s="357"/>
      <c r="B991" s="362"/>
      <c r="C991" s="358"/>
      <c r="D991" s="359"/>
      <c r="E991" s="360"/>
      <c r="F991" s="357"/>
      <c r="G991" s="361"/>
    </row>
    <row r="992" spans="1:7" ht="9.75" customHeight="1">
      <c r="A992" s="357"/>
      <c r="B992" s="362"/>
      <c r="C992" s="358"/>
      <c r="D992" s="359"/>
      <c r="E992" s="360"/>
      <c r="F992" s="357"/>
      <c r="G992" s="361"/>
    </row>
    <row r="993" spans="1:7" ht="9.75" customHeight="1">
      <c r="A993" s="357"/>
      <c r="B993" s="362"/>
      <c r="C993" s="358"/>
      <c r="D993" s="359"/>
      <c r="E993" s="360"/>
      <c r="F993" s="357"/>
      <c r="G993" s="361"/>
    </row>
    <row r="994" spans="1:7" ht="9.75" customHeight="1">
      <c r="A994" s="357"/>
      <c r="B994" s="362"/>
      <c r="C994" s="358"/>
      <c r="D994" s="359"/>
      <c r="E994" s="360"/>
      <c r="F994" s="357"/>
      <c r="G994" s="361"/>
    </row>
    <row r="995" spans="1:7" ht="8.25" customHeight="1">
      <c r="A995" s="357"/>
      <c r="B995" s="362"/>
      <c r="C995" s="358"/>
      <c r="D995" s="359"/>
      <c r="E995" s="360"/>
      <c r="F995" s="357"/>
      <c r="G995" s="361"/>
    </row>
    <row r="996" spans="1:7" ht="9.75" customHeight="1">
      <c r="A996" s="357"/>
      <c r="B996" s="362"/>
      <c r="C996" s="358"/>
      <c r="D996" s="359"/>
      <c r="E996" s="360"/>
      <c r="F996" s="357"/>
      <c r="G996" s="361"/>
    </row>
    <row r="997" spans="1:7" ht="9.75" customHeight="1">
      <c r="A997" s="357"/>
      <c r="B997" s="362"/>
      <c r="C997" s="358"/>
      <c r="D997" s="359"/>
      <c r="E997" s="360"/>
      <c r="F997" s="357"/>
      <c r="G997" s="361"/>
    </row>
    <row r="998" spans="1:7" ht="9.75" customHeight="1">
      <c r="A998" s="357"/>
      <c r="B998" s="362"/>
      <c r="C998" s="358"/>
      <c r="D998" s="359"/>
      <c r="E998" s="360"/>
      <c r="F998" s="357"/>
      <c r="G998" s="361"/>
    </row>
    <row r="999" spans="1:7" ht="9.75" customHeight="1">
      <c r="A999" s="357"/>
      <c r="B999" s="362"/>
      <c r="C999" s="358"/>
      <c r="D999" s="359"/>
      <c r="E999" s="360"/>
      <c r="F999" s="357"/>
      <c r="G999" s="361"/>
    </row>
    <row r="1000" spans="1:7" ht="9.75" customHeight="1">
      <c r="A1000" s="357"/>
      <c r="B1000" s="362"/>
      <c r="C1000" s="358"/>
      <c r="D1000" s="359"/>
      <c r="E1000" s="360"/>
      <c r="F1000" s="357"/>
      <c r="G1000" s="361"/>
    </row>
    <row r="1001" spans="1:7" ht="9.75" customHeight="1">
      <c r="A1001" s="357"/>
      <c r="B1001" s="362"/>
      <c r="C1001" s="358"/>
      <c r="D1001" s="359"/>
      <c r="E1001" s="360"/>
      <c r="F1001" s="357"/>
      <c r="G1001" s="361"/>
    </row>
    <row r="1002" spans="1:7" ht="9.75" customHeight="1">
      <c r="A1002" s="357"/>
      <c r="B1002" s="362"/>
      <c r="C1002" s="358"/>
      <c r="D1002" s="359"/>
      <c r="E1002" s="360"/>
      <c r="F1002" s="357"/>
      <c r="G1002" s="361"/>
    </row>
    <row r="1003" spans="1:7" ht="9.75" customHeight="1">
      <c r="A1003" s="357"/>
      <c r="B1003" s="362"/>
      <c r="C1003" s="358"/>
      <c r="D1003" s="359"/>
      <c r="E1003" s="360"/>
      <c r="F1003" s="357"/>
      <c r="G1003" s="361"/>
    </row>
    <row r="1004" spans="1:7" ht="9.75" customHeight="1">
      <c r="A1004" s="357"/>
      <c r="B1004" s="362"/>
      <c r="C1004" s="358"/>
      <c r="D1004" s="359"/>
      <c r="E1004" s="360"/>
      <c r="F1004" s="357"/>
      <c r="G1004" s="361"/>
    </row>
    <row r="1005" spans="1:7" ht="9.75" customHeight="1">
      <c r="A1005" s="357"/>
      <c r="B1005" s="362"/>
      <c r="C1005" s="358"/>
      <c r="D1005" s="359"/>
      <c r="E1005" s="360"/>
      <c r="F1005" s="357"/>
      <c r="G1005" s="361"/>
    </row>
    <row r="1006" spans="1:7" ht="9.75" customHeight="1">
      <c r="A1006" s="357"/>
      <c r="B1006" s="362"/>
      <c r="C1006" s="358"/>
      <c r="D1006" s="359"/>
      <c r="E1006" s="360"/>
      <c r="F1006" s="357"/>
      <c r="G1006" s="361"/>
    </row>
    <row r="1007" spans="1:7" ht="9.75" customHeight="1">
      <c r="A1007" s="357"/>
      <c r="B1007" s="362"/>
      <c r="C1007" s="358"/>
      <c r="D1007" s="359"/>
      <c r="E1007" s="360"/>
      <c r="F1007" s="357"/>
      <c r="G1007" s="361"/>
    </row>
    <row r="1008" spans="1:7" ht="9.75" customHeight="1">
      <c r="A1008" s="357"/>
      <c r="B1008" s="362"/>
      <c r="C1008" s="358"/>
      <c r="D1008" s="359"/>
      <c r="E1008" s="360"/>
      <c r="F1008" s="357"/>
      <c r="G1008" s="361"/>
    </row>
    <row r="1009" spans="1:7" ht="9.75" customHeight="1">
      <c r="A1009" s="357"/>
      <c r="B1009" s="362"/>
      <c r="C1009" s="358"/>
      <c r="D1009" s="359"/>
      <c r="E1009" s="360"/>
      <c r="F1009" s="357"/>
      <c r="G1009" s="361"/>
    </row>
    <row r="1010" spans="1:7" ht="9.75" customHeight="1">
      <c r="A1010" s="357"/>
      <c r="B1010" s="362"/>
      <c r="C1010" s="358"/>
      <c r="D1010" s="359"/>
      <c r="E1010" s="360"/>
      <c r="F1010" s="357"/>
      <c r="G1010" s="361"/>
    </row>
    <row r="1011" spans="1:7" ht="9.75" customHeight="1">
      <c r="A1011" s="357"/>
      <c r="B1011" s="362"/>
      <c r="C1011" s="358"/>
      <c r="D1011" s="359"/>
      <c r="E1011" s="360"/>
      <c r="F1011" s="357"/>
      <c r="G1011" s="361"/>
    </row>
    <row r="1012" spans="1:7" ht="9.75" customHeight="1">
      <c r="A1012" s="357"/>
      <c r="B1012" s="362"/>
      <c r="C1012" s="358"/>
      <c r="D1012" s="359"/>
      <c r="E1012" s="360"/>
      <c r="F1012" s="357"/>
      <c r="G1012" s="361"/>
    </row>
    <row r="1013" spans="1:7" ht="9.75" customHeight="1">
      <c r="A1013" s="357"/>
      <c r="B1013" s="362"/>
      <c r="C1013" s="358"/>
      <c r="D1013" s="359"/>
      <c r="E1013" s="360"/>
      <c r="F1013" s="357"/>
      <c r="G1013" s="361"/>
    </row>
    <row r="1014" spans="1:7" ht="9.75" customHeight="1">
      <c r="A1014" s="357"/>
      <c r="B1014" s="362"/>
      <c r="C1014" s="358"/>
      <c r="D1014" s="359"/>
      <c r="E1014" s="360"/>
      <c r="F1014" s="357"/>
      <c r="G1014" s="361"/>
    </row>
    <row r="1015" spans="1:7" ht="9.75" customHeight="1">
      <c r="A1015" s="357"/>
      <c r="B1015" s="362"/>
      <c r="C1015" s="358"/>
      <c r="D1015" s="359"/>
      <c r="E1015" s="360"/>
      <c r="F1015" s="357"/>
      <c r="G1015" s="361"/>
    </row>
    <row r="1016" spans="1:7" ht="9.75" customHeight="1">
      <c r="A1016" s="357"/>
      <c r="B1016" s="362"/>
      <c r="C1016" s="358"/>
      <c r="D1016" s="359"/>
      <c r="E1016" s="360"/>
      <c r="F1016" s="357"/>
      <c r="G1016" s="361"/>
    </row>
    <row r="1017" spans="1:7" ht="9.75" customHeight="1">
      <c r="A1017" s="357"/>
      <c r="B1017" s="362"/>
      <c r="C1017" s="358"/>
      <c r="D1017" s="359"/>
      <c r="E1017" s="360"/>
      <c r="F1017" s="357"/>
      <c r="G1017" s="361"/>
    </row>
    <row r="1018" spans="1:7" ht="9.75" customHeight="1">
      <c r="A1018" s="357"/>
      <c r="B1018" s="362"/>
      <c r="C1018" s="358"/>
      <c r="D1018" s="359"/>
      <c r="E1018" s="360"/>
      <c r="F1018" s="357"/>
      <c r="G1018" s="361"/>
    </row>
    <row r="1019" spans="1:7" ht="9.75" customHeight="1">
      <c r="A1019" s="357"/>
      <c r="B1019" s="362"/>
      <c r="C1019" s="358"/>
      <c r="D1019" s="359"/>
      <c r="E1019" s="360"/>
      <c r="F1019" s="357"/>
      <c r="G1019" s="361"/>
    </row>
    <row r="1020" spans="1:7" ht="9.75" customHeight="1">
      <c r="A1020" s="357"/>
      <c r="B1020" s="362"/>
      <c r="C1020" s="358"/>
      <c r="D1020" s="359"/>
      <c r="E1020" s="360"/>
      <c r="F1020" s="357"/>
      <c r="G1020" s="361"/>
    </row>
    <row r="1021" spans="1:7" ht="9.75" customHeight="1">
      <c r="A1021" s="357"/>
      <c r="B1021" s="362"/>
      <c r="C1021" s="368"/>
      <c r="D1021" s="357"/>
      <c r="E1021" s="367"/>
      <c r="F1021" s="357"/>
      <c r="G1021" s="361"/>
    </row>
    <row r="1022" spans="1:7" ht="9.75" customHeight="1">
      <c r="A1022" s="357"/>
      <c r="B1022" s="362"/>
      <c r="C1022" s="368"/>
      <c r="D1022" s="357"/>
      <c r="E1022" s="367"/>
      <c r="F1022" s="357"/>
      <c r="G1022" s="361"/>
    </row>
    <row r="1023" spans="1:7" ht="9.75" customHeight="1">
      <c r="A1023" s="357"/>
      <c r="B1023" s="362"/>
      <c r="C1023" s="368"/>
      <c r="D1023" s="357"/>
      <c r="E1023" s="367"/>
      <c r="F1023" s="357"/>
      <c r="G1023" s="361"/>
    </row>
    <row r="1024" spans="1:7" ht="9.75" customHeight="1">
      <c r="A1024" s="357"/>
      <c r="B1024" s="362"/>
      <c r="C1024" s="368"/>
      <c r="D1024" s="357"/>
      <c r="E1024" s="367"/>
      <c r="F1024" s="357"/>
      <c r="G1024" s="361"/>
    </row>
    <row r="1025" spans="1:7" ht="9.75" customHeight="1">
      <c r="A1025" s="357"/>
      <c r="B1025" s="362"/>
      <c r="C1025" s="368"/>
      <c r="D1025" s="357"/>
      <c r="E1025" s="367"/>
      <c r="F1025" s="357"/>
      <c r="G1025" s="361"/>
    </row>
    <row r="1026" spans="1:7" ht="9.75" customHeight="1">
      <c r="A1026" s="357"/>
      <c r="B1026" s="362"/>
      <c r="C1026" s="368"/>
      <c r="D1026" s="357"/>
      <c r="E1026" s="370"/>
      <c r="F1026" s="357"/>
      <c r="G1026" s="361"/>
    </row>
    <row r="1027" spans="1:7" ht="9.75" customHeight="1">
      <c r="A1027" s="357"/>
      <c r="B1027" s="362"/>
      <c r="C1027" s="368"/>
      <c r="D1027" s="357"/>
      <c r="E1027" s="370"/>
      <c r="F1027" s="357"/>
      <c r="G1027" s="361"/>
    </row>
    <row r="1028" spans="1:7" ht="9.75" customHeight="1">
      <c r="A1028" s="357"/>
      <c r="B1028" s="362"/>
      <c r="C1028" s="368"/>
      <c r="D1028" s="357"/>
      <c r="E1028" s="370"/>
      <c r="F1028" s="357"/>
      <c r="G1028" s="361"/>
    </row>
    <row r="1029" spans="1:7" ht="9.75" customHeight="1">
      <c r="A1029" s="357"/>
      <c r="B1029" s="362"/>
      <c r="C1029" s="368"/>
      <c r="D1029" s="357"/>
      <c r="E1029" s="370"/>
      <c r="F1029" s="357"/>
      <c r="G1029" s="361"/>
    </row>
    <row r="1030" spans="1:7" ht="9.75" customHeight="1">
      <c r="A1030" s="357"/>
      <c r="B1030" s="362"/>
      <c r="C1030" s="368"/>
      <c r="D1030" s="357"/>
      <c r="E1030" s="370"/>
      <c r="F1030" s="357"/>
      <c r="G1030" s="361"/>
    </row>
    <row r="1031" spans="1:7" ht="9.75" customHeight="1">
      <c r="A1031" s="357"/>
      <c r="B1031" s="362"/>
      <c r="C1031" s="358"/>
      <c r="D1031" s="359"/>
      <c r="E1031" s="360"/>
      <c r="F1031" s="357"/>
      <c r="G1031" s="361"/>
    </row>
    <row r="1032" spans="1:7" ht="9.75" customHeight="1">
      <c r="A1032" s="357"/>
      <c r="B1032" s="362"/>
      <c r="C1032" s="358"/>
      <c r="D1032" s="359"/>
      <c r="E1032" s="360"/>
      <c r="F1032" s="357"/>
      <c r="G1032" s="361"/>
    </row>
    <row r="1033" spans="1:7" ht="9.75" customHeight="1">
      <c r="A1033" s="357"/>
      <c r="B1033" s="362"/>
      <c r="C1033" s="358"/>
      <c r="D1033" s="359"/>
      <c r="E1033" s="360"/>
      <c r="F1033" s="357"/>
      <c r="G1033" s="361"/>
    </row>
    <row r="1034" spans="1:7" ht="9.75" customHeight="1">
      <c r="A1034" s="357"/>
      <c r="B1034" s="362"/>
      <c r="C1034" s="358"/>
      <c r="D1034" s="359"/>
      <c r="E1034" s="360"/>
      <c r="F1034" s="357"/>
      <c r="G1034" s="361"/>
    </row>
    <row r="1035" spans="1:7" ht="9.75" customHeight="1">
      <c r="A1035" s="357"/>
      <c r="B1035" s="362"/>
      <c r="C1035" s="358"/>
      <c r="D1035" s="359"/>
      <c r="E1035" s="360"/>
      <c r="F1035" s="357"/>
      <c r="G1035" s="361"/>
    </row>
    <row r="1036" spans="1:7" ht="9.75" customHeight="1">
      <c r="A1036" s="357"/>
      <c r="B1036" s="362"/>
      <c r="C1036" s="358"/>
      <c r="D1036" s="359"/>
      <c r="E1036" s="360"/>
      <c r="F1036" s="357"/>
      <c r="G1036" s="361"/>
    </row>
    <row r="1037" spans="1:7" ht="9.75" customHeight="1">
      <c r="A1037" s="357"/>
      <c r="B1037" s="362"/>
      <c r="C1037" s="358"/>
      <c r="D1037" s="359"/>
      <c r="E1037" s="360"/>
      <c r="F1037" s="357"/>
      <c r="G1037" s="361"/>
    </row>
    <row r="1038" spans="1:7" ht="9.75" customHeight="1">
      <c r="A1038" s="357"/>
      <c r="B1038" s="362"/>
      <c r="C1038" s="358"/>
      <c r="D1038" s="359"/>
      <c r="E1038" s="360"/>
      <c r="F1038" s="357"/>
      <c r="G1038" s="361"/>
    </row>
    <row r="1039" spans="1:7" ht="9.75" customHeight="1">
      <c r="A1039" s="357"/>
      <c r="B1039" s="362"/>
      <c r="C1039" s="358"/>
      <c r="D1039" s="359"/>
      <c r="E1039" s="360"/>
      <c r="F1039" s="357"/>
      <c r="G1039" s="361"/>
    </row>
    <row r="1040" spans="1:7" ht="9.75" customHeight="1">
      <c r="A1040" s="357"/>
      <c r="B1040" s="362"/>
      <c r="C1040" s="358"/>
      <c r="D1040" s="359"/>
      <c r="E1040" s="360"/>
      <c r="F1040" s="357"/>
      <c r="G1040" s="361"/>
    </row>
    <row r="1041" spans="1:7" ht="9.75" customHeight="1">
      <c r="A1041" s="357"/>
      <c r="B1041" s="362"/>
      <c r="C1041" s="358"/>
      <c r="D1041" s="359"/>
      <c r="E1041" s="360"/>
      <c r="F1041" s="357"/>
      <c r="G1041" s="361"/>
    </row>
    <row r="1042" spans="1:7" ht="9.75" customHeight="1">
      <c r="A1042" s="357"/>
      <c r="B1042" s="362"/>
      <c r="C1042" s="358"/>
      <c r="D1042" s="359"/>
      <c r="E1042" s="360"/>
      <c r="F1042" s="357"/>
      <c r="G1042" s="361"/>
    </row>
    <row r="1043" spans="1:7" ht="9.75" customHeight="1">
      <c r="A1043" s="357"/>
      <c r="B1043" s="362"/>
      <c r="C1043" s="358"/>
      <c r="D1043" s="359"/>
      <c r="E1043" s="360"/>
      <c r="F1043" s="357"/>
      <c r="G1043" s="361"/>
    </row>
    <row r="1044" spans="1:7" ht="9.75" customHeight="1">
      <c r="A1044" s="357"/>
      <c r="B1044" s="362"/>
      <c r="C1044" s="358"/>
      <c r="D1044" s="359"/>
      <c r="E1044" s="360"/>
      <c r="F1044" s="357"/>
      <c r="G1044" s="361"/>
    </row>
    <row r="1045" spans="1:7" ht="9.75" customHeight="1">
      <c r="A1045" s="357"/>
      <c r="B1045" s="362"/>
      <c r="C1045" s="358"/>
      <c r="D1045" s="359"/>
      <c r="E1045" s="360"/>
      <c r="F1045" s="357"/>
      <c r="G1045" s="361"/>
    </row>
    <row r="1046" spans="1:7" ht="9.75" customHeight="1">
      <c r="A1046" s="357"/>
      <c r="B1046" s="362"/>
      <c r="C1046" s="358"/>
      <c r="D1046" s="359"/>
      <c r="E1046" s="360"/>
      <c r="F1046" s="357"/>
      <c r="G1046" s="361"/>
    </row>
    <row r="1047" spans="1:7" ht="9.75" customHeight="1">
      <c r="A1047" s="357"/>
      <c r="B1047" s="362"/>
      <c r="C1047" s="358"/>
      <c r="D1047" s="359"/>
      <c r="E1047" s="360"/>
      <c r="F1047" s="357"/>
      <c r="G1047" s="361"/>
    </row>
    <row r="1048" spans="1:7" ht="9.75" customHeight="1">
      <c r="A1048" s="357"/>
      <c r="B1048" s="362"/>
      <c r="C1048" s="358"/>
      <c r="D1048" s="359"/>
      <c r="E1048" s="360"/>
      <c r="F1048" s="357"/>
      <c r="G1048" s="361"/>
    </row>
    <row r="1049" spans="1:7" ht="9.75" customHeight="1">
      <c r="A1049" s="357"/>
      <c r="B1049" s="362"/>
      <c r="C1049" s="358"/>
      <c r="D1049" s="359"/>
      <c r="E1049" s="360"/>
      <c r="F1049" s="357"/>
      <c r="G1049" s="361"/>
    </row>
    <row r="1050" spans="1:7" ht="9.75" customHeight="1">
      <c r="A1050" s="357"/>
      <c r="B1050" s="362"/>
      <c r="C1050" s="358"/>
      <c r="D1050" s="359"/>
      <c r="E1050" s="360"/>
      <c r="F1050" s="357"/>
      <c r="G1050" s="361"/>
    </row>
    <row r="1051" spans="1:7" ht="9.75" customHeight="1">
      <c r="A1051" s="357"/>
      <c r="B1051" s="362"/>
      <c r="C1051" s="358"/>
      <c r="D1051" s="359"/>
      <c r="E1051" s="360"/>
      <c r="F1051" s="357"/>
      <c r="G1051" s="361"/>
    </row>
    <row r="1052" spans="1:7" ht="9.75" customHeight="1">
      <c r="A1052" s="357"/>
      <c r="B1052" s="362"/>
      <c r="C1052" s="358"/>
      <c r="D1052" s="359"/>
      <c r="E1052" s="360"/>
      <c r="F1052" s="357"/>
      <c r="G1052" s="361"/>
    </row>
    <row r="1053" spans="1:7" ht="9.75" customHeight="1">
      <c r="A1053" s="357"/>
      <c r="B1053" s="362"/>
      <c r="C1053" s="358"/>
      <c r="D1053" s="359"/>
      <c r="E1053" s="360"/>
      <c r="F1053" s="357"/>
      <c r="G1053" s="361"/>
    </row>
    <row r="1054" spans="1:7" ht="9.75" customHeight="1">
      <c r="A1054" s="357"/>
      <c r="B1054" s="362"/>
      <c r="C1054" s="358"/>
      <c r="D1054" s="359"/>
      <c r="E1054" s="360"/>
      <c r="F1054" s="357"/>
      <c r="G1054" s="361"/>
    </row>
    <row r="1055" spans="1:7" ht="9.75" customHeight="1">
      <c r="A1055" s="357"/>
      <c r="B1055" s="362"/>
      <c r="C1055" s="358"/>
      <c r="D1055" s="359"/>
      <c r="E1055" s="360"/>
      <c r="F1055" s="357"/>
      <c r="G1055" s="361"/>
    </row>
    <row r="1056" spans="1:7" ht="9.75" customHeight="1">
      <c r="A1056" s="357"/>
      <c r="B1056" s="362"/>
      <c r="C1056" s="358"/>
      <c r="D1056" s="359"/>
      <c r="E1056" s="360"/>
      <c r="F1056" s="357"/>
      <c r="G1056" s="361"/>
    </row>
    <row r="1057" spans="1:7" ht="9.75" customHeight="1">
      <c r="A1057" s="357"/>
      <c r="B1057" s="362"/>
      <c r="C1057" s="358"/>
      <c r="D1057" s="359"/>
      <c r="E1057" s="360"/>
      <c r="F1057" s="357"/>
      <c r="G1057" s="361"/>
    </row>
    <row r="1058" spans="1:7" ht="9.75" customHeight="1">
      <c r="A1058" s="357"/>
      <c r="B1058" s="362"/>
      <c r="C1058" s="358"/>
      <c r="D1058" s="359"/>
      <c r="E1058" s="360"/>
      <c r="F1058" s="357"/>
      <c r="G1058" s="361"/>
    </row>
    <row r="1059" spans="1:7" ht="9.75" customHeight="1">
      <c r="A1059" s="357"/>
      <c r="B1059" s="362"/>
      <c r="C1059" s="358"/>
      <c r="D1059" s="359"/>
      <c r="E1059" s="360"/>
      <c r="F1059" s="357"/>
      <c r="G1059" s="361"/>
    </row>
    <row r="1060" spans="1:7" ht="9.75" customHeight="1">
      <c r="A1060" s="357"/>
      <c r="B1060" s="362"/>
      <c r="C1060" s="358"/>
      <c r="D1060" s="359"/>
      <c r="E1060" s="360"/>
      <c r="F1060" s="357"/>
      <c r="G1060" s="361"/>
    </row>
    <row r="1061" spans="1:7" ht="9.75" customHeight="1">
      <c r="A1061" s="357"/>
      <c r="B1061" s="362"/>
      <c r="C1061" s="358"/>
      <c r="D1061" s="359"/>
      <c r="E1061" s="360"/>
      <c r="F1061" s="357"/>
      <c r="G1061" s="361"/>
    </row>
    <row r="1062" spans="1:7" ht="9.75" customHeight="1">
      <c r="A1062" s="357"/>
      <c r="B1062" s="362"/>
      <c r="C1062" s="358"/>
      <c r="D1062" s="359"/>
      <c r="E1062" s="360"/>
      <c r="F1062" s="357"/>
      <c r="G1062" s="361"/>
    </row>
    <row r="1063" spans="1:7" ht="9.75" customHeight="1">
      <c r="A1063" s="357"/>
      <c r="B1063" s="362"/>
      <c r="C1063" s="358"/>
      <c r="D1063" s="359"/>
      <c r="E1063" s="360"/>
      <c r="F1063" s="357"/>
      <c r="G1063" s="361"/>
    </row>
    <row r="1064" spans="1:7" ht="9.75" customHeight="1">
      <c r="A1064" s="357"/>
      <c r="B1064" s="362"/>
      <c r="C1064" s="358"/>
      <c r="D1064" s="359"/>
      <c r="E1064" s="360"/>
      <c r="F1064" s="357"/>
      <c r="G1064" s="361"/>
    </row>
    <row r="1065" spans="1:7" ht="9.75" customHeight="1">
      <c r="A1065" s="357"/>
      <c r="B1065" s="362"/>
      <c r="C1065" s="358"/>
      <c r="D1065" s="359"/>
      <c r="E1065" s="360"/>
      <c r="F1065" s="357"/>
      <c r="G1065" s="361"/>
    </row>
    <row r="1066" spans="1:7" ht="9.75" customHeight="1">
      <c r="A1066" s="357"/>
      <c r="B1066" s="362"/>
      <c r="C1066" s="358"/>
      <c r="D1066" s="359"/>
      <c r="E1066" s="360"/>
      <c r="F1066" s="357"/>
      <c r="G1066" s="361"/>
    </row>
    <row r="1067" spans="1:7" ht="9.75" customHeight="1">
      <c r="A1067" s="357"/>
      <c r="B1067" s="362"/>
      <c r="C1067" s="358"/>
      <c r="D1067" s="359"/>
      <c r="E1067" s="360"/>
      <c r="F1067" s="357"/>
      <c r="G1067" s="361"/>
    </row>
    <row r="1068" spans="1:7" ht="9.75" customHeight="1">
      <c r="A1068" s="357"/>
      <c r="B1068" s="362"/>
      <c r="C1068" s="358"/>
      <c r="D1068" s="359"/>
      <c r="E1068" s="360"/>
      <c r="F1068" s="357"/>
      <c r="G1068" s="361"/>
    </row>
    <row r="1069" spans="1:7" ht="9.75" customHeight="1">
      <c r="A1069" s="357"/>
      <c r="B1069" s="362"/>
      <c r="C1069" s="358"/>
      <c r="D1069" s="359"/>
      <c r="E1069" s="360"/>
      <c r="F1069" s="357"/>
      <c r="G1069" s="361"/>
    </row>
    <row r="1070" spans="1:7" ht="6.75" customHeight="1">
      <c r="A1070" s="357"/>
      <c r="B1070" s="362"/>
      <c r="C1070" s="358"/>
      <c r="D1070" s="359"/>
      <c r="E1070" s="360"/>
      <c r="F1070" s="357"/>
      <c r="G1070" s="361"/>
    </row>
    <row r="1071" spans="1:7" ht="9.75" customHeight="1">
      <c r="A1071" s="357"/>
      <c r="B1071" s="362"/>
      <c r="C1071" s="358"/>
      <c r="D1071" s="359"/>
      <c r="E1071" s="369"/>
      <c r="F1071" s="357"/>
      <c r="G1071" s="361"/>
    </row>
    <row r="1072" spans="1:7" ht="9.75" customHeight="1">
      <c r="A1072" s="357"/>
      <c r="B1072" s="362"/>
      <c r="C1072" s="358"/>
      <c r="D1072" s="359"/>
      <c r="E1072" s="369"/>
      <c r="F1072" s="357"/>
      <c r="G1072" s="361"/>
    </row>
    <row r="1073" spans="1:7" ht="9.75" customHeight="1">
      <c r="A1073" s="357"/>
      <c r="B1073" s="362"/>
      <c r="C1073" s="358"/>
      <c r="D1073" s="359"/>
      <c r="E1073" s="369"/>
      <c r="F1073" s="357"/>
      <c r="G1073" s="361"/>
    </row>
    <row r="1074" spans="1:7" ht="9.75" customHeight="1">
      <c r="A1074" s="357"/>
      <c r="B1074" s="362"/>
      <c r="C1074" s="358"/>
      <c r="D1074" s="359"/>
      <c r="E1074" s="369"/>
      <c r="F1074" s="357"/>
      <c r="G1074" s="361"/>
    </row>
    <row r="1075" spans="1:7" ht="9.75" customHeight="1">
      <c r="A1075" s="357"/>
      <c r="B1075" s="362"/>
      <c r="C1075" s="358"/>
      <c r="D1075" s="359"/>
      <c r="E1075" s="369"/>
      <c r="F1075" s="357"/>
      <c r="G1075" s="361"/>
    </row>
    <row r="1076" spans="1:7" ht="9.75" customHeight="1">
      <c r="A1076" s="357"/>
      <c r="B1076" s="362"/>
      <c r="C1076" s="358"/>
      <c r="D1076" s="359"/>
      <c r="E1076" s="360"/>
      <c r="F1076" s="357"/>
      <c r="G1076" s="361"/>
    </row>
    <row r="1077" spans="1:7" ht="9.75" customHeight="1">
      <c r="A1077" s="357"/>
      <c r="B1077" s="362"/>
      <c r="C1077" s="358"/>
      <c r="D1077" s="359"/>
      <c r="E1077" s="360"/>
      <c r="F1077" s="357"/>
      <c r="G1077" s="361"/>
    </row>
    <row r="1078" spans="1:7" ht="9.75" customHeight="1">
      <c r="A1078" s="357"/>
      <c r="B1078" s="362"/>
      <c r="C1078" s="358"/>
      <c r="D1078" s="359"/>
      <c r="E1078" s="360"/>
      <c r="F1078" s="357"/>
      <c r="G1078" s="361"/>
    </row>
    <row r="1079" spans="1:7" ht="9.75" customHeight="1">
      <c r="A1079" s="357"/>
      <c r="B1079" s="362"/>
      <c r="C1079" s="358"/>
      <c r="D1079" s="359"/>
      <c r="E1079" s="360"/>
      <c r="F1079" s="357"/>
      <c r="G1079" s="361"/>
    </row>
    <row r="1080" spans="1:7" ht="9.75" customHeight="1">
      <c r="A1080" s="357"/>
      <c r="B1080" s="362"/>
      <c r="C1080" s="358"/>
      <c r="D1080" s="359"/>
      <c r="E1080" s="360"/>
      <c r="F1080" s="357"/>
      <c r="G1080" s="361"/>
    </row>
    <row r="1081" spans="1:7" ht="9.75" customHeight="1">
      <c r="A1081" s="357"/>
      <c r="B1081" s="362"/>
      <c r="C1081" s="368"/>
      <c r="D1081" s="357"/>
      <c r="E1081" s="367"/>
      <c r="F1081" s="357"/>
      <c r="G1081" s="361"/>
    </row>
    <row r="1082" spans="1:7" ht="9.75" customHeight="1">
      <c r="A1082" s="357"/>
      <c r="B1082" s="362"/>
      <c r="C1082" s="368"/>
      <c r="D1082" s="357"/>
      <c r="E1082" s="367"/>
      <c r="F1082" s="357"/>
      <c r="G1082" s="361"/>
    </row>
    <row r="1083" spans="1:7" ht="9.75" customHeight="1">
      <c r="A1083" s="357"/>
      <c r="B1083" s="362"/>
      <c r="C1083" s="368"/>
      <c r="D1083" s="357"/>
      <c r="E1083" s="367"/>
      <c r="F1083" s="357"/>
      <c r="G1083" s="361"/>
    </row>
    <row r="1084" spans="1:7" ht="9.75" customHeight="1">
      <c r="A1084" s="357"/>
      <c r="B1084" s="362"/>
      <c r="C1084" s="368"/>
      <c r="D1084" s="357"/>
      <c r="E1084" s="367"/>
      <c r="F1084" s="357"/>
      <c r="G1084" s="361"/>
    </row>
    <row r="1085" spans="1:7" ht="9.75" customHeight="1">
      <c r="A1085" s="357"/>
      <c r="B1085" s="362"/>
      <c r="C1085" s="368"/>
      <c r="D1085" s="357"/>
      <c r="E1085" s="367"/>
      <c r="F1085" s="357"/>
      <c r="G1085" s="361"/>
    </row>
    <row r="1086" spans="1:7" ht="9.75" customHeight="1">
      <c r="A1086" s="357"/>
      <c r="B1086" s="362"/>
      <c r="C1086" s="358"/>
      <c r="D1086" s="359"/>
      <c r="E1086" s="360"/>
      <c r="F1086" s="357"/>
      <c r="G1086" s="361"/>
    </row>
    <row r="1087" spans="1:7" ht="9.75" customHeight="1">
      <c r="A1087" s="357"/>
      <c r="B1087" s="362"/>
      <c r="C1087" s="358"/>
      <c r="D1087" s="359"/>
      <c r="E1087" s="360"/>
      <c r="F1087" s="357"/>
      <c r="G1087" s="361"/>
    </row>
    <row r="1088" spans="1:7" ht="9.75" customHeight="1">
      <c r="A1088" s="357"/>
      <c r="B1088" s="362"/>
      <c r="C1088" s="358"/>
      <c r="D1088" s="359"/>
      <c r="E1088" s="360"/>
      <c r="F1088" s="357"/>
      <c r="G1088" s="361"/>
    </row>
    <row r="1089" spans="1:7" ht="9.75" customHeight="1">
      <c r="A1089" s="357"/>
      <c r="B1089" s="362"/>
      <c r="C1089" s="358"/>
      <c r="D1089" s="359"/>
      <c r="E1089" s="360"/>
      <c r="F1089" s="357"/>
      <c r="G1089" s="361"/>
    </row>
    <row r="1090" spans="1:7" ht="9.75" customHeight="1">
      <c r="A1090" s="357"/>
      <c r="B1090" s="362"/>
      <c r="C1090" s="358"/>
      <c r="D1090" s="359"/>
      <c r="E1090" s="360"/>
      <c r="F1090" s="357"/>
      <c r="G1090" s="361"/>
    </row>
    <row r="1091" spans="1:7" ht="9.75" customHeight="1">
      <c r="A1091" s="357"/>
      <c r="B1091" s="362"/>
      <c r="C1091" s="366"/>
      <c r="D1091" s="357"/>
      <c r="E1091" s="367"/>
      <c r="F1091" s="357"/>
      <c r="G1091" s="361"/>
    </row>
    <row r="1092" spans="1:7" ht="9.75" customHeight="1">
      <c r="A1092" s="357"/>
      <c r="B1092" s="362"/>
      <c r="C1092" s="366"/>
      <c r="D1092" s="357"/>
      <c r="E1092" s="367"/>
      <c r="F1092" s="357"/>
      <c r="G1092" s="361"/>
    </row>
    <row r="1093" spans="1:7" ht="9.75" customHeight="1">
      <c r="A1093" s="357"/>
      <c r="B1093" s="362"/>
      <c r="C1093" s="366"/>
      <c r="D1093" s="357"/>
      <c r="E1093" s="367"/>
      <c r="F1093" s="357"/>
      <c r="G1093" s="361"/>
    </row>
    <row r="1094" spans="1:7" ht="9.75" customHeight="1">
      <c r="A1094" s="357"/>
      <c r="B1094" s="362"/>
      <c r="C1094" s="366"/>
      <c r="D1094" s="357"/>
      <c r="E1094" s="367"/>
      <c r="F1094" s="357"/>
      <c r="G1094" s="361"/>
    </row>
    <row r="1095" spans="1:7" ht="9.75" customHeight="1">
      <c r="A1095" s="357"/>
      <c r="B1095" s="362"/>
      <c r="C1095" s="366"/>
      <c r="D1095" s="357"/>
      <c r="E1095" s="367"/>
      <c r="F1095" s="357"/>
      <c r="G1095" s="361"/>
    </row>
    <row r="1096" spans="1:7" ht="9.75" customHeight="1">
      <c r="A1096" s="357"/>
      <c r="B1096" s="362"/>
      <c r="C1096" s="358"/>
      <c r="D1096" s="359"/>
      <c r="E1096" s="360"/>
      <c r="F1096" s="357"/>
      <c r="G1096" s="361"/>
    </row>
    <row r="1097" spans="1:7" ht="9.75" customHeight="1">
      <c r="A1097" s="357"/>
      <c r="B1097" s="362"/>
      <c r="C1097" s="358"/>
      <c r="D1097" s="359"/>
      <c r="E1097" s="360"/>
      <c r="F1097" s="357"/>
      <c r="G1097" s="361"/>
    </row>
    <row r="1098" spans="1:7" ht="9.75" customHeight="1">
      <c r="A1098" s="357"/>
      <c r="B1098" s="362"/>
      <c r="C1098" s="358"/>
      <c r="D1098" s="359"/>
      <c r="E1098" s="360"/>
      <c r="F1098" s="357"/>
      <c r="G1098" s="361"/>
    </row>
    <row r="1099" spans="1:7" ht="9.75" customHeight="1">
      <c r="A1099" s="357"/>
      <c r="B1099" s="362"/>
      <c r="C1099" s="358"/>
      <c r="D1099" s="359"/>
      <c r="E1099" s="360"/>
      <c r="F1099" s="357"/>
      <c r="G1099" s="361"/>
    </row>
    <row r="1100" spans="1:7" ht="9.75" customHeight="1">
      <c r="A1100" s="357"/>
      <c r="B1100" s="362"/>
      <c r="C1100" s="358"/>
      <c r="D1100" s="359"/>
      <c r="E1100" s="360"/>
      <c r="F1100" s="357"/>
      <c r="G1100" s="361"/>
    </row>
    <row r="1101" spans="1:7" ht="9.75" customHeight="1">
      <c r="A1101" s="357"/>
      <c r="B1101" s="362"/>
      <c r="C1101" s="358"/>
      <c r="D1101" s="359"/>
      <c r="E1101" s="360"/>
      <c r="F1101" s="357"/>
      <c r="G1101" s="361"/>
    </row>
    <row r="1102" spans="1:7" ht="9.75" customHeight="1">
      <c r="A1102" s="357"/>
      <c r="B1102" s="362"/>
      <c r="C1102" s="358"/>
      <c r="D1102" s="359"/>
      <c r="E1102" s="360"/>
      <c r="F1102" s="357"/>
      <c r="G1102" s="361"/>
    </row>
    <row r="1103" spans="1:7" ht="9.75" customHeight="1">
      <c r="A1103" s="357"/>
      <c r="B1103" s="362"/>
      <c r="C1103" s="358"/>
      <c r="D1103" s="359"/>
      <c r="E1103" s="360"/>
      <c r="F1103" s="357"/>
      <c r="G1103" s="361"/>
    </row>
    <row r="1104" spans="1:7" ht="9.75" customHeight="1">
      <c r="A1104" s="357"/>
      <c r="B1104" s="362"/>
      <c r="C1104" s="358"/>
      <c r="D1104" s="359"/>
      <c r="E1104" s="360"/>
      <c r="F1104" s="357"/>
      <c r="G1104" s="361"/>
    </row>
    <row r="1105" spans="1:7" ht="9.75" customHeight="1">
      <c r="A1105" s="357"/>
      <c r="B1105" s="362"/>
      <c r="C1105" s="358"/>
      <c r="D1105" s="359"/>
      <c r="E1105" s="360"/>
      <c r="F1105" s="357"/>
      <c r="G1105" s="361"/>
    </row>
    <row r="1106" spans="1:7" ht="9.75" customHeight="1">
      <c r="A1106" s="357"/>
      <c r="B1106" s="362"/>
      <c r="C1106" s="358"/>
      <c r="D1106" s="359"/>
      <c r="E1106" s="360"/>
      <c r="F1106" s="357"/>
      <c r="G1106" s="361"/>
    </row>
    <row r="1107" spans="1:7" ht="9.75" customHeight="1">
      <c r="A1107" s="357"/>
      <c r="B1107" s="362"/>
      <c r="C1107" s="358"/>
      <c r="D1107" s="359"/>
      <c r="E1107" s="360"/>
      <c r="F1107" s="357"/>
      <c r="G1107" s="361"/>
    </row>
    <row r="1108" spans="1:7" ht="9.75" customHeight="1">
      <c r="A1108" s="357"/>
      <c r="B1108" s="362"/>
      <c r="C1108" s="358"/>
      <c r="D1108" s="359"/>
      <c r="E1108" s="360"/>
      <c r="F1108" s="357"/>
      <c r="G1108" s="361"/>
    </row>
    <row r="1109" spans="1:7" ht="9.75" customHeight="1">
      <c r="A1109" s="357"/>
      <c r="B1109" s="362"/>
      <c r="C1109" s="358"/>
      <c r="D1109" s="359"/>
      <c r="E1109" s="360"/>
      <c r="F1109" s="357"/>
      <c r="G1109" s="361"/>
    </row>
    <row r="1110" spans="1:7" ht="9.75" customHeight="1">
      <c r="A1110" s="357"/>
      <c r="B1110" s="362"/>
      <c r="C1110" s="358"/>
      <c r="D1110" s="359"/>
      <c r="E1110" s="360"/>
      <c r="F1110" s="357"/>
      <c r="G1110" s="361"/>
    </row>
    <row r="1111" spans="1:7" ht="9.75" customHeight="1">
      <c r="A1111" s="357"/>
      <c r="B1111" s="362"/>
      <c r="C1111" s="358"/>
      <c r="D1111" s="359"/>
      <c r="E1111" s="360"/>
      <c r="F1111" s="357"/>
      <c r="G1111" s="361"/>
    </row>
    <row r="1112" spans="1:7" ht="9.75" customHeight="1">
      <c r="A1112" s="357"/>
      <c r="B1112" s="362"/>
      <c r="C1112" s="358"/>
      <c r="D1112" s="359"/>
      <c r="E1112" s="360"/>
      <c r="F1112" s="357"/>
      <c r="G1112" s="361"/>
    </row>
    <row r="1113" spans="1:7" ht="9.75" customHeight="1">
      <c r="A1113" s="357"/>
      <c r="B1113" s="362"/>
      <c r="C1113" s="358"/>
      <c r="D1113" s="359"/>
      <c r="E1113" s="360"/>
      <c r="F1113" s="357"/>
      <c r="G1113" s="361"/>
    </row>
    <row r="1114" spans="1:7" ht="9.75" customHeight="1">
      <c r="A1114" s="357"/>
      <c r="B1114" s="362"/>
      <c r="C1114" s="358"/>
      <c r="D1114" s="359"/>
      <c r="E1114" s="360"/>
      <c r="F1114" s="357"/>
      <c r="G1114" s="361"/>
    </row>
    <row r="1115" spans="1:7" ht="9.75" customHeight="1">
      <c r="A1115" s="357"/>
      <c r="B1115" s="362"/>
      <c r="C1115" s="358"/>
      <c r="D1115" s="359"/>
      <c r="E1115" s="360"/>
      <c r="F1115" s="357"/>
      <c r="G1115" s="361"/>
    </row>
    <row r="1116" spans="1:7" ht="9.75" customHeight="1">
      <c r="A1116" s="357"/>
      <c r="B1116" s="362"/>
      <c r="C1116" s="358"/>
      <c r="D1116" s="359"/>
      <c r="E1116" s="360"/>
      <c r="F1116" s="357"/>
      <c r="G1116" s="361"/>
    </row>
    <row r="1117" spans="1:7" ht="9.75" customHeight="1">
      <c r="A1117" s="357"/>
      <c r="B1117" s="362"/>
      <c r="C1117" s="358"/>
      <c r="D1117" s="359"/>
      <c r="E1117" s="360"/>
      <c r="F1117" s="357"/>
      <c r="G1117" s="361"/>
    </row>
    <row r="1118" spans="1:7" ht="9.75" customHeight="1">
      <c r="A1118" s="357"/>
      <c r="B1118" s="362"/>
      <c r="C1118" s="358"/>
      <c r="D1118" s="359"/>
      <c r="E1118" s="360"/>
      <c r="F1118" s="357"/>
      <c r="G1118" s="361"/>
    </row>
    <row r="1119" spans="1:7" ht="9.75" customHeight="1">
      <c r="A1119" s="357"/>
      <c r="B1119" s="362"/>
      <c r="C1119" s="358"/>
      <c r="D1119" s="359"/>
      <c r="E1119" s="360"/>
      <c r="F1119" s="357"/>
      <c r="G1119" s="361"/>
    </row>
    <row r="1120" spans="1:7" ht="9.75" customHeight="1">
      <c r="A1120" s="357"/>
      <c r="B1120" s="362"/>
      <c r="C1120" s="358"/>
      <c r="D1120" s="359"/>
      <c r="E1120" s="360"/>
      <c r="F1120" s="357"/>
      <c r="G1120" s="361"/>
    </row>
    <row r="1121" spans="1:7" ht="9.75" customHeight="1">
      <c r="A1121" s="357"/>
      <c r="B1121" s="362"/>
      <c r="C1121" s="358"/>
      <c r="D1121" s="359"/>
      <c r="E1121" s="360"/>
      <c r="F1121" s="357"/>
      <c r="G1121" s="361"/>
    </row>
    <row r="1122" spans="1:7" ht="9.75" customHeight="1">
      <c r="A1122" s="357"/>
      <c r="B1122" s="362"/>
      <c r="C1122" s="358"/>
      <c r="D1122" s="359"/>
      <c r="E1122" s="360"/>
      <c r="F1122" s="357"/>
      <c r="G1122" s="361"/>
    </row>
    <row r="1123" spans="1:7" ht="9.75" customHeight="1">
      <c r="A1123" s="357"/>
      <c r="B1123" s="362"/>
      <c r="C1123" s="358"/>
      <c r="D1123" s="359"/>
      <c r="E1123" s="360"/>
      <c r="F1123" s="357"/>
      <c r="G1123" s="361"/>
    </row>
    <row r="1124" spans="1:7" ht="9.75" customHeight="1">
      <c r="A1124" s="357"/>
      <c r="B1124" s="362"/>
      <c r="C1124" s="358"/>
      <c r="D1124" s="359"/>
      <c r="E1124" s="360"/>
      <c r="F1124" s="357"/>
      <c r="G1124" s="361"/>
    </row>
    <row r="1125" spans="1:7" ht="9.75" customHeight="1">
      <c r="A1125" s="357"/>
      <c r="B1125" s="362"/>
      <c r="C1125" s="358"/>
      <c r="D1125" s="359"/>
      <c r="E1125" s="360"/>
      <c r="F1125" s="357"/>
      <c r="G1125" s="361"/>
    </row>
    <row r="1126" spans="1:7" ht="9.75" customHeight="1">
      <c r="A1126" s="357"/>
      <c r="B1126" s="362"/>
      <c r="C1126" s="358"/>
      <c r="D1126" s="359"/>
      <c r="E1126" s="360"/>
      <c r="F1126" s="357"/>
      <c r="G1126" s="361"/>
    </row>
    <row r="1127" spans="1:7" ht="9.75" customHeight="1">
      <c r="A1127" s="357"/>
      <c r="B1127" s="362"/>
      <c r="C1127" s="358"/>
      <c r="D1127" s="359"/>
      <c r="E1127" s="360"/>
      <c r="F1127" s="357"/>
      <c r="G1127" s="361"/>
    </row>
    <row r="1128" spans="1:7" ht="9.75" customHeight="1">
      <c r="A1128" s="357"/>
      <c r="B1128" s="362"/>
      <c r="C1128" s="358"/>
      <c r="D1128" s="359"/>
      <c r="E1128" s="360"/>
      <c r="F1128" s="357"/>
      <c r="G1128" s="361"/>
    </row>
    <row r="1129" spans="1:7" ht="9.75" customHeight="1">
      <c r="A1129" s="357"/>
      <c r="B1129" s="362"/>
      <c r="C1129" s="358"/>
      <c r="D1129" s="359"/>
      <c r="E1129" s="360"/>
      <c r="F1129" s="357"/>
      <c r="G1129" s="361"/>
    </row>
    <row r="1130" spans="1:7" ht="9.75" customHeight="1">
      <c r="A1130" s="357"/>
      <c r="B1130" s="362"/>
      <c r="C1130" s="358"/>
      <c r="D1130" s="359"/>
      <c r="E1130" s="360"/>
      <c r="F1130" s="357"/>
      <c r="G1130" s="361"/>
    </row>
    <row r="1131" spans="1:7" ht="9.75" customHeight="1">
      <c r="A1131" s="357"/>
      <c r="B1131" s="362"/>
      <c r="C1131" s="364"/>
      <c r="D1131" s="357"/>
      <c r="E1131" s="365"/>
      <c r="F1131" s="357"/>
      <c r="G1131" s="361"/>
    </row>
    <row r="1132" spans="1:7" ht="9.75" customHeight="1">
      <c r="A1132" s="357"/>
      <c r="B1132" s="362"/>
      <c r="C1132" s="364"/>
      <c r="D1132" s="357"/>
      <c r="E1132" s="365"/>
      <c r="F1132" s="357"/>
      <c r="G1132" s="361"/>
    </row>
    <row r="1133" spans="1:7" ht="9.75" customHeight="1">
      <c r="A1133" s="357"/>
      <c r="B1133" s="362"/>
      <c r="C1133" s="364"/>
      <c r="D1133" s="357"/>
      <c r="E1133" s="365"/>
      <c r="F1133" s="357"/>
      <c r="G1133" s="361"/>
    </row>
    <row r="1134" spans="1:7" ht="9.75" customHeight="1">
      <c r="A1134" s="357"/>
      <c r="B1134" s="362"/>
      <c r="C1134" s="364"/>
      <c r="D1134" s="357"/>
      <c r="E1134" s="365"/>
      <c r="F1134" s="357"/>
      <c r="G1134" s="361"/>
    </row>
    <row r="1135" spans="1:7" ht="9.75" customHeight="1">
      <c r="A1135" s="357"/>
      <c r="B1135" s="362"/>
      <c r="C1135" s="364"/>
      <c r="D1135" s="357"/>
      <c r="E1135" s="365"/>
      <c r="F1135" s="357"/>
      <c r="G1135" s="361"/>
    </row>
    <row r="1136" spans="1:7" ht="9.75" customHeight="1">
      <c r="A1136" s="357"/>
      <c r="B1136" s="362"/>
      <c r="C1136" s="363"/>
      <c r="D1136" s="359"/>
      <c r="E1136" s="360"/>
      <c r="F1136" s="357"/>
      <c r="G1136" s="361"/>
    </row>
    <row r="1137" spans="1:7" ht="9.75" customHeight="1">
      <c r="A1137" s="357"/>
      <c r="B1137" s="362"/>
      <c r="C1137" s="363"/>
      <c r="D1137" s="359"/>
      <c r="E1137" s="360"/>
      <c r="F1137" s="357"/>
      <c r="G1137" s="361"/>
    </row>
    <row r="1138" spans="1:7" ht="9.75" customHeight="1">
      <c r="A1138" s="357"/>
      <c r="B1138" s="362"/>
      <c r="C1138" s="363"/>
      <c r="D1138" s="359"/>
      <c r="E1138" s="360"/>
      <c r="F1138" s="357"/>
      <c r="G1138" s="361"/>
    </row>
    <row r="1139" spans="1:7" ht="9.75" customHeight="1">
      <c r="A1139" s="357"/>
      <c r="B1139" s="362"/>
      <c r="C1139" s="363"/>
      <c r="D1139" s="359"/>
      <c r="E1139" s="360"/>
      <c r="F1139" s="357"/>
      <c r="G1139" s="361"/>
    </row>
    <row r="1140" spans="1:7" ht="9.75" customHeight="1">
      <c r="A1140" s="357"/>
      <c r="B1140" s="362"/>
      <c r="C1140" s="363"/>
      <c r="D1140" s="359"/>
      <c r="E1140" s="360"/>
      <c r="F1140" s="357"/>
      <c r="G1140" s="361"/>
    </row>
    <row r="1141" spans="1:7" ht="9.75" customHeight="1">
      <c r="A1141" s="357"/>
      <c r="B1141" s="362"/>
      <c r="C1141" s="358"/>
      <c r="D1141" s="359"/>
      <c r="E1141" s="360"/>
      <c r="F1141" s="357"/>
      <c r="G1141" s="361"/>
    </row>
    <row r="1142" spans="1:7" ht="9.75" customHeight="1">
      <c r="A1142" s="357"/>
      <c r="B1142" s="362"/>
      <c r="C1142" s="358"/>
      <c r="D1142" s="359"/>
      <c r="E1142" s="360"/>
      <c r="F1142" s="357"/>
      <c r="G1142" s="361"/>
    </row>
    <row r="1143" spans="1:7" ht="9.75" customHeight="1">
      <c r="A1143" s="357"/>
      <c r="B1143" s="362"/>
      <c r="C1143" s="358"/>
      <c r="D1143" s="359"/>
      <c r="E1143" s="360"/>
      <c r="F1143" s="357"/>
      <c r="G1143" s="361"/>
    </row>
    <row r="1144" spans="1:7" ht="9.75" customHeight="1">
      <c r="A1144" s="357"/>
      <c r="B1144" s="362"/>
      <c r="C1144" s="358"/>
      <c r="D1144" s="359"/>
      <c r="E1144" s="360"/>
      <c r="F1144" s="357"/>
      <c r="G1144" s="361"/>
    </row>
    <row r="1145" spans="1:7" ht="7.5" customHeight="1">
      <c r="A1145" s="357"/>
      <c r="B1145" s="362"/>
      <c r="C1145" s="358"/>
      <c r="D1145" s="359"/>
      <c r="E1145" s="360"/>
      <c r="F1145" s="357"/>
      <c r="G1145" s="361"/>
    </row>
    <row r="1146" spans="1:7" ht="9.75" customHeight="1">
      <c r="A1146" s="357"/>
      <c r="B1146" s="362"/>
      <c r="C1146" s="358"/>
      <c r="D1146" s="359"/>
      <c r="E1146" s="360"/>
      <c r="F1146" s="357"/>
      <c r="G1146" s="361"/>
    </row>
    <row r="1147" spans="1:7" ht="9.75" customHeight="1">
      <c r="A1147" s="357"/>
      <c r="B1147" s="362"/>
      <c r="C1147" s="358"/>
      <c r="D1147" s="359"/>
      <c r="E1147" s="360"/>
      <c r="F1147" s="357"/>
      <c r="G1147" s="361"/>
    </row>
    <row r="1148" spans="1:7" ht="9.75" customHeight="1">
      <c r="A1148" s="357"/>
      <c r="B1148" s="362"/>
      <c r="C1148" s="358"/>
      <c r="D1148" s="359"/>
      <c r="E1148" s="360"/>
      <c r="F1148" s="357"/>
      <c r="G1148" s="361"/>
    </row>
    <row r="1149" spans="1:7" ht="9.75" customHeight="1">
      <c r="A1149" s="357"/>
      <c r="B1149" s="362"/>
      <c r="C1149" s="358"/>
      <c r="D1149" s="359"/>
      <c r="E1149" s="360"/>
      <c r="F1149" s="357"/>
      <c r="G1149" s="361"/>
    </row>
    <row r="1150" spans="1:7" ht="9.75" customHeight="1">
      <c r="A1150" s="357"/>
      <c r="B1150" s="362"/>
      <c r="C1150" s="358"/>
      <c r="D1150" s="359"/>
      <c r="E1150" s="360"/>
      <c r="F1150" s="357"/>
      <c r="G1150" s="361"/>
    </row>
    <row r="1151" spans="1:7" ht="9.75" customHeight="1">
      <c r="A1151" s="357"/>
      <c r="B1151" s="362"/>
      <c r="C1151" s="358"/>
      <c r="D1151" s="359"/>
      <c r="E1151" s="360"/>
      <c r="F1151" s="357"/>
      <c r="G1151" s="361"/>
    </row>
    <row r="1152" spans="1:7" ht="9.75" customHeight="1">
      <c r="A1152" s="357"/>
      <c r="B1152" s="362"/>
      <c r="C1152" s="358"/>
      <c r="D1152" s="359"/>
      <c r="E1152" s="360"/>
      <c r="F1152" s="357"/>
      <c r="G1152" s="361"/>
    </row>
    <row r="1153" spans="1:7" ht="9.75" customHeight="1">
      <c r="A1153" s="357"/>
      <c r="B1153" s="362"/>
      <c r="C1153" s="358"/>
      <c r="D1153" s="359"/>
      <c r="E1153" s="360"/>
      <c r="F1153" s="357"/>
      <c r="G1153" s="361"/>
    </row>
    <row r="1154" spans="1:7" ht="9.75" customHeight="1">
      <c r="A1154" s="357"/>
      <c r="B1154" s="362"/>
      <c r="C1154" s="358"/>
      <c r="D1154" s="359"/>
      <c r="E1154" s="360"/>
      <c r="F1154" s="357"/>
      <c r="G1154" s="361"/>
    </row>
    <row r="1155" spans="1:7" ht="9.75" customHeight="1">
      <c r="A1155" s="357"/>
      <c r="B1155" s="362"/>
      <c r="C1155" s="358"/>
      <c r="D1155" s="359"/>
      <c r="E1155" s="360"/>
      <c r="F1155" s="357"/>
      <c r="G1155" s="361"/>
    </row>
    <row r="1156" spans="1:7" ht="9.75" customHeight="1">
      <c r="A1156" s="357"/>
      <c r="B1156" s="362"/>
      <c r="C1156" s="358"/>
      <c r="D1156" s="359"/>
      <c r="E1156" s="360"/>
      <c r="F1156" s="357"/>
      <c r="G1156" s="361"/>
    </row>
    <row r="1157" spans="1:7" ht="9.75" customHeight="1">
      <c r="A1157" s="357"/>
      <c r="B1157" s="362"/>
      <c r="C1157" s="358"/>
      <c r="D1157" s="359"/>
      <c r="E1157" s="360"/>
      <c r="F1157" s="357"/>
      <c r="G1157" s="361"/>
    </row>
    <row r="1158" spans="1:7" ht="9.75" customHeight="1">
      <c r="A1158" s="357"/>
      <c r="B1158" s="362"/>
      <c r="C1158" s="358"/>
      <c r="D1158" s="359"/>
      <c r="E1158" s="360"/>
      <c r="F1158" s="357"/>
      <c r="G1158" s="361"/>
    </row>
    <row r="1159" spans="1:7" ht="9.75" customHeight="1">
      <c r="A1159" s="357"/>
      <c r="B1159" s="362"/>
      <c r="C1159" s="358"/>
      <c r="D1159" s="359"/>
      <c r="E1159" s="360"/>
      <c r="F1159" s="357"/>
      <c r="G1159" s="361"/>
    </row>
    <row r="1160" spans="1:7" ht="9.75" customHeight="1">
      <c r="A1160" s="357"/>
      <c r="B1160" s="362"/>
      <c r="C1160" s="358"/>
      <c r="D1160" s="359"/>
      <c r="E1160" s="360"/>
      <c r="F1160" s="357"/>
      <c r="G1160" s="361"/>
    </row>
    <row r="1161" spans="1:7" ht="9.75" customHeight="1">
      <c r="A1161" s="357"/>
      <c r="B1161" s="362"/>
      <c r="C1161" s="358"/>
      <c r="D1161" s="359"/>
      <c r="E1161" s="360"/>
      <c r="F1161" s="357"/>
      <c r="G1161" s="361"/>
    </row>
    <row r="1162" spans="1:7" ht="9.75" customHeight="1">
      <c r="A1162" s="357"/>
      <c r="B1162" s="362"/>
      <c r="C1162" s="358"/>
      <c r="D1162" s="359"/>
      <c r="E1162" s="360"/>
      <c r="F1162" s="357"/>
      <c r="G1162" s="361"/>
    </row>
    <row r="1163" spans="1:7" ht="9.75" customHeight="1">
      <c r="A1163" s="357"/>
      <c r="B1163" s="362"/>
      <c r="C1163" s="358"/>
      <c r="D1163" s="359"/>
      <c r="E1163" s="360"/>
      <c r="F1163" s="357"/>
      <c r="G1163" s="361"/>
    </row>
    <row r="1164" spans="1:7" ht="9.75" customHeight="1">
      <c r="A1164" s="357"/>
      <c r="B1164" s="362"/>
      <c r="C1164" s="358"/>
      <c r="D1164" s="359"/>
      <c r="E1164" s="360"/>
      <c r="F1164" s="357"/>
      <c r="G1164" s="361"/>
    </row>
    <row r="1165" spans="1:7" ht="9.75" customHeight="1">
      <c r="A1165" s="357"/>
      <c r="B1165" s="362"/>
      <c r="C1165" s="358"/>
      <c r="D1165" s="359"/>
      <c r="E1165" s="360"/>
      <c r="F1165" s="357"/>
      <c r="G1165" s="361"/>
    </row>
    <row r="1166" spans="1:7" ht="9.75" customHeight="1">
      <c r="A1166" s="357"/>
      <c r="B1166" s="362"/>
      <c r="C1166" s="364"/>
      <c r="D1166" s="357"/>
      <c r="E1166" s="365"/>
      <c r="F1166" s="357"/>
      <c r="G1166" s="361"/>
    </row>
    <row r="1167" spans="1:7" ht="9.75" customHeight="1">
      <c r="A1167" s="357"/>
      <c r="B1167" s="362"/>
      <c r="C1167" s="364"/>
      <c r="D1167" s="357"/>
      <c r="E1167" s="365"/>
      <c r="F1167" s="357"/>
      <c r="G1167" s="361"/>
    </row>
    <row r="1168" spans="1:7" ht="9.75" customHeight="1">
      <c r="A1168" s="357"/>
      <c r="B1168" s="362"/>
      <c r="C1168" s="364"/>
      <c r="D1168" s="357"/>
      <c r="E1168" s="365"/>
      <c r="F1168" s="357"/>
      <c r="G1168" s="361"/>
    </row>
    <row r="1169" spans="1:7" ht="9.75" customHeight="1">
      <c r="A1169" s="357"/>
      <c r="B1169" s="362"/>
      <c r="C1169" s="364"/>
      <c r="D1169" s="357"/>
      <c r="E1169" s="365"/>
      <c r="F1169" s="357"/>
      <c r="G1169" s="361"/>
    </row>
    <row r="1170" spans="1:7" ht="9.75" customHeight="1">
      <c r="A1170" s="357"/>
      <c r="B1170" s="362"/>
      <c r="C1170" s="364"/>
      <c r="D1170" s="357"/>
      <c r="E1170" s="365"/>
      <c r="F1170" s="357"/>
      <c r="G1170" s="361"/>
    </row>
    <row r="1171" spans="1:7" ht="9.75" customHeight="1">
      <c r="A1171" s="357"/>
      <c r="B1171" s="362"/>
      <c r="C1171" s="363"/>
      <c r="D1171" s="359"/>
      <c r="E1171" s="360"/>
      <c r="F1171" s="357"/>
      <c r="G1171" s="361"/>
    </row>
    <row r="1172" spans="1:7" ht="9.75" customHeight="1">
      <c r="A1172" s="357"/>
      <c r="B1172" s="362"/>
      <c r="C1172" s="363"/>
      <c r="D1172" s="359"/>
      <c r="E1172" s="360"/>
      <c r="F1172" s="357"/>
      <c r="G1172" s="361"/>
    </row>
    <row r="1173" spans="1:7" ht="9.75" customHeight="1">
      <c r="A1173" s="357"/>
      <c r="B1173" s="362"/>
      <c r="C1173" s="363"/>
      <c r="D1173" s="359"/>
      <c r="E1173" s="360"/>
      <c r="F1173" s="357"/>
      <c r="G1173" s="361"/>
    </row>
    <row r="1174" spans="1:7" ht="9.75" customHeight="1">
      <c r="A1174" s="357"/>
      <c r="B1174" s="362"/>
      <c r="C1174" s="363"/>
      <c r="D1174" s="359"/>
      <c r="E1174" s="360"/>
      <c r="F1174" s="357"/>
      <c r="G1174" s="361"/>
    </row>
    <row r="1175" spans="1:7" ht="9.75" customHeight="1">
      <c r="A1175" s="357"/>
      <c r="B1175" s="362"/>
      <c r="C1175" s="363"/>
      <c r="D1175" s="359"/>
      <c r="E1175" s="360"/>
      <c r="F1175" s="357"/>
      <c r="G1175" s="361"/>
    </row>
    <row r="1176" spans="1:7" ht="9.75" customHeight="1">
      <c r="A1176" s="357"/>
      <c r="B1176" s="362"/>
      <c r="C1176" s="358"/>
      <c r="D1176" s="359"/>
      <c r="E1176" s="360"/>
      <c r="F1176" s="357"/>
      <c r="G1176" s="361"/>
    </row>
    <row r="1177" spans="1:7" ht="9.75" customHeight="1">
      <c r="A1177" s="357"/>
      <c r="B1177" s="362"/>
      <c r="C1177" s="358"/>
      <c r="D1177" s="359"/>
      <c r="E1177" s="360"/>
      <c r="F1177" s="357"/>
      <c r="G1177" s="361"/>
    </row>
    <row r="1178" spans="1:7" ht="9.75" customHeight="1">
      <c r="A1178" s="357"/>
      <c r="B1178" s="362"/>
      <c r="C1178" s="358"/>
      <c r="D1178" s="359"/>
      <c r="E1178" s="360"/>
      <c r="F1178" s="357"/>
      <c r="G1178" s="361"/>
    </row>
    <row r="1179" spans="1:7" ht="9.75" customHeight="1">
      <c r="A1179" s="357"/>
      <c r="B1179" s="362"/>
      <c r="C1179" s="358"/>
      <c r="D1179" s="359"/>
      <c r="E1179" s="360"/>
      <c r="F1179" s="357"/>
      <c r="G1179" s="361"/>
    </row>
    <row r="1180" spans="1:7" ht="9.75" customHeight="1">
      <c r="A1180" s="357"/>
      <c r="B1180" s="362"/>
      <c r="C1180" s="358"/>
      <c r="D1180" s="359"/>
      <c r="E1180" s="360"/>
      <c r="F1180" s="357"/>
      <c r="G1180" s="361"/>
    </row>
    <row r="1181" spans="1:7" ht="9.75" customHeight="1">
      <c r="A1181" s="357"/>
      <c r="B1181" s="362"/>
      <c r="C1181" s="358"/>
      <c r="D1181" s="359"/>
      <c r="E1181" s="360"/>
      <c r="F1181" s="357"/>
      <c r="G1181" s="361"/>
    </row>
    <row r="1182" spans="1:7" ht="9.75" customHeight="1">
      <c r="A1182" s="357"/>
      <c r="B1182" s="362"/>
      <c r="C1182" s="358"/>
      <c r="D1182" s="359"/>
      <c r="E1182" s="360"/>
      <c r="F1182" s="357"/>
      <c r="G1182" s="361"/>
    </row>
    <row r="1183" spans="1:7" ht="9.75" customHeight="1">
      <c r="A1183" s="357"/>
      <c r="B1183" s="362"/>
      <c r="C1183" s="358"/>
      <c r="D1183" s="359"/>
      <c r="E1183" s="360"/>
      <c r="F1183" s="357"/>
      <c r="G1183" s="361"/>
    </row>
    <row r="1184" spans="1:7" ht="9.75" customHeight="1">
      <c r="A1184" s="357"/>
      <c r="B1184" s="362"/>
      <c r="C1184" s="358"/>
      <c r="D1184" s="359"/>
      <c r="E1184" s="360"/>
      <c r="F1184" s="357"/>
      <c r="G1184" s="361"/>
    </row>
    <row r="1185" spans="1:7" ht="9.75" customHeight="1">
      <c r="A1185" s="357"/>
      <c r="B1185" s="362"/>
      <c r="C1185" s="358"/>
      <c r="D1185" s="359"/>
      <c r="E1185" s="360"/>
      <c r="F1185" s="357"/>
      <c r="G1185" s="361"/>
    </row>
    <row r="1186" spans="1:7" ht="9.75" customHeight="1">
      <c r="A1186" s="357"/>
      <c r="B1186" s="362"/>
      <c r="C1186" s="358"/>
      <c r="D1186" s="359"/>
      <c r="E1186" s="360"/>
      <c r="F1186" s="357"/>
      <c r="G1186" s="361"/>
    </row>
    <row r="1187" spans="1:7" ht="9.75" customHeight="1">
      <c r="A1187" s="357"/>
      <c r="B1187" s="362"/>
      <c r="C1187" s="358"/>
      <c r="D1187" s="359"/>
      <c r="E1187" s="360"/>
      <c r="F1187" s="357"/>
      <c r="G1187" s="361"/>
    </row>
    <row r="1188" spans="1:7" ht="9.75" customHeight="1">
      <c r="A1188" s="357"/>
      <c r="B1188" s="362"/>
      <c r="C1188" s="358"/>
      <c r="D1188" s="359"/>
      <c r="E1188" s="360"/>
      <c r="F1188" s="357"/>
      <c r="G1188" s="361"/>
    </row>
    <row r="1189" spans="1:7" ht="9.75" customHeight="1">
      <c r="A1189" s="357"/>
      <c r="B1189" s="362"/>
      <c r="C1189" s="358"/>
      <c r="D1189" s="359"/>
      <c r="E1189" s="360"/>
      <c r="F1189" s="357"/>
      <c r="G1189" s="361"/>
    </row>
    <row r="1190" spans="1:7" ht="9.75" customHeight="1">
      <c r="A1190" s="357"/>
      <c r="B1190" s="362"/>
      <c r="C1190" s="358"/>
      <c r="D1190" s="359"/>
      <c r="E1190" s="360"/>
      <c r="F1190" s="357"/>
      <c r="G1190" s="361"/>
    </row>
    <row r="1191" spans="1:7" ht="9.75" customHeight="1">
      <c r="A1191" s="357"/>
      <c r="B1191" s="362"/>
      <c r="C1191" s="358"/>
      <c r="D1191" s="359"/>
      <c r="E1191" s="360"/>
      <c r="F1191" s="357"/>
      <c r="G1191" s="361"/>
    </row>
    <row r="1192" spans="1:7" ht="9.75" customHeight="1">
      <c r="A1192" s="357"/>
      <c r="B1192" s="362"/>
      <c r="C1192" s="358"/>
      <c r="D1192" s="359"/>
      <c r="E1192" s="360"/>
      <c r="F1192" s="357"/>
      <c r="G1192" s="361"/>
    </row>
    <row r="1193" spans="1:7" ht="9.75" customHeight="1">
      <c r="A1193" s="357"/>
      <c r="B1193" s="362"/>
      <c r="C1193" s="358"/>
      <c r="D1193" s="359"/>
      <c r="E1193" s="360"/>
      <c r="F1193" s="357"/>
      <c r="G1193" s="361"/>
    </row>
    <row r="1194" spans="1:7" ht="9.75" customHeight="1">
      <c r="A1194" s="357"/>
      <c r="B1194" s="362"/>
      <c r="C1194" s="358"/>
      <c r="D1194" s="359"/>
      <c r="E1194" s="360"/>
      <c r="F1194" s="357"/>
      <c r="G1194" s="361"/>
    </row>
    <row r="1195" spans="1:7" ht="9.75" customHeight="1">
      <c r="A1195" s="357"/>
      <c r="B1195" s="362"/>
      <c r="C1195" s="358"/>
      <c r="D1195" s="359"/>
      <c r="E1195" s="360"/>
      <c r="F1195" s="357"/>
      <c r="G1195" s="361"/>
    </row>
    <row r="1196" spans="1:7" ht="9.75" customHeight="1">
      <c r="A1196" s="357"/>
      <c r="B1196" s="362"/>
      <c r="C1196" s="358"/>
      <c r="D1196" s="359"/>
      <c r="E1196" s="360"/>
      <c r="F1196" s="357"/>
      <c r="G1196" s="361"/>
    </row>
    <row r="1197" spans="1:7" ht="9.75" customHeight="1">
      <c r="A1197" s="357"/>
      <c r="B1197" s="362"/>
      <c r="C1197" s="358"/>
      <c r="D1197" s="359"/>
      <c r="E1197" s="360"/>
      <c r="F1197" s="357"/>
      <c r="G1197" s="361"/>
    </row>
    <row r="1198" spans="1:7" ht="9.75" customHeight="1">
      <c r="A1198" s="357"/>
      <c r="B1198" s="362"/>
      <c r="C1198" s="358"/>
      <c r="D1198" s="359"/>
      <c r="E1198" s="360"/>
      <c r="F1198" s="357"/>
      <c r="G1198" s="361"/>
    </row>
    <row r="1199" spans="1:7" ht="9.75" customHeight="1">
      <c r="A1199" s="357"/>
      <c r="B1199" s="362"/>
      <c r="C1199" s="358"/>
      <c r="D1199" s="359"/>
      <c r="E1199" s="360"/>
      <c r="F1199" s="357"/>
      <c r="G1199" s="361"/>
    </row>
    <row r="1200" spans="1:7" ht="9.75" customHeight="1">
      <c r="A1200" s="357"/>
      <c r="B1200" s="362"/>
      <c r="C1200" s="358"/>
      <c r="D1200" s="359"/>
      <c r="E1200" s="360"/>
      <c r="F1200" s="357"/>
      <c r="G1200" s="361"/>
    </row>
    <row r="1201" spans="1:7" ht="9.75" customHeight="1">
      <c r="A1201" s="357"/>
      <c r="B1201" s="362"/>
      <c r="C1201" s="358"/>
      <c r="D1201" s="359"/>
      <c r="E1201" s="360"/>
      <c r="F1201" s="357"/>
      <c r="G1201" s="361"/>
    </row>
    <row r="1202" spans="1:7" ht="9.75" customHeight="1">
      <c r="A1202" s="357"/>
      <c r="B1202" s="362"/>
      <c r="C1202" s="358"/>
      <c r="D1202" s="359"/>
      <c r="E1202" s="360"/>
      <c r="F1202" s="357"/>
      <c r="G1202" s="361"/>
    </row>
    <row r="1203" spans="1:7" ht="9.75" customHeight="1">
      <c r="A1203" s="357"/>
      <c r="B1203" s="362"/>
      <c r="C1203" s="358"/>
      <c r="D1203" s="359"/>
      <c r="E1203" s="360"/>
      <c r="F1203" s="357"/>
      <c r="G1203" s="361"/>
    </row>
    <row r="1204" spans="1:7" ht="9.75" customHeight="1">
      <c r="A1204" s="357"/>
      <c r="B1204" s="362"/>
      <c r="C1204" s="358"/>
      <c r="D1204" s="359"/>
      <c r="E1204" s="360"/>
      <c r="F1204" s="357"/>
      <c r="G1204" s="361"/>
    </row>
    <row r="1205" spans="1:7" ht="9.75" customHeight="1">
      <c r="A1205" s="357"/>
      <c r="B1205" s="362"/>
      <c r="C1205" s="358"/>
      <c r="D1205" s="359"/>
      <c r="E1205" s="360"/>
      <c r="F1205" s="357"/>
      <c r="G1205" s="361"/>
    </row>
    <row r="1206" spans="1:7" ht="9.75" customHeight="1">
      <c r="A1206" s="357"/>
      <c r="B1206" s="362"/>
      <c r="C1206" s="358"/>
      <c r="D1206" s="359"/>
      <c r="E1206" s="360"/>
      <c r="F1206" s="357"/>
      <c r="G1206" s="361"/>
    </row>
    <row r="1207" spans="1:7" ht="9.75" customHeight="1">
      <c r="A1207" s="357"/>
      <c r="B1207" s="362"/>
      <c r="C1207" s="358"/>
      <c r="D1207" s="359"/>
      <c r="E1207" s="360"/>
      <c r="F1207" s="357"/>
      <c r="G1207" s="361"/>
    </row>
    <row r="1208" spans="1:7" ht="9.75" customHeight="1">
      <c r="A1208" s="357"/>
      <c r="B1208" s="362"/>
      <c r="C1208" s="358"/>
      <c r="D1208" s="359"/>
      <c r="E1208" s="360"/>
      <c r="F1208" s="357"/>
      <c r="G1208" s="361"/>
    </row>
    <row r="1209" spans="1:7" ht="9.75" customHeight="1">
      <c r="A1209" s="357"/>
      <c r="B1209" s="362"/>
      <c r="C1209" s="358"/>
      <c r="D1209" s="359"/>
      <c r="E1209" s="360"/>
      <c r="F1209" s="357"/>
      <c r="G1209" s="361"/>
    </row>
    <row r="1210" spans="1:7" ht="9.75" customHeight="1">
      <c r="A1210" s="357"/>
      <c r="B1210" s="362"/>
      <c r="C1210" s="358"/>
      <c r="D1210" s="359"/>
      <c r="E1210" s="360"/>
      <c r="F1210" s="357"/>
      <c r="G1210" s="361"/>
    </row>
    <row r="1211" spans="1:7" ht="9.75" customHeight="1">
      <c r="A1211" s="357"/>
      <c r="B1211" s="362"/>
      <c r="C1211" s="358"/>
      <c r="D1211" s="359"/>
      <c r="E1211" s="360"/>
      <c r="F1211" s="357"/>
      <c r="G1211" s="361"/>
    </row>
    <row r="1212" spans="1:7" ht="9.75" customHeight="1">
      <c r="A1212" s="357"/>
      <c r="B1212" s="362"/>
      <c r="C1212" s="358"/>
      <c r="D1212" s="359"/>
      <c r="E1212" s="360"/>
      <c r="F1212" s="357"/>
      <c r="G1212" s="361"/>
    </row>
    <row r="1213" spans="1:7" ht="9.75" customHeight="1">
      <c r="A1213" s="357"/>
      <c r="B1213" s="362"/>
      <c r="C1213" s="358"/>
      <c r="D1213" s="359"/>
      <c r="E1213" s="360"/>
      <c r="F1213" s="357"/>
      <c r="G1213" s="361"/>
    </row>
    <row r="1214" spans="1:7" ht="9.75" customHeight="1">
      <c r="A1214" s="357"/>
      <c r="B1214" s="362"/>
      <c r="C1214" s="358"/>
      <c r="D1214" s="359"/>
      <c r="E1214" s="360"/>
      <c r="F1214" s="357"/>
      <c r="G1214" s="361"/>
    </row>
    <row r="1215" spans="1:7" ht="7.5" customHeight="1">
      <c r="A1215" s="357"/>
      <c r="B1215" s="362"/>
      <c r="C1215" s="358"/>
      <c r="D1215" s="359"/>
      <c r="E1215" s="360"/>
      <c r="F1215" s="357"/>
      <c r="G1215" s="361"/>
    </row>
    <row r="1216" spans="1:7" ht="9.75" customHeight="1">
      <c r="A1216" s="357"/>
      <c r="B1216" s="362"/>
      <c r="C1216" s="358"/>
      <c r="D1216" s="359"/>
      <c r="E1216" s="360"/>
      <c r="F1216" s="357"/>
      <c r="G1216" s="361"/>
    </row>
    <row r="1217" spans="1:7" ht="9.75" customHeight="1">
      <c r="A1217" s="357"/>
      <c r="B1217" s="362"/>
      <c r="C1217" s="358"/>
      <c r="D1217" s="359"/>
      <c r="E1217" s="360"/>
      <c r="F1217" s="357"/>
      <c r="G1217" s="361"/>
    </row>
    <row r="1218" spans="1:7" ht="9.75" customHeight="1">
      <c r="A1218" s="357"/>
      <c r="B1218" s="362"/>
      <c r="C1218" s="358"/>
      <c r="D1218" s="359"/>
      <c r="E1218" s="360"/>
      <c r="F1218" s="357"/>
      <c r="G1218" s="361"/>
    </row>
    <row r="1219" spans="1:7" ht="9.75" customHeight="1">
      <c r="A1219" s="357"/>
      <c r="B1219" s="362"/>
      <c r="C1219" s="358"/>
      <c r="D1219" s="359"/>
      <c r="E1219" s="360"/>
      <c r="F1219" s="357"/>
      <c r="G1219" s="361"/>
    </row>
    <row r="1220" spans="1:7" ht="9.75" customHeight="1">
      <c r="A1220" s="357"/>
      <c r="B1220" s="362"/>
      <c r="C1220" s="358"/>
      <c r="D1220" s="359"/>
      <c r="E1220" s="360"/>
      <c r="F1220" s="357"/>
      <c r="G1220" s="361"/>
    </row>
    <row r="1221" spans="1:7" ht="9.75" customHeight="1">
      <c r="A1221" s="357"/>
      <c r="B1221" s="362"/>
      <c r="C1221" s="358"/>
      <c r="D1221" s="359"/>
      <c r="E1221" s="360"/>
      <c r="F1221" s="357"/>
      <c r="G1221" s="361"/>
    </row>
    <row r="1222" spans="1:7" ht="9.75" customHeight="1">
      <c r="A1222" s="357"/>
      <c r="B1222" s="362"/>
      <c r="C1222" s="358"/>
      <c r="D1222" s="359"/>
      <c r="E1222" s="360"/>
      <c r="F1222" s="357"/>
      <c r="G1222" s="361"/>
    </row>
    <row r="1223" spans="1:7" ht="9.75" customHeight="1">
      <c r="A1223" s="357"/>
      <c r="B1223" s="362"/>
      <c r="C1223" s="358"/>
      <c r="D1223" s="359"/>
      <c r="E1223" s="360"/>
      <c r="F1223" s="357"/>
      <c r="G1223" s="361"/>
    </row>
    <row r="1224" spans="1:7" ht="9.75" customHeight="1">
      <c r="A1224" s="357"/>
      <c r="B1224" s="362"/>
      <c r="C1224" s="358"/>
      <c r="D1224" s="359"/>
      <c r="E1224" s="360"/>
      <c r="F1224" s="357"/>
      <c r="G1224" s="361"/>
    </row>
    <row r="1225" spans="1:7" ht="9.75" customHeight="1">
      <c r="A1225" s="357"/>
      <c r="B1225" s="362"/>
      <c r="C1225" s="358"/>
      <c r="D1225" s="359"/>
      <c r="E1225" s="360"/>
      <c r="F1225" s="357"/>
      <c r="G1225" s="361"/>
    </row>
    <row r="1226" spans="1:7" ht="9.75" customHeight="1">
      <c r="A1226" s="357"/>
      <c r="B1226" s="362"/>
      <c r="C1226" s="358"/>
      <c r="D1226" s="359"/>
      <c r="E1226" s="360"/>
      <c r="F1226" s="357"/>
      <c r="G1226" s="361"/>
    </row>
    <row r="1227" spans="1:7" ht="9.75" customHeight="1">
      <c r="A1227" s="357"/>
      <c r="B1227" s="362"/>
      <c r="C1227" s="358"/>
      <c r="D1227" s="359"/>
      <c r="E1227" s="360"/>
      <c r="F1227" s="357"/>
      <c r="G1227" s="361"/>
    </row>
    <row r="1228" spans="1:7" ht="9.75" customHeight="1">
      <c r="A1228" s="357"/>
      <c r="B1228" s="362"/>
      <c r="C1228" s="358"/>
      <c r="D1228" s="359"/>
      <c r="E1228" s="360"/>
      <c r="F1228" s="357"/>
      <c r="G1228" s="361"/>
    </row>
    <row r="1229" spans="1:7" ht="9.75" customHeight="1">
      <c r="A1229" s="357"/>
      <c r="B1229" s="362"/>
      <c r="C1229" s="358"/>
      <c r="D1229" s="359"/>
      <c r="E1229" s="360"/>
      <c r="F1229" s="357"/>
      <c r="G1229" s="361"/>
    </row>
    <row r="1230" spans="1:7" ht="9.75" customHeight="1">
      <c r="A1230" s="357"/>
      <c r="B1230" s="362"/>
      <c r="C1230" s="358"/>
      <c r="D1230" s="359"/>
      <c r="E1230" s="360"/>
      <c r="F1230" s="357"/>
      <c r="G1230" s="361"/>
    </row>
    <row r="1231" spans="1:7" ht="9.75" customHeight="1">
      <c r="A1231" s="357"/>
      <c r="B1231" s="362"/>
      <c r="C1231" s="358"/>
      <c r="D1231" s="359"/>
      <c r="E1231" s="360"/>
      <c r="F1231" s="357"/>
      <c r="G1231" s="361"/>
    </row>
    <row r="1232" spans="1:7" ht="9.75" customHeight="1">
      <c r="A1232" s="357"/>
      <c r="B1232" s="362"/>
      <c r="C1232" s="358"/>
      <c r="D1232" s="359"/>
      <c r="E1232" s="360"/>
      <c r="F1232" s="357"/>
      <c r="G1232" s="361"/>
    </row>
    <row r="1233" spans="1:7" ht="9.75" customHeight="1">
      <c r="A1233" s="357"/>
      <c r="B1233" s="362"/>
      <c r="C1233" s="358"/>
      <c r="D1233" s="359"/>
      <c r="E1233" s="360"/>
      <c r="F1233" s="357"/>
      <c r="G1233" s="361"/>
    </row>
    <row r="1234" spans="1:7" ht="9.75" customHeight="1">
      <c r="A1234" s="357"/>
      <c r="B1234" s="362"/>
      <c r="C1234" s="358"/>
      <c r="D1234" s="359"/>
      <c r="E1234" s="360"/>
      <c r="F1234" s="357"/>
      <c r="G1234" s="361"/>
    </row>
    <row r="1235" spans="1:7" ht="9.75" customHeight="1">
      <c r="A1235" s="357"/>
      <c r="B1235" s="362"/>
      <c r="C1235" s="358"/>
      <c r="D1235" s="359"/>
      <c r="E1235" s="360"/>
      <c r="F1235" s="357"/>
      <c r="G1235" s="361"/>
    </row>
    <row r="1236" spans="1:7" ht="9.75" customHeight="1">
      <c r="A1236" s="357"/>
      <c r="B1236" s="362"/>
      <c r="C1236" s="358"/>
      <c r="D1236" s="359"/>
      <c r="E1236" s="360"/>
      <c r="F1236" s="357"/>
      <c r="G1236" s="361"/>
    </row>
    <row r="1237" spans="1:7" ht="9.75" customHeight="1">
      <c r="A1237" s="357"/>
      <c r="B1237" s="362"/>
      <c r="C1237" s="358"/>
      <c r="D1237" s="359"/>
      <c r="E1237" s="360"/>
      <c r="F1237" s="357"/>
      <c r="G1237" s="361"/>
    </row>
    <row r="1238" spans="1:7" ht="9.75" customHeight="1">
      <c r="A1238" s="357"/>
      <c r="B1238" s="362"/>
      <c r="C1238" s="358"/>
      <c r="D1238" s="359"/>
      <c r="E1238" s="360"/>
      <c r="F1238" s="357"/>
      <c r="G1238" s="361"/>
    </row>
    <row r="1239" spans="1:7" ht="9.75" customHeight="1">
      <c r="A1239" s="357"/>
      <c r="B1239" s="362"/>
      <c r="C1239" s="358"/>
      <c r="D1239" s="359"/>
      <c r="E1239" s="360"/>
      <c r="F1239" s="357"/>
      <c r="G1239" s="361"/>
    </row>
    <row r="1240" spans="1:7" ht="9.75" customHeight="1">
      <c r="A1240" s="357"/>
      <c r="B1240" s="362"/>
      <c r="C1240" s="358"/>
      <c r="D1240" s="359"/>
      <c r="E1240" s="360"/>
      <c r="F1240" s="357"/>
      <c r="G1240" s="361"/>
    </row>
    <row r="1241" spans="1:7" ht="9.75" customHeight="1">
      <c r="A1241" s="357"/>
      <c r="B1241" s="362"/>
      <c r="C1241" s="358"/>
      <c r="D1241" s="359"/>
      <c r="E1241" s="360"/>
      <c r="F1241" s="357"/>
      <c r="G1241" s="361"/>
    </row>
    <row r="1242" spans="1:7" ht="9.75" customHeight="1">
      <c r="A1242" s="357"/>
      <c r="B1242" s="362"/>
      <c r="C1242" s="358"/>
      <c r="D1242" s="359"/>
      <c r="E1242" s="360"/>
      <c r="F1242" s="357"/>
      <c r="G1242" s="361"/>
    </row>
    <row r="1243" spans="1:7" ht="9.75" customHeight="1">
      <c r="A1243" s="357"/>
      <c r="B1243" s="362"/>
      <c r="C1243" s="358"/>
      <c r="D1243" s="359"/>
      <c r="E1243" s="360"/>
      <c r="F1243" s="357"/>
      <c r="G1243" s="361"/>
    </row>
    <row r="1244" spans="1:7" ht="9.75" customHeight="1">
      <c r="A1244" s="357"/>
      <c r="B1244" s="362"/>
      <c r="C1244" s="358"/>
      <c r="D1244" s="359"/>
      <c r="E1244" s="360"/>
      <c r="F1244" s="357"/>
      <c r="G1244" s="361"/>
    </row>
    <row r="1245" spans="1:7" ht="9.75" customHeight="1">
      <c r="A1245" s="357"/>
      <c r="B1245" s="362"/>
      <c r="C1245" s="358"/>
      <c r="D1245" s="359"/>
      <c r="E1245" s="360"/>
      <c r="F1245" s="357"/>
      <c r="G1245" s="361"/>
    </row>
    <row r="1246" spans="1:7" ht="9.75" customHeight="1">
      <c r="A1246" s="357"/>
      <c r="B1246" s="362"/>
      <c r="C1246" s="358"/>
      <c r="D1246" s="359"/>
      <c r="E1246" s="360"/>
      <c r="F1246" s="357"/>
      <c r="G1246" s="361"/>
    </row>
    <row r="1247" spans="1:7" ht="9.75" customHeight="1">
      <c r="A1247" s="357"/>
      <c r="B1247" s="362"/>
      <c r="C1247" s="358"/>
      <c r="D1247" s="359"/>
      <c r="E1247" s="360"/>
      <c r="F1247" s="357"/>
      <c r="G1247" s="361"/>
    </row>
    <row r="1248" spans="1:7" ht="9.75" customHeight="1">
      <c r="A1248" s="357"/>
      <c r="B1248" s="362"/>
      <c r="C1248" s="358"/>
      <c r="D1248" s="359"/>
      <c r="E1248" s="360"/>
      <c r="F1248" s="357"/>
      <c r="G1248" s="361"/>
    </row>
    <row r="1249" spans="1:7" ht="9.75" customHeight="1">
      <c r="A1249" s="357"/>
      <c r="B1249" s="362"/>
      <c r="C1249" s="358"/>
      <c r="D1249" s="359"/>
      <c r="E1249" s="360"/>
      <c r="F1249" s="357"/>
      <c r="G1249" s="361"/>
    </row>
    <row r="1250" spans="1:7" ht="9.75" customHeight="1">
      <c r="A1250" s="357"/>
      <c r="B1250" s="362"/>
      <c r="C1250" s="358"/>
      <c r="D1250" s="359"/>
      <c r="E1250" s="360"/>
      <c r="F1250" s="357"/>
      <c r="G1250" s="361"/>
    </row>
    <row r="1251" spans="1:7" ht="9.75" customHeight="1">
      <c r="A1251" s="357"/>
      <c r="B1251" s="362"/>
      <c r="C1251" s="368"/>
      <c r="D1251" s="357"/>
      <c r="E1251" s="367"/>
      <c r="F1251" s="357"/>
      <c r="G1251" s="361"/>
    </row>
    <row r="1252" spans="1:7" ht="9.75" customHeight="1">
      <c r="A1252" s="357"/>
      <c r="B1252" s="362"/>
      <c r="C1252" s="368"/>
      <c r="D1252" s="357"/>
      <c r="E1252" s="367"/>
      <c r="F1252" s="357"/>
      <c r="G1252" s="361"/>
    </row>
    <row r="1253" spans="1:7" ht="9.75" customHeight="1">
      <c r="A1253" s="357"/>
      <c r="B1253" s="362"/>
      <c r="C1253" s="368"/>
      <c r="D1253" s="357"/>
      <c r="E1253" s="367"/>
      <c r="F1253" s="357"/>
      <c r="G1253" s="361"/>
    </row>
    <row r="1254" spans="1:7" ht="9.75" customHeight="1">
      <c r="A1254" s="357"/>
      <c r="B1254" s="362"/>
      <c r="C1254" s="368"/>
      <c r="D1254" s="357"/>
      <c r="E1254" s="367"/>
      <c r="F1254" s="357"/>
      <c r="G1254" s="361"/>
    </row>
    <row r="1255" spans="1:7" ht="9.75" customHeight="1">
      <c r="A1255" s="357"/>
      <c r="B1255" s="362"/>
      <c r="C1255" s="368"/>
      <c r="D1255" s="357"/>
      <c r="E1255" s="367"/>
      <c r="F1255" s="357"/>
      <c r="G1255" s="361"/>
    </row>
    <row r="1256" spans="1:7" ht="9.75" customHeight="1">
      <c r="A1256" s="357"/>
      <c r="B1256" s="362"/>
      <c r="C1256" s="368"/>
      <c r="D1256" s="357"/>
      <c r="E1256" s="370"/>
      <c r="F1256" s="357"/>
      <c r="G1256" s="361"/>
    </row>
    <row r="1257" spans="1:7" ht="9.75" customHeight="1">
      <c r="A1257" s="357"/>
      <c r="B1257" s="362"/>
      <c r="C1257" s="368"/>
      <c r="D1257" s="357"/>
      <c r="E1257" s="370"/>
      <c r="F1257" s="357"/>
      <c r="G1257" s="361"/>
    </row>
    <row r="1258" spans="1:7" ht="9.75" customHeight="1">
      <c r="A1258" s="357"/>
      <c r="B1258" s="362"/>
      <c r="C1258" s="368"/>
      <c r="D1258" s="357"/>
      <c r="E1258" s="370"/>
      <c r="F1258" s="357"/>
      <c r="G1258" s="361"/>
    </row>
    <row r="1259" spans="1:7" ht="9.75" customHeight="1">
      <c r="A1259" s="357"/>
      <c r="B1259" s="362"/>
      <c r="C1259" s="368"/>
      <c r="D1259" s="357"/>
      <c r="E1259" s="370"/>
      <c r="F1259" s="357"/>
      <c r="G1259" s="361"/>
    </row>
    <row r="1260" spans="1:7" ht="9.75" customHeight="1">
      <c r="A1260" s="357"/>
      <c r="B1260" s="362"/>
      <c r="C1260" s="368"/>
      <c r="D1260" s="357"/>
      <c r="E1260" s="370"/>
      <c r="F1260" s="357"/>
      <c r="G1260" s="361"/>
    </row>
    <row r="1261" spans="1:7" ht="9.75" customHeight="1">
      <c r="A1261" s="357"/>
      <c r="B1261" s="362"/>
      <c r="C1261" s="358"/>
      <c r="D1261" s="359"/>
      <c r="E1261" s="360"/>
      <c r="F1261" s="357"/>
      <c r="G1261" s="361"/>
    </row>
    <row r="1262" spans="1:7" ht="9.75" customHeight="1">
      <c r="A1262" s="357"/>
      <c r="B1262" s="362"/>
      <c r="C1262" s="358"/>
      <c r="D1262" s="359"/>
      <c r="E1262" s="360"/>
      <c r="F1262" s="357"/>
      <c r="G1262" s="361"/>
    </row>
    <row r="1263" spans="1:7" ht="9.75" customHeight="1">
      <c r="A1263" s="357"/>
      <c r="B1263" s="362"/>
      <c r="C1263" s="358"/>
      <c r="D1263" s="359"/>
      <c r="E1263" s="360"/>
      <c r="F1263" s="357"/>
      <c r="G1263" s="361"/>
    </row>
    <row r="1264" spans="1:7" ht="9.75" customHeight="1">
      <c r="A1264" s="357"/>
      <c r="B1264" s="362"/>
      <c r="C1264" s="358"/>
      <c r="D1264" s="359"/>
      <c r="E1264" s="360"/>
      <c r="F1264" s="357"/>
      <c r="G1264" s="361"/>
    </row>
    <row r="1265" spans="1:7" ht="9.75" customHeight="1">
      <c r="A1265" s="357"/>
      <c r="B1265" s="362"/>
      <c r="C1265" s="358"/>
      <c r="D1265" s="359"/>
      <c r="E1265" s="360"/>
      <c r="F1265" s="357"/>
      <c r="G1265" s="361"/>
    </row>
    <row r="1266" spans="1:7" ht="9.75" customHeight="1">
      <c r="A1266" s="357"/>
      <c r="B1266" s="362"/>
      <c r="C1266" s="358"/>
      <c r="D1266" s="359"/>
      <c r="E1266" s="360"/>
      <c r="F1266" s="357"/>
      <c r="G1266" s="361"/>
    </row>
    <row r="1267" spans="1:7" ht="9.75" customHeight="1">
      <c r="A1267" s="357"/>
      <c r="B1267" s="362"/>
      <c r="C1267" s="358"/>
      <c r="D1267" s="359"/>
      <c r="E1267" s="360"/>
      <c r="F1267" s="357"/>
      <c r="G1267" s="361"/>
    </row>
    <row r="1268" spans="1:7" ht="9.75" customHeight="1">
      <c r="A1268" s="357"/>
      <c r="B1268" s="362"/>
      <c r="C1268" s="358"/>
      <c r="D1268" s="359"/>
      <c r="E1268" s="360"/>
      <c r="F1268" s="357"/>
      <c r="G1268" s="361"/>
    </row>
    <row r="1269" spans="1:7" ht="9.75" customHeight="1">
      <c r="A1269" s="357"/>
      <c r="B1269" s="362"/>
      <c r="C1269" s="358"/>
      <c r="D1269" s="359"/>
      <c r="E1269" s="360"/>
      <c r="F1269" s="357"/>
      <c r="G1269" s="361"/>
    </row>
    <row r="1270" spans="1:7" ht="9.75" customHeight="1">
      <c r="A1270" s="357"/>
      <c r="B1270" s="362"/>
      <c r="C1270" s="358"/>
      <c r="D1270" s="359"/>
      <c r="E1270" s="360"/>
      <c r="F1270" s="357"/>
      <c r="G1270" s="361"/>
    </row>
    <row r="1271" spans="1:7" ht="9.75" customHeight="1">
      <c r="A1271" s="357"/>
      <c r="B1271" s="362"/>
      <c r="C1271" s="358"/>
      <c r="D1271" s="359"/>
      <c r="E1271" s="360"/>
      <c r="F1271" s="357"/>
      <c r="G1271" s="361"/>
    </row>
    <row r="1272" spans="1:7" ht="9.75" customHeight="1">
      <c r="A1272" s="357"/>
      <c r="B1272" s="362"/>
      <c r="C1272" s="358"/>
      <c r="D1272" s="359"/>
      <c r="E1272" s="360"/>
      <c r="F1272" s="357"/>
      <c r="G1272" s="361"/>
    </row>
    <row r="1273" spans="1:7" ht="9.75" customHeight="1">
      <c r="A1273" s="357"/>
      <c r="B1273" s="362"/>
      <c r="C1273" s="358"/>
      <c r="D1273" s="359"/>
      <c r="E1273" s="360"/>
      <c r="F1273" s="357"/>
      <c r="G1273" s="361"/>
    </row>
    <row r="1274" spans="1:7" ht="9.75" customHeight="1">
      <c r="A1274" s="357"/>
      <c r="B1274" s="362"/>
      <c r="C1274" s="358"/>
      <c r="D1274" s="359"/>
      <c r="E1274" s="360"/>
      <c r="F1274" s="357"/>
      <c r="G1274" s="361"/>
    </row>
    <row r="1275" spans="1:7" ht="9.75" customHeight="1">
      <c r="A1275" s="357"/>
      <c r="B1275" s="362"/>
      <c r="C1275" s="358"/>
      <c r="D1275" s="359"/>
      <c r="E1275" s="360"/>
      <c r="F1275" s="357"/>
      <c r="G1275" s="361"/>
    </row>
    <row r="1276" spans="1:7" ht="9.75" customHeight="1">
      <c r="A1276" s="357"/>
      <c r="B1276" s="362"/>
      <c r="C1276" s="358"/>
      <c r="D1276" s="359"/>
      <c r="E1276" s="360"/>
      <c r="F1276" s="357"/>
      <c r="G1276" s="361"/>
    </row>
    <row r="1277" spans="1:7" ht="9.75" customHeight="1">
      <c r="A1277" s="357"/>
      <c r="B1277" s="362"/>
      <c r="C1277" s="358"/>
      <c r="D1277" s="359"/>
      <c r="E1277" s="360"/>
      <c r="F1277" s="357"/>
      <c r="G1277" s="361"/>
    </row>
    <row r="1278" spans="1:7" ht="9.75" customHeight="1">
      <c r="A1278" s="357"/>
      <c r="B1278" s="362"/>
      <c r="C1278" s="358"/>
      <c r="D1278" s="359"/>
      <c r="E1278" s="360"/>
      <c r="F1278" s="357"/>
      <c r="G1278" s="361"/>
    </row>
    <row r="1279" spans="1:7" ht="9.75" customHeight="1">
      <c r="A1279" s="357"/>
      <c r="B1279" s="362"/>
      <c r="C1279" s="358"/>
      <c r="D1279" s="359"/>
      <c r="E1279" s="360"/>
      <c r="F1279" s="357"/>
      <c r="G1279" s="361"/>
    </row>
    <row r="1280" spans="1:7" ht="9.75" customHeight="1">
      <c r="A1280" s="357"/>
      <c r="B1280" s="362"/>
      <c r="C1280" s="358"/>
      <c r="D1280" s="359"/>
      <c r="E1280" s="360"/>
      <c r="F1280" s="357"/>
      <c r="G1280" s="361"/>
    </row>
    <row r="1281" spans="1:7" ht="9.75" customHeight="1">
      <c r="A1281" s="357"/>
      <c r="B1281" s="362"/>
      <c r="C1281" s="358"/>
      <c r="D1281" s="359"/>
      <c r="E1281" s="360"/>
      <c r="F1281" s="357"/>
      <c r="G1281" s="361"/>
    </row>
    <row r="1282" spans="1:7" ht="9.75" customHeight="1">
      <c r="A1282" s="357"/>
      <c r="B1282" s="362"/>
      <c r="C1282" s="358"/>
      <c r="D1282" s="359"/>
      <c r="E1282" s="360"/>
      <c r="F1282" s="357"/>
      <c r="G1282" s="361"/>
    </row>
    <row r="1283" spans="1:7" ht="9.75" customHeight="1">
      <c r="A1283" s="357"/>
      <c r="B1283" s="362"/>
      <c r="C1283" s="358"/>
      <c r="D1283" s="359"/>
      <c r="E1283" s="360"/>
      <c r="F1283" s="357"/>
      <c r="G1283" s="361"/>
    </row>
    <row r="1284" spans="1:7" ht="9.75" customHeight="1">
      <c r="A1284" s="357"/>
      <c r="B1284" s="362"/>
      <c r="C1284" s="358"/>
      <c r="D1284" s="359"/>
      <c r="E1284" s="360"/>
      <c r="F1284" s="357"/>
      <c r="G1284" s="361"/>
    </row>
    <row r="1285" spans="1:7" ht="9.75" customHeight="1">
      <c r="A1285" s="357"/>
      <c r="B1285" s="362"/>
      <c r="C1285" s="358"/>
      <c r="D1285" s="359"/>
      <c r="E1285" s="360"/>
      <c r="F1285" s="357"/>
      <c r="G1285" s="361"/>
    </row>
    <row r="1286" spans="1:7" ht="9.75" customHeight="1">
      <c r="A1286" s="357"/>
      <c r="B1286" s="362"/>
      <c r="C1286" s="358"/>
      <c r="D1286" s="359"/>
      <c r="E1286" s="360"/>
      <c r="F1286" s="357"/>
      <c r="G1286" s="361"/>
    </row>
    <row r="1287" spans="1:7" ht="9.75" customHeight="1">
      <c r="A1287" s="357"/>
      <c r="B1287" s="362"/>
      <c r="C1287" s="358"/>
      <c r="D1287" s="359"/>
      <c r="E1287" s="360"/>
      <c r="F1287" s="357"/>
      <c r="G1287" s="361"/>
    </row>
    <row r="1288" spans="1:7" ht="9.75" customHeight="1">
      <c r="A1288" s="357"/>
      <c r="B1288" s="362"/>
      <c r="C1288" s="358"/>
      <c r="D1288" s="359"/>
      <c r="E1288" s="360"/>
      <c r="F1288" s="357"/>
      <c r="G1288" s="361"/>
    </row>
    <row r="1289" spans="1:7" ht="9.75" customHeight="1">
      <c r="A1289" s="357"/>
      <c r="B1289" s="362"/>
      <c r="C1289" s="358"/>
      <c r="D1289" s="359"/>
      <c r="E1289" s="360"/>
      <c r="F1289" s="357"/>
      <c r="G1289" s="361"/>
    </row>
    <row r="1290" spans="1:7" ht="9.75" customHeight="1">
      <c r="A1290" s="357"/>
      <c r="B1290" s="362"/>
      <c r="C1290" s="358"/>
      <c r="D1290" s="359"/>
      <c r="E1290" s="360"/>
      <c r="F1290" s="357"/>
      <c r="G1290" s="361"/>
    </row>
    <row r="1291" spans="1:7" ht="9.75" customHeight="1">
      <c r="A1291" s="357"/>
      <c r="B1291" s="362"/>
      <c r="C1291" s="358"/>
      <c r="D1291" s="359"/>
      <c r="E1291" s="360"/>
      <c r="F1291" s="357"/>
      <c r="G1291" s="361"/>
    </row>
    <row r="1292" spans="1:7" ht="9.75" customHeight="1">
      <c r="A1292" s="357"/>
      <c r="B1292" s="362"/>
      <c r="C1292" s="358"/>
      <c r="D1292" s="359"/>
      <c r="E1292" s="360"/>
      <c r="F1292" s="357"/>
      <c r="G1292" s="361"/>
    </row>
    <row r="1293" spans="1:7" ht="9.75" customHeight="1">
      <c r="A1293" s="357"/>
      <c r="B1293" s="362"/>
      <c r="C1293" s="358"/>
      <c r="D1293" s="359"/>
      <c r="E1293" s="360"/>
      <c r="F1293" s="357"/>
      <c r="G1293" s="361"/>
    </row>
    <row r="1294" spans="1:7" ht="9.75" customHeight="1">
      <c r="A1294" s="357"/>
      <c r="B1294" s="362"/>
      <c r="C1294" s="358"/>
      <c r="D1294" s="359"/>
      <c r="E1294" s="360"/>
      <c r="F1294" s="357"/>
      <c r="G1294" s="361"/>
    </row>
    <row r="1295" spans="1:7" ht="8.25" customHeight="1">
      <c r="A1295" s="357"/>
      <c r="B1295" s="362"/>
      <c r="C1295" s="358"/>
      <c r="D1295" s="359"/>
      <c r="E1295" s="360"/>
      <c r="F1295" s="357"/>
      <c r="G1295" s="361"/>
    </row>
    <row r="1296" spans="1:7" ht="9.75" customHeight="1">
      <c r="A1296" s="357"/>
      <c r="B1296" s="362"/>
      <c r="C1296" s="358"/>
      <c r="D1296" s="359"/>
      <c r="E1296" s="360"/>
      <c r="F1296" s="357"/>
      <c r="G1296" s="361"/>
    </row>
    <row r="1297" spans="1:7" ht="9.75" customHeight="1">
      <c r="A1297" s="357"/>
      <c r="B1297" s="362"/>
      <c r="C1297" s="358"/>
      <c r="D1297" s="359"/>
      <c r="E1297" s="360"/>
      <c r="F1297" s="357"/>
      <c r="G1297" s="361"/>
    </row>
    <row r="1298" spans="1:7" ht="9.75" customHeight="1">
      <c r="A1298" s="357"/>
      <c r="B1298" s="362"/>
      <c r="C1298" s="358"/>
      <c r="D1298" s="359"/>
      <c r="E1298" s="360"/>
      <c r="F1298" s="357"/>
      <c r="G1298" s="361"/>
    </row>
    <row r="1299" spans="1:7" ht="9.75" customHeight="1">
      <c r="A1299" s="357"/>
      <c r="B1299" s="362"/>
      <c r="C1299" s="358"/>
      <c r="D1299" s="359"/>
      <c r="E1299" s="360"/>
      <c r="F1299" s="357"/>
      <c r="G1299" s="361"/>
    </row>
    <row r="1300" spans="1:7" ht="6.75" customHeight="1">
      <c r="A1300" s="357"/>
      <c r="B1300" s="362"/>
      <c r="C1300" s="358"/>
      <c r="D1300" s="359"/>
      <c r="E1300" s="360"/>
      <c r="F1300" s="357"/>
      <c r="G1300" s="361"/>
    </row>
    <row r="1301" spans="1:7" ht="9.75" customHeight="1">
      <c r="A1301" s="357"/>
      <c r="B1301" s="362"/>
      <c r="C1301" s="358"/>
      <c r="D1301" s="359"/>
      <c r="E1301" s="369"/>
      <c r="F1301" s="357"/>
      <c r="G1301" s="361"/>
    </row>
    <row r="1302" spans="1:7" ht="9.75" customHeight="1">
      <c r="A1302" s="357"/>
      <c r="B1302" s="362"/>
      <c r="C1302" s="358"/>
      <c r="D1302" s="359"/>
      <c r="E1302" s="369"/>
      <c r="F1302" s="357"/>
      <c r="G1302" s="361"/>
    </row>
    <row r="1303" spans="1:7" ht="9.75" customHeight="1">
      <c r="A1303" s="357"/>
      <c r="B1303" s="362"/>
      <c r="C1303" s="358"/>
      <c r="D1303" s="359"/>
      <c r="E1303" s="369"/>
      <c r="F1303" s="357"/>
      <c r="G1303" s="361"/>
    </row>
    <row r="1304" spans="1:7" ht="9.75" customHeight="1">
      <c r="A1304" s="357"/>
      <c r="B1304" s="362"/>
      <c r="C1304" s="358"/>
      <c r="D1304" s="359"/>
      <c r="E1304" s="369"/>
      <c r="F1304" s="357"/>
      <c r="G1304" s="361"/>
    </row>
    <row r="1305" spans="1:7" ht="9.75" customHeight="1">
      <c r="A1305" s="357"/>
      <c r="B1305" s="362"/>
      <c r="C1305" s="358"/>
      <c r="D1305" s="359"/>
      <c r="E1305" s="369"/>
      <c r="F1305" s="357"/>
      <c r="G1305" s="361"/>
    </row>
    <row r="1306" spans="1:7" ht="9.75" customHeight="1">
      <c r="A1306" s="357"/>
      <c r="B1306" s="362"/>
      <c r="C1306" s="358"/>
      <c r="D1306" s="359"/>
      <c r="E1306" s="360"/>
      <c r="F1306" s="357"/>
      <c r="G1306" s="361"/>
    </row>
    <row r="1307" spans="1:7" ht="9.75" customHeight="1">
      <c r="A1307" s="357"/>
      <c r="B1307" s="362"/>
      <c r="C1307" s="358"/>
      <c r="D1307" s="359"/>
      <c r="E1307" s="360"/>
      <c r="F1307" s="357"/>
      <c r="G1307" s="361"/>
    </row>
    <row r="1308" spans="1:7" ht="9.75" customHeight="1">
      <c r="A1308" s="357"/>
      <c r="B1308" s="362"/>
      <c r="C1308" s="358"/>
      <c r="D1308" s="359"/>
      <c r="E1308" s="360"/>
      <c r="F1308" s="357"/>
      <c r="G1308" s="361"/>
    </row>
    <row r="1309" spans="1:7" ht="9.75" customHeight="1">
      <c r="A1309" s="357"/>
      <c r="B1309" s="362"/>
      <c r="C1309" s="358"/>
      <c r="D1309" s="359"/>
      <c r="E1309" s="360"/>
      <c r="F1309" s="357"/>
      <c r="G1309" s="361"/>
    </row>
    <row r="1310" spans="1:7" ht="9.75" customHeight="1">
      <c r="A1310" s="357"/>
      <c r="B1310" s="362"/>
      <c r="C1310" s="358"/>
      <c r="D1310" s="359"/>
      <c r="E1310" s="360"/>
      <c r="F1310" s="357"/>
      <c r="G1310" s="361"/>
    </row>
    <row r="1311" spans="1:7" ht="9.75" customHeight="1">
      <c r="A1311" s="357"/>
      <c r="B1311" s="362"/>
      <c r="C1311" s="368"/>
      <c r="D1311" s="357"/>
      <c r="E1311" s="367"/>
      <c r="F1311" s="357"/>
      <c r="G1311" s="361"/>
    </row>
    <row r="1312" spans="1:7" ht="9.75" customHeight="1">
      <c r="A1312" s="357"/>
      <c r="B1312" s="362"/>
      <c r="C1312" s="368"/>
      <c r="D1312" s="357"/>
      <c r="E1312" s="367"/>
      <c r="F1312" s="357"/>
      <c r="G1312" s="361"/>
    </row>
    <row r="1313" spans="1:7" ht="9.75" customHeight="1">
      <c r="A1313" s="357"/>
      <c r="B1313" s="362"/>
      <c r="C1313" s="368"/>
      <c r="D1313" s="357"/>
      <c r="E1313" s="367"/>
      <c r="F1313" s="357"/>
      <c r="G1313" s="361"/>
    </row>
    <row r="1314" spans="1:7" ht="9.75" customHeight="1">
      <c r="A1314" s="357"/>
      <c r="B1314" s="362"/>
      <c r="C1314" s="368"/>
      <c r="D1314" s="357"/>
      <c r="E1314" s="367"/>
      <c r="F1314" s="357"/>
      <c r="G1314" s="361"/>
    </row>
    <row r="1315" spans="1:7" ht="9.75" customHeight="1">
      <c r="A1315" s="357"/>
      <c r="B1315" s="362"/>
      <c r="C1315" s="368"/>
      <c r="D1315" s="357"/>
      <c r="E1315" s="367"/>
      <c r="F1315" s="357"/>
      <c r="G1315" s="361"/>
    </row>
    <row r="1316" spans="1:7" ht="9.75" customHeight="1">
      <c r="A1316" s="357"/>
      <c r="B1316" s="362"/>
      <c r="C1316" s="358"/>
      <c r="D1316" s="359"/>
      <c r="E1316" s="360"/>
      <c r="F1316" s="357"/>
      <c r="G1316" s="361"/>
    </row>
    <row r="1317" spans="1:7" ht="9.75" customHeight="1">
      <c r="A1317" s="357"/>
      <c r="B1317" s="362"/>
      <c r="C1317" s="358"/>
      <c r="D1317" s="359"/>
      <c r="E1317" s="360"/>
      <c r="F1317" s="357"/>
      <c r="G1317" s="361"/>
    </row>
    <row r="1318" spans="1:7" ht="9.75" customHeight="1">
      <c r="A1318" s="357"/>
      <c r="B1318" s="362"/>
      <c r="C1318" s="358"/>
      <c r="D1318" s="359"/>
      <c r="E1318" s="360"/>
      <c r="F1318" s="357"/>
      <c r="G1318" s="361"/>
    </row>
    <row r="1319" spans="1:7" ht="9.75" customHeight="1">
      <c r="A1319" s="357"/>
      <c r="B1319" s="362"/>
      <c r="C1319" s="358"/>
      <c r="D1319" s="359"/>
      <c r="E1319" s="360"/>
      <c r="F1319" s="357"/>
      <c r="G1319" s="361"/>
    </row>
    <row r="1320" spans="1:7" ht="9.75" customHeight="1">
      <c r="A1320" s="357"/>
      <c r="B1320" s="362"/>
      <c r="C1320" s="358"/>
      <c r="D1320" s="359"/>
      <c r="E1320" s="360"/>
      <c r="F1320" s="357"/>
      <c r="G1320" s="361"/>
    </row>
    <row r="1321" spans="1:7" ht="9.75" customHeight="1">
      <c r="A1321" s="357"/>
      <c r="B1321" s="362"/>
      <c r="C1321" s="366"/>
      <c r="D1321" s="357"/>
      <c r="E1321" s="367"/>
      <c r="F1321" s="357"/>
      <c r="G1321" s="361"/>
    </row>
    <row r="1322" spans="1:7" ht="9.75" customHeight="1">
      <c r="A1322" s="357"/>
      <c r="B1322" s="362"/>
      <c r="C1322" s="366"/>
      <c r="D1322" s="357"/>
      <c r="E1322" s="367"/>
      <c r="F1322" s="357"/>
      <c r="G1322" s="361"/>
    </row>
    <row r="1323" spans="1:7" ht="9.75" customHeight="1">
      <c r="A1323" s="357"/>
      <c r="B1323" s="362"/>
      <c r="C1323" s="366"/>
      <c r="D1323" s="357"/>
      <c r="E1323" s="367"/>
      <c r="F1323" s="357"/>
      <c r="G1323" s="361"/>
    </row>
    <row r="1324" spans="1:7" ht="9.75" customHeight="1">
      <c r="A1324" s="357"/>
      <c r="B1324" s="362"/>
      <c r="C1324" s="366"/>
      <c r="D1324" s="357"/>
      <c r="E1324" s="367"/>
      <c r="F1324" s="357"/>
      <c r="G1324" s="361"/>
    </row>
    <row r="1325" spans="1:7" ht="9.75" customHeight="1">
      <c r="A1325" s="357"/>
      <c r="B1325" s="362"/>
      <c r="C1325" s="366"/>
      <c r="D1325" s="357"/>
      <c r="E1325" s="367"/>
      <c r="F1325" s="357"/>
      <c r="G1325" s="361"/>
    </row>
    <row r="1326" spans="1:7" ht="9.75" customHeight="1">
      <c r="A1326" s="357"/>
      <c r="B1326" s="362"/>
      <c r="C1326" s="358"/>
      <c r="D1326" s="359"/>
      <c r="E1326" s="360"/>
      <c r="F1326" s="357"/>
      <c r="G1326" s="361"/>
    </row>
    <row r="1327" spans="1:7" ht="9.75" customHeight="1">
      <c r="A1327" s="357"/>
      <c r="B1327" s="362"/>
      <c r="C1327" s="358"/>
      <c r="D1327" s="359"/>
      <c r="E1327" s="360"/>
      <c r="F1327" s="357"/>
      <c r="G1327" s="361"/>
    </row>
    <row r="1328" spans="1:7" ht="9.75" customHeight="1">
      <c r="A1328" s="357"/>
      <c r="B1328" s="362"/>
      <c r="C1328" s="358"/>
      <c r="D1328" s="359"/>
      <c r="E1328" s="360"/>
      <c r="F1328" s="357"/>
      <c r="G1328" s="361"/>
    </row>
    <row r="1329" spans="1:7" ht="9.75" customHeight="1">
      <c r="A1329" s="357"/>
      <c r="B1329" s="362"/>
      <c r="C1329" s="358"/>
      <c r="D1329" s="359"/>
      <c r="E1329" s="360"/>
      <c r="F1329" s="357"/>
      <c r="G1329" s="361"/>
    </row>
    <row r="1330" spans="1:7" ht="9.75" customHeight="1">
      <c r="A1330" s="357"/>
      <c r="B1330" s="362"/>
      <c r="C1330" s="358"/>
      <c r="D1330" s="359"/>
      <c r="E1330" s="360"/>
      <c r="F1330" s="357"/>
      <c r="G1330" s="361"/>
    </row>
    <row r="1331" spans="1:7" ht="9.75" customHeight="1">
      <c r="A1331" s="357"/>
      <c r="B1331" s="362"/>
      <c r="C1331" s="358"/>
      <c r="D1331" s="359"/>
      <c r="E1331" s="360"/>
      <c r="F1331" s="357"/>
      <c r="G1331" s="361"/>
    </row>
    <row r="1332" spans="1:7" ht="9.75" customHeight="1">
      <c r="A1332" s="357"/>
      <c r="B1332" s="362"/>
      <c r="C1332" s="358"/>
      <c r="D1332" s="359"/>
      <c r="E1332" s="360"/>
      <c r="F1332" s="357"/>
      <c r="G1332" s="361"/>
    </row>
    <row r="1333" spans="1:7" ht="9.75" customHeight="1">
      <c r="A1333" s="357"/>
      <c r="B1333" s="362"/>
      <c r="C1333" s="358"/>
      <c r="D1333" s="359"/>
      <c r="E1333" s="360"/>
      <c r="F1333" s="357"/>
      <c r="G1333" s="361"/>
    </row>
    <row r="1334" spans="1:7" ht="9.75" customHeight="1">
      <c r="A1334" s="357"/>
      <c r="B1334" s="362"/>
      <c r="C1334" s="358"/>
      <c r="D1334" s="359"/>
      <c r="E1334" s="360"/>
      <c r="F1334" s="357"/>
      <c r="G1334" s="361"/>
    </row>
    <row r="1335" spans="1:7" ht="9.75" customHeight="1">
      <c r="A1335" s="357"/>
      <c r="B1335" s="362"/>
      <c r="C1335" s="358"/>
      <c r="D1335" s="359"/>
      <c r="E1335" s="360"/>
      <c r="F1335" s="357"/>
      <c r="G1335" s="361"/>
    </row>
    <row r="1336" spans="1:7" ht="9.75" customHeight="1">
      <c r="A1336" s="357"/>
      <c r="B1336" s="362"/>
      <c r="C1336" s="358"/>
      <c r="D1336" s="359"/>
      <c r="E1336" s="360"/>
      <c r="F1336" s="357"/>
      <c r="G1336" s="361"/>
    </row>
    <row r="1337" spans="1:7" ht="9.75" customHeight="1">
      <c r="A1337" s="357"/>
      <c r="B1337" s="362"/>
      <c r="C1337" s="358"/>
      <c r="D1337" s="359"/>
      <c r="E1337" s="360"/>
      <c r="F1337" s="357"/>
      <c r="G1337" s="361"/>
    </row>
    <row r="1338" spans="1:7" ht="9.75" customHeight="1">
      <c r="A1338" s="357"/>
      <c r="B1338" s="362"/>
      <c r="C1338" s="358"/>
      <c r="D1338" s="359"/>
      <c r="E1338" s="360"/>
      <c r="F1338" s="357"/>
      <c r="G1338" s="361"/>
    </row>
    <row r="1339" spans="1:7" ht="9.75" customHeight="1">
      <c r="A1339" s="357"/>
      <c r="B1339" s="362"/>
      <c r="C1339" s="358"/>
      <c r="D1339" s="359"/>
      <c r="E1339" s="360"/>
      <c r="F1339" s="357"/>
      <c r="G1339" s="361"/>
    </row>
    <row r="1340" spans="1:7" ht="9.75" customHeight="1">
      <c r="A1340" s="357"/>
      <c r="B1340" s="362"/>
      <c r="C1340" s="358"/>
      <c r="D1340" s="359"/>
      <c r="E1340" s="360"/>
      <c r="F1340" s="357"/>
      <c r="G1340" s="361"/>
    </row>
    <row r="1341" spans="1:7" ht="9.75" customHeight="1">
      <c r="A1341" s="357"/>
      <c r="B1341" s="362"/>
      <c r="C1341" s="358"/>
      <c r="D1341" s="359"/>
      <c r="E1341" s="360"/>
      <c r="F1341" s="357"/>
      <c r="G1341" s="361"/>
    </row>
    <row r="1342" spans="1:7" ht="9.75" customHeight="1">
      <c r="A1342" s="357"/>
      <c r="B1342" s="362"/>
      <c r="C1342" s="358"/>
      <c r="D1342" s="359"/>
      <c r="E1342" s="360"/>
      <c r="F1342" s="357"/>
      <c r="G1342" s="361"/>
    </row>
    <row r="1343" spans="1:7" ht="9.75" customHeight="1">
      <c r="A1343" s="357"/>
      <c r="B1343" s="362"/>
      <c r="C1343" s="358"/>
      <c r="D1343" s="359"/>
      <c r="E1343" s="360"/>
      <c r="F1343" s="357"/>
      <c r="G1343" s="361"/>
    </row>
    <row r="1344" spans="1:7" ht="9.75" customHeight="1">
      <c r="A1344" s="357"/>
      <c r="B1344" s="362"/>
      <c r="C1344" s="358"/>
      <c r="D1344" s="359"/>
      <c r="E1344" s="360"/>
      <c r="F1344" s="357"/>
      <c r="G1344" s="361"/>
    </row>
    <row r="1345" spans="1:7" ht="9.75" customHeight="1">
      <c r="A1345" s="357"/>
      <c r="B1345" s="362"/>
      <c r="C1345" s="358"/>
      <c r="D1345" s="359"/>
      <c r="E1345" s="360"/>
      <c r="F1345" s="357"/>
      <c r="G1345" s="361"/>
    </row>
    <row r="1346" spans="1:7" ht="9.75" customHeight="1">
      <c r="A1346" s="357"/>
      <c r="B1346" s="362"/>
      <c r="C1346" s="358"/>
      <c r="D1346" s="359"/>
      <c r="E1346" s="360"/>
      <c r="F1346" s="357"/>
      <c r="G1346" s="361"/>
    </row>
    <row r="1347" spans="1:7" ht="9.75" customHeight="1">
      <c r="A1347" s="357"/>
      <c r="B1347" s="362"/>
      <c r="C1347" s="358"/>
      <c r="D1347" s="359"/>
      <c r="E1347" s="360"/>
      <c r="F1347" s="357"/>
      <c r="G1347" s="361"/>
    </row>
    <row r="1348" spans="1:7" ht="9.75" customHeight="1">
      <c r="A1348" s="357"/>
      <c r="B1348" s="362"/>
      <c r="C1348" s="358"/>
      <c r="D1348" s="359"/>
      <c r="E1348" s="360"/>
      <c r="F1348" s="357"/>
      <c r="G1348" s="361"/>
    </row>
    <row r="1349" spans="1:7" ht="9.75" customHeight="1">
      <c r="A1349" s="357"/>
      <c r="B1349" s="362"/>
      <c r="C1349" s="358"/>
      <c r="D1349" s="359"/>
      <c r="E1349" s="360"/>
      <c r="F1349" s="357"/>
      <c r="G1349" s="361"/>
    </row>
    <row r="1350" spans="1:7" ht="9.75" customHeight="1">
      <c r="A1350" s="357"/>
      <c r="B1350" s="362"/>
      <c r="C1350" s="358"/>
      <c r="D1350" s="359"/>
      <c r="E1350" s="360"/>
      <c r="F1350" s="357"/>
      <c r="G1350" s="361"/>
    </row>
    <row r="1351" spans="1:7" ht="9.75" customHeight="1">
      <c r="A1351" s="357"/>
      <c r="B1351" s="362"/>
      <c r="C1351" s="358"/>
      <c r="D1351" s="359"/>
      <c r="E1351" s="360"/>
      <c r="F1351" s="357"/>
      <c r="G1351" s="361"/>
    </row>
    <row r="1352" spans="1:7" ht="9.75" customHeight="1">
      <c r="A1352" s="357"/>
      <c r="B1352" s="362"/>
      <c r="C1352" s="358"/>
      <c r="D1352" s="359"/>
      <c r="E1352" s="360"/>
      <c r="F1352" s="357"/>
      <c r="G1352" s="361"/>
    </row>
    <row r="1353" spans="1:7" ht="9.75" customHeight="1">
      <c r="A1353" s="357"/>
      <c r="B1353" s="362"/>
      <c r="C1353" s="358"/>
      <c r="D1353" s="359"/>
      <c r="E1353" s="360"/>
      <c r="F1353" s="357"/>
      <c r="G1353" s="361"/>
    </row>
    <row r="1354" spans="1:7" ht="9.75" customHeight="1">
      <c r="A1354" s="357"/>
      <c r="B1354" s="362"/>
      <c r="C1354" s="358"/>
      <c r="D1354" s="359"/>
      <c r="E1354" s="360"/>
      <c r="F1354" s="357"/>
      <c r="G1354" s="361"/>
    </row>
    <row r="1355" spans="1:7" ht="9.75" customHeight="1">
      <c r="A1355" s="357"/>
      <c r="B1355" s="362"/>
      <c r="C1355" s="358"/>
      <c r="D1355" s="359"/>
      <c r="E1355" s="360"/>
      <c r="F1355" s="357"/>
      <c r="G1355" s="361"/>
    </row>
    <row r="1356" spans="1:7" ht="9.75" customHeight="1">
      <c r="A1356" s="357"/>
      <c r="B1356" s="362"/>
      <c r="C1356" s="358"/>
      <c r="D1356" s="359"/>
      <c r="E1356" s="360"/>
      <c r="F1356" s="357"/>
      <c r="G1356" s="361"/>
    </row>
    <row r="1357" spans="1:7" ht="9.75" customHeight="1">
      <c r="A1357" s="357"/>
      <c r="B1357" s="362"/>
      <c r="C1357" s="358"/>
      <c r="D1357" s="359"/>
      <c r="E1357" s="360"/>
      <c r="F1357" s="357"/>
      <c r="G1357" s="361"/>
    </row>
    <row r="1358" spans="1:7" ht="9.75" customHeight="1">
      <c r="A1358" s="357"/>
      <c r="B1358" s="362"/>
      <c r="C1358" s="358"/>
      <c r="D1358" s="359"/>
      <c r="E1358" s="360"/>
      <c r="F1358" s="357"/>
      <c r="G1358" s="361"/>
    </row>
    <row r="1359" spans="1:7" ht="9.75" customHeight="1">
      <c r="A1359" s="357"/>
      <c r="B1359" s="362"/>
      <c r="C1359" s="358"/>
      <c r="D1359" s="359"/>
      <c r="E1359" s="360"/>
      <c r="F1359" s="357"/>
      <c r="G1359" s="361"/>
    </row>
    <row r="1360" spans="1:7" ht="9.75" customHeight="1">
      <c r="A1360" s="357"/>
      <c r="B1360" s="362"/>
      <c r="C1360" s="358"/>
      <c r="D1360" s="359"/>
      <c r="E1360" s="360"/>
      <c r="F1360" s="357"/>
      <c r="G1360" s="361"/>
    </row>
    <row r="1361" spans="1:7" ht="9.75" customHeight="1">
      <c r="A1361" s="357"/>
      <c r="B1361" s="362"/>
      <c r="C1361" s="364"/>
      <c r="D1361" s="357"/>
      <c r="E1361" s="365"/>
      <c r="F1361" s="357"/>
      <c r="G1361" s="361"/>
    </row>
    <row r="1362" spans="1:7" ht="9.75" customHeight="1">
      <c r="A1362" s="357"/>
      <c r="B1362" s="362"/>
      <c r="C1362" s="364"/>
      <c r="D1362" s="357"/>
      <c r="E1362" s="365"/>
      <c r="F1362" s="357"/>
      <c r="G1362" s="361"/>
    </row>
    <row r="1363" spans="1:7" ht="9.75" customHeight="1">
      <c r="A1363" s="357"/>
      <c r="B1363" s="362"/>
      <c r="C1363" s="364"/>
      <c r="D1363" s="357"/>
      <c r="E1363" s="365"/>
      <c r="F1363" s="357"/>
      <c r="G1363" s="361"/>
    </row>
    <row r="1364" spans="1:7" ht="9.75" customHeight="1">
      <c r="A1364" s="357"/>
      <c r="B1364" s="362"/>
      <c r="C1364" s="364"/>
      <c r="D1364" s="357"/>
      <c r="E1364" s="365"/>
      <c r="F1364" s="357"/>
      <c r="G1364" s="361"/>
    </row>
    <row r="1365" spans="1:7" ht="9.75" customHeight="1">
      <c r="A1365" s="357"/>
      <c r="B1365" s="362"/>
      <c r="C1365" s="364"/>
      <c r="D1365" s="357"/>
      <c r="E1365" s="365"/>
      <c r="F1365" s="357"/>
      <c r="G1365" s="361"/>
    </row>
    <row r="1366" spans="1:7" ht="9.75" customHeight="1">
      <c r="A1366" s="357"/>
      <c r="B1366" s="362"/>
      <c r="C1366" s="363"/>
      <c r="D1366" s="359"/>
      <c r="E1366" s="360"/>
      <c r="F1366" s="357"/>
      <c r="G1366" s="361"/>
    </row>
    <row r="1367" spans="1:7" ht="9.75" customHeight="1">
      <c r="A1367" s="357"/>
      <c r="B1367" s="362"/>
      <c r="C1367" s="363"/>
      <c r="D1367" s="359"/>
      <c r="E1367" s="360"/>
      <c r="F1367" s="357"/>
      <c r="G1367" s="361"/>
    </row>
    <row r="1368" spans="1:7" ht="9.75" customHeight="1">
      <c r="A1368" s="357"/>
      <c r="B1368" s="362"/>
      <c r="C1368" s="363"/>
      <c r="D1368" s="359"/>
      <c r="E1368" s="360"/>
      <c r="F1368" s="357"/>
      <c r="G1368" s="361"/>
    </row>
    <row r="1369" spans="1:7" ht="9.75" customHeight="1">
      <c r="A1369" s="357"/>
      <c r="B1369" s="362"/>
      <c r="C1369" s="363"/>
      <c r="D1369" s="359"/>
      <c r="E1369" s="360"/>
      <c r="F1369" s="357"/>
      <c r="G1369" s="361"/>
    </row>
    <row r="1370" spans="1:7" ht="9.75" customHeight="1">
      <c r="A1370" s="357"/>
      <c r="B1370" s="362"/>
      <c r="C1370" s="363"/>
      <c r="D1370" s="359"/>
      <c r="E1370" s="360"/>
      <c r="F1370" s="357"/>
      <c r="G1370" s="361"/>
    </row>
    <row r="1371" spans="1:7" ht="9.75" customHeight="1">
      <c r="A1371" s="357"/>
      <c r="B1371" s="362"/>
      <c r="C1371" s="358"/>
      <c r="D1371" s="359"/>
      <c r="E1371" s="360"/>
      <c r="F1371" s="357"/>
      <c r="G1371" s="361"/>
    </row>
    <row r="1372" spans="1:7" ht="9.75" customHeight="1">
      <c r="A1372" s="357"/>
      <c r="B1372" s="362"/>
      <c r="C1372" s="358"/>
      <c r="D1372" s="359"/>
      <c r="E1372" s="360"/>
      <c r="F1372" s="357"/>
      <c r="G1372" s="361"/>
    </row>
    <row r="1373" spans="1:7" ht="9.75" customHeight="1">
      <c r="A1373" s="357"/>
      <c r="B1373" s="362"/>
      <c r="C1373" s="358"/>
      <c r="D1373" s="359"/>
      <c r="E1373" s="360"/>
      <c r="F1373" s="357"/>
      <c r="G1373" s="361"/>
    </row>
    <row r="1374" spans="1:7" ht="9.75" customHeight="1">
      <c r="A1374" s="357"/>
      <c r="B1374" s="362"/>
      <c r="C1374" s="358"/>
      <c r="D1374" s="359"/>
      <c r="E1374" s="360"/>
      <c r="F1374" s="357"/>
      <c r="G1374" s="361"/>
    </row>
    <row r="1375" spans="1:7" ht="7.5" customHeight="1">
      <c r="A1375" s="357"/>
      <c r="B1375" s="362"/>
      <c r="C1375" s="358"/>
      <c r="D1375" s="359"/>
      <c r="E1375" s="360"/>
      <c r="F1375" s="357"/>
      <c r="G1375" s="361"/>
    </row>
    <row r="1376" spans="1:7" ht="9.75" customHeight="1">
      <c r="A1376" s="357"/>
      <c r="B1376" s="362"/>
      <c r="C1376" s="358"/>
      <c r="D1376" s="359"/>
      <c r="E1376" s="360"/>
      <c r="F1376" s="357"/>
      <c r="G1376" s="361"/>
    </row>
    <row r="1377" spans="1:7" ht="9.75" customHeight="1">
      <c r="A1377" s="357"/>
      <c r="B1377" s="362"/>
      <c r="C1377" s="358"/>
      <c r="D1377" s="359"/>
      <c r="E1377" s="360"/>
      <c r="F1377" s="357"/>
      <c r="G1377" s="361"/>
    </row>
    <row r="1378" spans="1:7" ht="9.75" customHeight="1">
      <c r="A1378" s="357"/>
      <c r="B1378" s="362"/>
      <c r="C1378" s="358"/>
      <c r="D1378" s="359"/>
      <c r="E1378" s="360"/>
      <c r="F1378" s="357"/>
      <c r="G1378" s="361"/>
    </row>
    <row r="1379" spans="1:7" ht="9.75" customHeight="1">
      <c r="A1379" s="357"/>
      <c r="B1379" s="362"/>
      <c r="C1379" s="358"/>
      <c r="D1379" s="359"/>
      <c r="E1379" s="360"/>
      <c r="F1379" s="357"/>
      <c r="G1379" s="361"/>
    </row>
    <row r="1380" spans="1:7" ht="9.75" customHeight="1">
      <c r="A1380" s="357"/>
      <c r="B1380" s="362"/>
      <c r="C1380" s="358"/>
      <c r="D1380" s="359"/>
      <c r="E1380" s="360"/>
      <c r="F1380" s="357"/>
      <c r="G1380" s="361"/>
    </row>
    <row r="1381" spans="1:7" ht="9.75" customHeight="1">
      <c r="A1381" s="357"/>
      <c r="B1381" s="362"/>
      <c r="C1381" s="358"/>
      <c r="D1381" s="359"/>
      <c r="E1381" s="360"/>
      <c r="F1381" s="357"/>
      <c r="G1381" s="361"/>
    </row>
    <row r="1382" spans="1:7" ht="9.75" customHeight="1">
      <c r="A1382" s="357"/>
      <c r="B1382" s="362"/>
      <c r="C1382" s="358"/>
      <c r="D1382" s="359"/>
      <c r="E1382" s="360"/>
      <c r="F1382" s="357"/>
      <c r="G1382" s="361"/>
    </row>
    <row r="1383" spans="1:7" ht="9.75" customHeight="1">
      <c r="A1383" s="357"/>
      <c r="B1383" s="362"/>
      <c r="C1383" s="358"/>
      <c r="D1383" s="359"/>
      <c r="E1383" s="360"/>
      <c r="F1383" s="357"/>
      <c r="G1383" s="361"/>
    </row>
    <row r="1384" spans="1:7" ht="9.75" customHeight="1">
      <c r="A1384" s="357"/>
      <c r="B1384" s="362"/>
      <c r="C1384" s="358"/>
      <c r="D1384" s="359"/>
      <c r="E1384" s="360"/>
      <c r="F1384" s="357"/>
      <c r="G1384" s="361"/>
    </row>
    <row r="1385" spans="1:7" ht="9.75" customHeight="1">
      <c r="A1385" s="357"/>
      <c r="B1385" s="362"/>
      <c r="C1385" s="358"/>
      <c r="D1385" s="359"/>
      <c r="E1385" s="360"/>
      <c r="F1385" s="357"/>
      <c r="G1385" s="361"/>
    </row>
    <row r="1386" spans="1:7" ht="9.75" customHeight="1">
      <c r="A1386" s="357"/>
      <c r="B1386" s="362"/>
      <c r="C1386" s="358"/>
      <c r="D1386" s="359"/>
      <c r="E1386" s="360"/>
      <c r="F1386" s="357"/>
      <c r="G1386" s="361"/>
    </row>
    <row r="1387" spans="1:7" ht="9.75" customHeight="1">
      <c r="A1387" s="357"/>
      <c r="B1387" s="362"/>
      <c r="C1387" s="358"/>
      <c r="D1387" s="359"/>
      <c r="E1387" s="360"/>
      <c r="F1387" s="357"/>
      <c r="G1387" s="361"/>
    </row>
    <row r="1388" spans="1:7" ht="9.75" customHeight="1">
      <c r="A1388" s="357"/>
      <c r="B1388" s="362"/>
      <c r="C1388" s="358"/>
      <c r="D1388" s="359"/>
      <c r="E1388" s="360"/>
      <c r="F1388" s="357"/>
      <c r="G1388" s="361"/>
    </row>
    <row r="1389" spans="1:7" ht="9.75" customHeight="1">
      <c r="A1389" s="357"/>
      <c r="B1389" s="362"/>
      <c r="C1389" s="358"/>
      <c r="D1389" s="359"/>
      <c r="E1389" s="360"/>
      <c r="F1389" s="357"/>
      <c r="G1389" s="361"/>
    </row>
    <row r="1390" spans="1:7" ht="9.75" customHeight="1">
      <c r="A1390" s="357"/>
      <c r="B1390" s="362"/>
      <c r="C1390" s="358"/>
      <c r="D1390" s="359"/>
      <c r="E1390" s="360"/>
      <c r="F1390" s="357"/>
      <c r="G1390" s="361"/>
    </row>
    <row r="1391" spans="1:7" ht="9.75" customHeight="1">
      <c r="A1391" s="357"/>
      <c r="B1391" s="362"/>
      <c r="C1391" s="358"/>
      <c r="D1391" s="359"/>
      <c r="E1391" s="360"/>
      <c r="F1391" s="357"/>
      <c r="G1391" s="361"/>
    </row>
    <row r="1392" spans="1:7" ht="9.75" customHeight="1">
      <c r="A1392" s="357"/>
      <c r="B1392" s="362"/>
      <c r="C1392" s="358"/>
      <c r="D1392" s="359"/>
      <c r="E1392" s="360"/>
      <c r="F1392" s="357"/>
      <c r="G1392" s="361"/>
    </row>
    <row r="1393" spans="1:7" ht="9.75" customHeight="1">
      <c r="A1393" s="357"/>
      <c r="B1393" s="362"/>
      <c r="C1393" s="358"/>
      <c r="D1393" s="359"/>
      <c r="E1393" s="360"/>
      <c r="F1393" s="357"/>
      <c r="G1393" s="361"/>
    </row>
    <row r="1394" spans="1:7" ht="9.75" customHeight="1">
      <c r="A1394" s="357"/>
      <c r="B1394" s="362"/>
      <c r="C1394" s="358"/>
      <c r="D1394" s="359"/>
      <c r="E1394" s="360"/>
      <c r="F1394" s="357"/>
      <c r="G1394" s="361"/>
    </row>
    <row r="1395" spans="1:7" ht="9.75" customHeight="1">
      <c r="A1395" s="357"/>
      <c r="B1395" s="362"/>
      <c r="C1395" s="358"/>
      <c r="D1395" s="359"/>
      <c r="E1395" s="360"/>
      <c r="F1395" s="357"/>
      <c r="G1395" s="361"/>
    </row>
    <row r="1396" spans="1:7" ht="9.75" customHeight="1">
      <c r="A1396" s="357"/>
      <c r="B1396" s="362"/>
      <c r="C1396" s="364"/>
      <c r="D1396" s="357"/>
      <c r="E1396" s="365"/>
      <c r="F1396" s="357"/>
      <c r="G1396" s="361"/>
    </row>
    <row r="1397" spans="1:7" ht="9.75" customHeight="1">
      <c r="A1397" s="357"/>
      <c r="B1397" s="362"/>
      <c r="C1397" s="364"/>
      <c r="D1397" s="357"/>
      <c r="E1397" s="365"/>
      <c r="F1397" s="357"/>
      <c r="G1397" s="361"/>
    </row>
    <row r="1398" spans="1:7" ht="9.75" customHeight="1">
      <c r="A1398" s="357"/>
      <c r="B1398" s="362"/>
      <c r="C1398" s="364"/>
      <c r="D1398" s="357"/>
      <c r="E1398" s="365"/>
      <c r="F1398" s="357"/>
      <c r="G1398" s="361"/>
    </row>
    <row r="1399" spans="1:7" ht="9.75" customHeight="1">
      <c r="A1399" s="357"/>
      <c r="B1399" s="362"/>
      <c r="C1399" s="364"/>
      <c r="D1399" s="357"/>
      <c r="E1399" s="365"/>
      <c r="F1399" s="357"/>
      <c r="G1399" s="361"/>
    </row>
    <row r="1400" spans="1:7" ht="9.75" customHeight="1">
      <c r="A1400" s="357"/>
      <c r="B1400" s="362"/>
      <c r="C1400" s="364"/>
      <c r="D1400" s="357"/>
      <c r="E1400" s="365"/>
      <c r="F1400" s="357"/>
      <c r="G1400" s="361"/>
    </row>
    <row r="1401" spans="1:7" ht="9.75" customHeight="1">
      <c r="A1401" s="357"/>
      <c r="B1401" s="362"/>
      <c r="C1401" s="363"/>
      <c r="D1401" s="359"/>
      <c r="E1401" s="360"/>
      <c r="F1401" s="357"/>
      <c r="G1401" s="361"/>
    </row>
    <row r="1402" spans="1:7" ht="9.75" customHeight="1">
      <c r="A1402" s="357"/>
      <c r="B1402" s="362"/>
      <c r="C1402" s="363"/>
      <c r="D1402" s="359"/>
      <c r="E1402" s="360"/>
      <c r="F1402" s="357"/>
      <c r="G1402" s="361"/>
    </row>
    <row r="1403" spans="1:7" ht="9.75" customHeight="1">
      <c r="A1403" s="357"/>
      <c r="B1403" s="362"/>
      <c r="C1403" s="363"/>
      <c r="D1403" s="359"/>
      <c r="E1403" s="360"/>
      <c r="F1403" s="357"/>
      <c r="G1403" s="361"/>
    </row>
    <row r="1404" spans="1:7" ht="9.75" customHeight="1">
      <c r="A1404" s="357"/>
      <c r="B1404" s="362"/>
      <c r="C1404" s="363"/>
      <c r="D1404" s="359"/>
      <c r="E1404" s="360"/>
      <c r="F1404" s="357"/>
      <c r="G1404" s="361"/>
    </row>
    <row r="1405" spans="1:7" ht="9.75" customHeight="1">
      <c r="A1405" s="357"/>
      <c r="B1405" s="362"/>
      <c r="C1405" s="363"/>
      <c r="D1405" s="359"/>
      <c r="E1405" s="360"/>
      <c r="F1405" s="357"/>
      <c r="G1405" s="361"/>
    </row>
    <row r="1406" spans="1:7" ht="9.75" customHeight="1">
      <c r="A1406" s="357"/>
      <c r="B1406" s="362"/>
      <c r="C1406" s="358"/>
      <c r="D1406" s="359"/>
      <c r="E1406" s="360"/>
      <c r="F1406" s="357"/>
      <c r="G1406" s="361"/>
    </row>
    <row r="1407" spans="1:7" ht="9.75" customHeight="1">
      <c r="A1407" s="357"/>
      <c r="B1407" s="362"/>
      <c r="C1407" s="358"/>
      <c r="D1407" s="359"/>
      <c r="E1407" s="360"/>
      <c r="F1407" s="357"/>
      <c r="G1407" s="361"/>
    </row>
    <row r="1408" spans="1:7" ht="9.75" customHeight="1">
      <c r="A1408" s="357"/>
      <c r="B1408" s="362"/>
      <c r="C1408" s="358"/>
      <c r="D1408" s="359"/>
      <c r="E1408" s="360"/>
      <c r="F1408" s="357"/>
      <c r="G1408" s="361"/>
    </row>
    <row r="1409" spans="1:7" ht="9.75" customHeight="1">
      <c r="A1409" s="357"/>
      <c r="B1409" s="362"/>
      <c r="C1409" s="358"/>
      <c r="D1409" s="359"/>
      <c r="E1409" s="360"/>
      <c r="F1409" s="357"/>
      <c r="G1409" s="361"/>
    </row>
    <row r="1410" spans="1:7" ht="9.75" customHeight="1">
      <c r="A1410" s="357"/>
      <c r="B1410" s="362"/>
      <c r="C1410" s="358"/>
      <c r="D1410" s="359"/>
      <c r="E1410" s="360"/>
      <c r="F1410" s="357"/>
      <c r="G1410" s="361"/>
    </row>
    <row r="1411" spans="1:7" ht="9.75" customHeight="1">
      <c r="A1411" s="357"/>
      <c r="B1411" s="362"/>
      <c r="C1411" s="358"/>
      <c r="D1411" s="359"/>
      <c r="E1411" s="360"/>
      <c r="F1411" s="357"/>
      <c r="G1411" s="361"/>
    </row>
    <row r="1412" spans="1:7" ht="9.75" customHeight="1">
      <c r="A1412" s="357"/>
      <c r="B1412" s="362"/>
      <c r="C1412" s="358"/>
      <c r="D1412" s="359"/>
      <c r="E1412" s="360"/>
      <c r="F1412" s="357"/>
      <c r="G1412" s="361"/>
    </row>
    <row r="1413" spans="1:7" ht="9.75" customHeight="1">
      <c r="A1413" s="357"/>
      <c r="B1413" s="362"/>
      <c r="C1413" s="358"/>
      <c r="D1413" s="359"/>
      <c r="E1413" s="360"/>
      <c r="F1413" s="357"/>
      <c r="G1413" s="361"/>
    </row>
    <row r="1414" spans="1:7" ht="9.75" customHeight="1">
      <c r="A1414" s="357"/>
      <c r="B1414" s="362"/>
      <c r="C1414" s="358"/>
      <c r="D1414" s="359"/>
      <c r="E1414" s="360"/>
      <c r="F1414" s="357"/>
      <c r="G1414" s="361"/>
    </row>
    <row r="1415" spans="1:7" ht="9.75" customHeight="1">
      <c r="A1415" s="357"/>
      <c r="B1415" s="362"/>
      <c r="C1415" s="358"/>
      <c r="D1415" s="359"/>
      <c r="E1415" s="360"/>
      <c r="F1415" s="357"/>
      <c r="G1415" s="361"/>
    </row>
    <row r="1416" spans="1:7" ht="9.75" customHeight="1">
      <c r="A1416" s="357"/>
      <c r="B1416" s="362"/>
      <c r="C1416" s="358"/>
      <c r="D1416" s="359"/>
      <c r="E1416" s="360"/>
      <c r="F1416" s="357"/>
      <c r="G1416" s="361"/>
    </row>
    <row r="1417" spans="1:7" ht="9.75" customHeight="1">
      <c r="A1417" s="357"/>
      <c r="B1417" s="362"/>
      <c r="C1417" s="358"/>
      <c r="D1417" s="359"/>
      <c r="E1417" s="360"/>
      <c r="F1417" s="357"/>
      <c r="G1417" s="361"/>
    </row>
    <row r="1418" spans="1:7" ht="9.75" customHeight="1">
      <c r="A1418" s="357"/>
      <c r="B1418" s="362"/>
      <c r="C1418" s="358"/>
      <c r="D1418" s="359"/>
      <c r="E1418" s="360"/>
      <c r="F1418" s="357"/>
      <c r="G1418" s="361"/>
    </row>
    <row r="1419" spans="1:7" ht="9.75" customHeight="1">
      <c r="A1419" s="357"/>
      <c r="B1419" s="362"/>
      <c r="C1419" s="358"/>
      <c r="D1419" s="359"/>
      <c r="E1419" s="360"/>
      <c r="F1419" s="357"/>
      <c r="G1419" s="361"/>
    </row>
    <row r="1420" spans="1:7" ht="9.75" customHeight="1">
      <c r="A1420" s="357"/>
      <c r="B1420" s="362"/>
      <c r="C1420" s="358"/>
      <c r="D1420" s="359"/>
      <c r="E1420" s="360"/>
      <c r="F1420" s="357"/>
      <c r="G1420" s="361"/>
    </row>
    <row r="1421" spans="1:7" ht="9.75" customHeight="1">
      <c r="A1421" s="357"/>
      <c r="B1421" s="362"/>
      <c r="C1421" s="358"/>
      <c r="D1421" s="359"/>
      <c r="E1421" s="369"/>
      <c r="F1421" s="357"/>
      <c r="G1421" s="361"/>
    </row>
    <row r="1422" spans="1:7" ht="9.75" customHeight="1">
      <c r="A1422" s="357"/>
      <c r="B1422" s="362"/>
      <c r="C1422" s="358"/>
      <c r="D1422" s="359"/>
      <c r="E1422" s="369"/>
      <c r="F1422" s="357"/>
      <c r="G1422" s="361"/>
    </row>
    <row r="1423" spans="1:7" ht="9.75" customHeight="1">
      <c r="A1423" s="357"/>
      <c r="B1423" s="362"/>
      <c r="C1423" s="358"/>
      <c r="D1423" s="359"/>
      <c r="E1423" s="369"/>
      <c r="F1423" s="357"/>
      <c r="G1423" s="361"/>
    </row>
    <row r="1424" spans="1:7" ht="9.75" customHeight="1">
      <c r="A1424" s="357"/>
      <c r="B1424" s="362"/>
      <c r="C1424" s="358"/>
      <c r="D1424" s="359"/>
      <c r="E1424" s="369"/>
      <c r="F1424" s="357"/>
      <c r="G1424" s="361"/>
    </row>
    <row r="1425" spans="1:7" ht="9.75" customHeight="1">
      <c r="A1425" s="357"/>
      <c r="B1425" s="362"/>
      <c r="C1425" s="358"/>
      <c r="D1425" s="359"/>
      <c r="E1425" s="369"/>
      <c r="F1425" s="357"/>
      <c r="G1425" s="361"/>
    </row>
    <row r="1426" spans="1:7" ht="9.75" customHeight="1">
      <c r="A1426" s="357"/>
      <c r="B1426" s="362"/>
      <c r="C1426" s="358"/>
      <c r="D1426" s="359"/>
      <c r="E1426" s="360"/>
      <c r="F1426" s="357"/>
      <c r="G1426" s="361"/>
    </row>
    <row r="1427" spans="1:7" ht="9.75" customHeight="1">
      <c r="A1427" s="357"/>
      <c r="B1427" s="362"/>
      <c r="C1427" s="358"/>
      <c r="D1427" s="359"/>
      <c r="E1427" s="360"/>
      <c r="F1427" s="357"/>
      <c r="G1427" s="361"/>
    </row>
    <row r="1428" spans="1:7" ht="9.75" customHeight="1">
      <c r="A1428" s="357"/>
      <c r="B1428" s="362"/>
      <c r="C1428" s="358"/>
      <c r="D1428" s="359"/>
      <c r="E1428" s="360"/>
      <c r="F1428" s="357"/>
      <c r="G1428" s="361"/>
    </row>
    <row r="1429" spans="1:7" ht="9.75" customHeight="1">
      <c r="A1429" s="357"/>
      <c r="B1429" s="362"/>
      <c r="C1429" s="358"/>
      <c r="D1429" s="359"/>
      <c r="E1429" s="360"/>
      <c r="F1429" s="357"/>
      <c r="G1429" s="361"/>
    </row>
    <row r="1430" spans="1:7" ht="9.75" customHeight="1">
      <c r="A1430" s="357"/>
      <c r="B1430" s="362"/>
      <c r="C1430" s="358"/>
      <c r="D1430" s="359"/>
      <c r="E1430" s="360"/>
      <c r="F1430" s="357"/>
      <c r="G1430" s="361"/>
    </row>
    <row r="1431" spans="1:7" ht="9.75" customHeight="1">
      <c r="A1431" s="357"/>
      <c r="B1431" s="362"/>
      <c r="C1431" s="358"/>
      <c r="D1431" s="359"/>
      <c r="E1431" s="360"/>
      <c r="F1431" s="357"/>
      <c r="G1431" s="361"/>
    </row>
    <row r="1432" spans="1:7" ht="9.75" customHeight="1">
      <c r="A1432" s="357"/>
      <c r="B1432" s="362"/>
      <c r="C1432" s="358"/>
      <c r="D1432" s="359"/>
      <c r="E1432" s="360"/>
      <c r="F1432" s="357"/>
      <c r="G1432" s="361"/>
    </row>
    <row r="1433" spans="1:7" ht="9.75" customHeight="1">
      <c r="A1433" s="357"/>
      <c r="B1433" s="362"/>
      <c r="C1433" s="358"/>
      <c r="D1433" s="359"/>
      <c r="E1433" s="360"/>
      <c r="F1433" s="357"/>
      <c r="G1433" s="361"/>
    </row>
    <row r="1434" spans="1:7" ht="9.75" customHeight="1">
      <c r="A1434" s="357"/>
      <c r="B1434" s="362"/>
      <c r="C1434" s="358"/>
      <c r="D1434" s="359"/>
      <c r="E1434" s="360"/>
      <c r="F1434" s="357"/>
      <c r="G1434" s="361"/>
    </row>
    <row r="1435" spans="1:7" ht="9.75" customHeight="1">
      <c r="A1435" s="357"/>
      <c r="B1435" s="362"/>
      <c r="C1435" s="358"/>
      <c r="D1435" s="359"/>
      <c r="E1435" s="360"/>
      <c r="F1435" s="357"/>
      <c r="G1435" s="361"/>
    </row>
    <row r="1436" spans="1:7" ht="9.75" customHeight="1">
      <c r="A1436" s="357"/>
      <c r="B1436" s="362"/>
      <c r="C1436" s="358"/>
      <c r="D1436" s="359"/>
      <c r="E1436" s="360"/>
      <c r="F1436" s="357"/>
      <c r="G1436" s="361"/>
    </row>
    <row r="1437" spans="1:7" ht="9.75" customHeight="1">
      <c r="A1437" s="357"/>
      <c r="B1437" s="362"/>
      <c r="C1437" s="358"/>
      <c r="D1437" s="359"/>
      <c r="E1437" s="360"/>
      <c r="F1437" s="357"/>
      <c r="G1437" s="361"/>
    </row>
    <row r="1438" spans="1:7" ht="9.75" customHeight="1">
      <c r="A1438" s="357"/>
      <c r="B1438" s="362"/>
      <c r="C1438" s="358"/>
      <c r="D1438" s="359"/>
      <c r="E1438" s="360"/>
      <c r="F1438" s="357"/>
      <c r="G1438" s="361"/>
    </row>
    <row r="1439" spans="1:7" ht="9.75" customHeight="1">
      <c r="A1439" s="357"/>
      <c r="B1439" s="362"/>
      <c r="C1439" s="358"/>
      <c r="D1439" s="359"/>
      <c r="E1439" s="360"/>
      <c r="F1439" s="357"/>
      <c r="G1439" s="361"/>
    </row>
    <row r="1440" spans="1:7" ht="9.75" customHeight="1">
      <c r="A1440" s="357"/>
      <c r="B1440" s="362"/>
      <c r="C1440" s="358"/>
      <c r="D1440" s="359"/>
      <c r="E1440" s="360"/>
      <c r="F1440" s="357"/>
      <c r="G1440" s="361"/>
    </row>
    <row r="1441" spans="1:7" ht="9.75" customHeight="1">
      <c r="A1441" s="357"/>
      <c r="B1441" s="362"/>
      <c r="C1441" s="358"/>
      <c r="D1441" s="359"/>
      <c r="E1441" s="360"/>
      <c r="F1441" s="357"/>
      <c r="G1441" s="361"/>
    </row>
    <row r="1442" spans="1:7" ht="9.75" customHeight="1">
      <c r="A1442" s="357"/>
      <c r="B1442" s="362"/>
      <c r="C1442" s="358"/>
      <c r="D1442" s="359"/>
      <c r="E1442" s="360"/>
      <c r="F1442" s="357"/>
      <c r="G1442" s="361"/>
    </row>
    <row r="1443" spans="1:7" ht="9.75" customHeight="1">
      <c r="A1443" s="357"/>
      <c r="B1443" s="362"/>
      <c r="C1443" s="358"/>
      <c r="D1443" s="359"/>
      <c r="E1443" s="360"/>
      <c r="F1443" s="357"/>
      <c r="G1443" s="361"/>
    </row>
    <row r="1444" spans="1:7" ht="9.75" customHeight="1">
      <c r="A1444" s="357"/>
      <c r="B1444" s="362"/>
      <c r="C1444" s="358"/>
      <c r="D1444" s="359"/>
      <c r="E1444" s="360"/>
      <c r="F1444" s="357"/>
      <c r="G1444" s="361"/>
    </row>
    <row r="1445" spans="1:7" ht="9.75" customHeight="1">
      <c r="A1445" s="357"/>
      <c r="B1445" s="362"/>
      <c r="C1445" s="358"/>
      <c r="D1445" s="359"/>
      <c r="E1445" s="360"/>
      <c r="F1445" s="357"/>
      <c r="G1445" s="361"/>
    </row>
    <row r="1446" spans="1:7" ht="9.75" customHeight="1">
      <c r="A1446" s="357"/>
      <c r="B1446" s="362"/>
      <c r="C1446" s="358"/>
      <c r="D1446" s="359"/>
      <c r="E1446" s="360"/>
      <c r="F1446" s="357"/>
      <c r="G1446" s="361"/>
    </row>
    <row r="1447" spans="1:7" ht="9.75" customHeight="1">
      <c r="A1447" s="357"/>
      <c r="B1447" s="362"/>
      <c r="C1447" s="358"/>
      <c r="D1447" s="359"/>
      <c r="E1447" s="360"/>
      <c r="F1447" s="357"/>
      <c r="G1447" s="361"/>
    </row>
    <row r="1448" spans="1:7" ht="9.75" customHeight="1">
      <c r="A1448" s="357"/>
      <c r="B1448" s="362"/>
      <c r="C1448" s="358"/>
      <c r="D1448" s="359"/>
      <c r="E1448" s="360"/>
      <c r="F1448" s="357"/>
      <c r="G1448" s="361"/>
    </row>
    <row r="1449" spans="1:7" ht="9.75" customHeight="1">
      <c r="A1449" s="357"/>
      <c r="B1449" s="362"/>
      <c r="C1449" s="358"/>
      <c r="D1449" s="359"/>
      <c r="E1449" s="360"/>
      <c r="F1449" s="357"/>
      <c r="G1449" s="361"/>
    </row>
    <row r="1450" spans="1:7" ht="9.75" customHeight="1">
      <c r="A1450" s="357"/>
      <c r="B1450" s="362"/>
      <c r="C1450" s="358"/>
      <c r="D1450" s="359"/>
      <c r="E1450" s="360"/>
      <c r="F1450" s="357"/>
      <c r="G1450" s="361"/>
    </row>
    <row r="1451" spans="1:7" ht="9.75" customHeight="1">
      <c r="A1451" s="357"/>
      <c r="B1451" s="362"/>
      <c r="C1451" s="358"/>
      <c r="D1451" s="359"/>
      <c r="E1451" s="360"/>
      <c r="F1451" s="357"/>
      <c r="G1451" s="361"/>
    </row>
    <row r="1452" spans="1:7" ht="9.75" customHeight="1">
      <c r="A1452" s="357"/>
      <c r="B1452" s="362"/>
      <c r="C1452" s="358"/>
      <c r="D1452" s="359"/>
      <c r="E1452" s="360"/>
      <c r="F1452" s="357"/>
      <c r="G1452" s="361"/>
    </row>
    <row r="1453" spans="1:7" ht="9.75" customHeight="1">
      <c r="A1453" s="357"/>
      <c r="B1453" s="362"/>
      <c r="C1453" s="358"/>
      <c r="D1453" s="359"/>
      <c r="E1453" s="360"/>
      <c r="F1453" s="357"/>
      <c r="G1453" s="361"/>
    </row>
    <row r="1454" spans="1:7" ht="9.75" customHeight="1">
      <c r="A1454" s="357"/>
      <c r="B1454" s="362"/>
      <c r="C1454" s="358"/>
      <c r="D1454" s="359"/>
      <c r="E1454" s="360"/>
      <c r="F1454" s="357"/>
      <c r="G1454" s="361"/>
    </row>
    <row r="1455" spans="1:7" ht="9.75" customHeight="1">
      <c r="A1455" s="357"/>
      <c r="B1455" s="362"/>
      <c r="C1455" s="358"/>
      <c r="D1455" s="359"/>
      <c r="E1455" s="360"/>
      <c r="F1455" s="357"/>
      <c r="G1455" s="361"/>
    </row>
    <row r="1456" spans="1:7" ht="9.75" customHeight="1">
      <c r="A1456" s="357"/>
      <c r="B1456" s="362"/>
      <c r="C1456" s="358"/>
      <c r="D1456" s="359"/>
      <c r="E1456" s="360"/>
      <c r="F1456" s="357"/>
      <c r="G1456" s="361"/>
    </row>
    <row r="1457" spans="1:7" ht="9.75" customHeight="1">
      <c r="A1457" s="357"/>
      <c r="B1457" s="362"/>
      <c r="C1457" s="358"/>
      <c r="D1457" s="359"/>
      <c r="E1457" s="360"/>
      <c r="F1457" s="357"/>
      <c r="G1457" s="361"/>
    </row>
    <row r="1458" spans="1:7" ht="9.75" customHeight="1">
      <c r="A1458" s="357"/>
      <c r="B1458" s="362"/>
      <c r="C1458" s="358"/>
      <c r="D1458" s="359"/>
      <c r="E1458" s="360"/>
      <c r="F1458" s="357"/>
      <c r="G1458" s="361"/>
    </row>
    <row r="1459" spans="1:7" ht="9.75" customHeight="1">
      <c r="A1459" s="357"/>
      <c r="B1459" s="362"/>
      <c r="C1459" s="358"/>
      <c r="D1459" s="359"/>
      <c r="E1459" s="360"/>
      <c r="F1459" s="357"/>
      <c r="G1459" s="361"/>
    </row>
    <row r="1460" spans="1:7" ht="9.75" customHeight="1">
      <c r="A1460" s="357"/>
      <c r="B1460" s="362"/>
      <c r="C1460" s="358"/>
      <c r="D1460" s="359"/>
      <c r="E1460" s="360"/>
      <c r="F1460" s="357"/>
      <c r="G1460" s="361"/>
    </row>
    <row r="1461" spans="1:7" ht="9.75" customHeight="1">
      <c r="A1461" s="357"/>
      <c r="B1461" s="362"/>
      <c r="C1461" s="358"/>
      <c r="D1461" s="359"/>
      <c r="E1461" s="360"/>
      <c r="F1461" s="357"/>
      <c r="G1461" s="361"/>
    </row>
    <row r="1462" spans="1:7" ht="9.75" customHeight="1">
      <c r="A1462" s="357"/>
      <c r="B1462" s="362"/>
      <c r="C1462" s="358"/>
      <c r="D1462" s="359"/>
      <c r="E1462" s="360"/>
      <c r="F1462" s="357"/>
      <c r="G1462" s="361"/>
    </row>
    <row r="1463" spans="1:7" ht="9.75" customHeight="1">
      <c r="A1463" s="357"/>
      <c r="B1463" s="362"/>
      <c r="C1463" s="358"/>
      <c r="D1463" s="359"/>
      <c r="E1463" s="360"/>
      <c r="F1463" s="357"/>
      <c r="G1463" s="361"/>
    </row>
    <row r="1464" spans="1:7" ht="9.75" customHeight="1">
      <c r="A1464" s="357"/>
      <c r="B1464" s="362"/>
      <c r="C1464" s="358"/>
      <c r="D1464" s="359"/>
      <c r="E1464" s="360"/>
      <c r="F1464" s="357"/>
      <c r="G1464" s="361"/>
    </row>
    <row r="1465" spans="1:7" ht="9.75" customHeight="1">
      <c r="A1465" s="357"/>
      <c r="B1465" s="362"/>
      <c r="C1465" s="358"/>
      <c r="D1465" s="359"/>
      <c r="E1465" s="360"/>
      <c r="F1465" s="357"/>
      <c r="G1465" s="361"/>
    </row>
    <row r="1466" spans="1:7" ht="9.75" customHeight="1">
      <c r="A1466" s="357"/>
      <c r="B1466" s="362"/>
      <c r="C1466" s="358"/>
      <c r="D1466" s="359"/>
      <c r="E1466" s="360"/>
      <c r="F1466" s="357"/>
      <c r="G1466" s="361"/>
    </row>
    <row r="1467" spans="1:7" ht="9.75" customHeight="1">
      <c r="A1467" s="357"/>
      <c r="B1467" s="362"/>
      <c r="C1467" s="358"/>
      <c r="D1467" s="359"/>
      <c r="E1467" s="360"/>
      <c r="F1467" s="357"/>
      <c r="G1467" s="361"/>
    </row>
    <row r="1468" spans="1:7" ht="9.75" customHeight="1">
      <c r="A1468" s="357"/>
      <c r="B1468" s="362"/>
      <c r="C1468" s="358"/>
      <c r="D1468" s="359"/>
      <c r="E1468" s="360"/>
      <c r="F1468" s="357"/>
      <c r="G1468" s="361"/>
    </row>
    <row r="1469" spans="1:7" ht="9.75" customHeight="1">
      <c r="A1469" s="357"/>
      <c r="B1469" s="362"/>
      <c r="C1469" s="358"/>
      <c r="D1469" s="359"/>
      <c r="E1469" s="360"/>
      <c r="F1469" s="357"/>
      <c r="G1469" s="361"/>
    </row>
    <row r="1470" spans="1:7" ht="9.75" customHeight="1">
      <c r="A1470" s="357"/>
      <c r="B1470" s="362"/>
      <c r="C1470" s="358"/>
      <c r="D1470" s="359"/>
      <c r="E1470" s="360"/>
      <c r="F1470" s="357"/>
      <c r="G1470" s="361"/>
    </row>
    <row r="1471" spans="1:7" ht="9.75" customHeight="1">
      <c r="A1471" s="357"/>
      <c r="B1471" s="362"/>
      <c r="C1471" s="358"/>
      <c r="D1471" s="359"/>
      <c r="E1471" s="360"/>
      <c r="F1471" s="357"/>
      <c r="G1471" s="361"/>
    </row>
    <row r="1472" spans="1:7" ht="9.75" customHeight="1">
      <c r="A1472" s="357"/>
      <c r="B1472" s="362"/>
      <c r="C1472" s="358"/>
      <c r="D1472" s="359"/>
      <c r="E1472" s="360"/>
      <c r="F1472" s="357"/>
      <c r="G1472" s="361"/>
    </row>
    <row r="1473" spans="1:7" ht="9.75" customHeight="1">
      <c r="A1473" s="357"/>
      <c r="B1473" s="362"/>
      <c r="C1473" s="358"/>
      <c r="D1473" s="359"/>
      <c r="E1473" s="360"/>
      <c r="F1473" s="357"/>
      <c r="G1473" s="361"/>
    </row>
    <row r="1474" spans="1:7" ht="9.75" customHeight="1">
      <c r="A1474" s="357"/>
      <c r="B1474" s="362"/>
      <c r="C1474" s="358"/>
      <c r="D1474" s="359"/>
      <c r="E1474" s="360"/>
      <c r="F1474" s="357"/>
      <c r="G1474" s="361"/>
    </row>
    <row r="1475" spans="1:7" ht="9.75" customHeight="1">
      <c r="A1475" s="357"/>
      <c r="B1475" s="362"/>
      <c r="C1475" s="358"/>
      <c r="D1475" s="359"/>
      <c r="E1475" s="360"/>
      <c r="F1475" s="357"/>
      <c r="G1475" s="361"/>
    </row>
    <row r="1476" spans="1:7" ht="9.75" customHeight="1">
      <c r="A1476" s="357"/>
      <c r="B1476" s="362"/>
      <c r="C1476" s="358"/>
      <c r="D1476" s="359"/>
      <c r="E1476" s="360"/>
      <c r="F1476" s="357"/>
      <c r="G1476" s="361"/>
    </row>
    <row r="1477" spans="1:7" ht="9.75" customHeight="1">
      <c r="A1477" s="357"/>
      <c r="B1477" s="362"/>
      <c r="C1477" s="358"/>
      <c r="D1477" s="359"/>
      <c r="E1477" s="360"/>
      <c r="F1477" s="357"/>
      <c r="G1477" s="361"/>
    </row>
    <row r="1478" spans="1:7" ht="9.75" customHeight="1">
      <c r="A1478" s="357"/>
      <c r="B1478" s="362"/>
      <c r="C1478" s="358"/>
      <c r="D1478" s="359"/>
      <c r="E1478" s="360"/>
      <c r="F1478" s="357"/>
      <c r="G1478" s="361"/>
    </row>
    <row r="1479" spans="1:7" ht="9.75" customHeight="1">
      <c r="A1479" s="357"/>
      <c r="B1479" s="362"/>
      <c r="C1479" s="358"/>
      <c r="D1479" s="359"/>
      <c r="E1479" s="360"/>
      <c r="F1479" s="357"/>
      <c r="G1479" s="361"/>
    </row>
    <row r="1480" spans="1:7" ht="9.75" customHeight="1">
      <c r="A1480" s="357"/>
      <c r="B1480" s="362"/>
      <c r="C1480" s="358"/>
      <c r="D1480" s="359"/>
      <c r="E1480" s="360"/>
      <c r="F1480" s="357"/>
      <c r="G1480" s="361"/>
    </row>
    <row r="1481" spans="1:7" ht="9.75" customHeight="1">
      <c r="A1481" s="357"/>
      <c r="B1481" s="362"/>
      <c r="C1481" s="358"/>
      <c r="D1481" s="359"/>
      <c r="E1481" s="360"/>
      <c r="F1481" s="357"/>
      <c r="G1481" s="361"/>
    </row>
    <row r="1482" spans="1:7" ht="9.75" customHeight="1">
      <c r="A1482" s="357"/>
      <c r="B1482" s="362"/>
      <c r="C1482" s="358"/>
      <c r="D1482" s="359"/>
      <c r="E1482" s="360"/>
      <c r="F1482" s="357"/>
      <c r="G1482" s="361"/>
    </row>
    <row r="1483" spans="1:7" ht="9.75" customHeight="1">
      <c r="A1483" s="357"/>
      <c r="B1483" s="362"/>
      <c r="C1483" s="358"/>
      <c r="D1483" s="359"/>
      <c r="E1483" s="360"/>
      <c r="F1483" s="357"/>
      <c r="G1483" s="361"/>
    </row>
    <row r="1484" spans="1:7" ht="9.75" customHeight="1">
      <c r="A1484" s="357"/>
      <c r="B1484" s="362"/>
      <c r="C1484" s="358"/>
      <c r="D1484" s="359"/>
      <c r="E1484" s="360"/>
      <c r="F1484" s="357"/>
      <c r="G1484" s="361"/>
    </row>
    <row r="1485" spans="1:7" ht="9.75" customHeight="1">
      <c r="A1485" s="357"/>
      <c r="B1485" s="362"/>
      <c r="C1485" s="358"/>
      <c r="D1485" s="359"/>
      <c r="E1485" s="360"/>
      <c r="F1485" s="357"/>
      <c r="G1485" s="361"/>
    </row>
    <row r="1486" spans="1:7" ht="9.75" customHeight="1">
      <c r="A1486" s="357"/>
      <c r="B1486" s="362"/>
      <c r="C1486" s="358"/>
      <c r="D1486" s="359"/>
      <c r="E1486" s="360"/>
      <c r="F1486" s="357"/>
      <c r="G1486" s="361"/>
    </row>
    <row r="1487" spans="1:7" ht="9.75" customHeight="1">
      <c r="A1487" s="357"/>
      <c r="B1487" s="362"/>
      <c r="C1487" s="358"/>
      <c r="D1487" s="359"/>
      <c r="E1487" s="360"/>
      <c r="F1487" s="357"/>
      <c r="G1487" s="361"/>
    </row>
    <row r="1488" spans="1:7" ht="9.75" customHeight="1">
      <c r="A1488" s="357"/>
      <c r="B1488" s="362"/>
      <c r="C1488" s="358"/>
      <c r="D1488" s="359"/>
      <c r="E1488" s="360"/>
      <c r="F1488" s="357"/>
      <c r="G1488" s="361"/>
    </row>
    <row r="1489" spans="1:7" ht="9.75" customHeight="1">
      <c r="A1489" s="357"/>
      <c r="B1489" s="362"/>
      <c r="C1489" s="358"/>
      <c r="D1489" s="359"/>
      <c r="E1489" s="360"/>
      <c r="F1489" s="357"/>
      <c r="G1489" s="361"/>
    </row>
    <row r="1490" spans="1:7" ht="9.75" customHeight="1">
      <c r="A1490" s="357"/>
      <c r="B1490" s="362"/>
      <c r="C1490" s="358"/>
      <c r="D1490" s="359"/>
      <c r="E1490" s="360"/>
      <c r="F1490" s="357"/>
      <c r="G1490" s="361"/>
    </row>
    <row r="1491" spans="1:7" ht="9.75" customHeight="1">
      <c r="A1491" s="357"/>
      <c r="B1491" s="362"/>
      <c r="C1491" s="358"/>
      <c r="D1491" s="359"/>
      <c r="E1491" s="360"/>
      <c r="F1491" s="357"/>
      <c r="G1491" s="361"/>
    </row>
    <row r="1492" spans="1:7" ht="9.75" customHeight="1">
      <c r="A1492" s="357"/>
      <c r="B1492" s="362"/>
      <c r="C1492" s="358"/>
      <c r="D1492" s="359"/>
      <c r="E1492" s="360"/>
      <c r="F1492" s="357"/>
      <c r="G1492" s="361"/>
    </row>
    <row r="1493" spans="1:7" ht="9.75" customHeight="1">
      <c r="A1493" s="357"/>
      <c r="B1493" s="362"/>
      <c r="C1493" s="358"/>
      <c r="D1493" s="359"/>
      <c r="E1493" s="360"/>
      <c r="F1493" s="357"/>
      <c r="G1493" s="361"/>
    </row>
    <row r="1494" spans="1:7" ht="9.75" customHeight="1">
      <c r="A1494" s="357"/>
      <c r="B1494" s="362"/>
      <c r="C1494" s="358"/>
      <c r="D1494" s="359"/>
      <c r="E1494" s="360"/>
      <c r="F1494" s="357"/>
      <c r="G1494" s="361"/>
    </row>
    <row r="1495" spans="1:7" ht="9.75" customHeight="1">
      <c r="A1495" s="357"/>
      <c r="B1495" s="362"/>
      <c r="C1495" s="358"/>
      <c r="D1495" s="359"/>
      <c r="E1495" s="360"/>
      <c r="F1495" s="357"/>
      <c r="G1495" s="361"/>
    </row>
    <row r="1496" spans="1:7" ht="9.75" customHeight="1">
      <c r="A1496" s="357"/>
      <c r="B1496" s="362"/>
      <c r="C1496" s="358"/>
      <c r="D1496" s="359"/>
      <c r="E1496" s="360"/>
      <c r="F1496" s="357"/>
      <c r="G1496" s="361"/>
    </row>
    <row r="1497" spans="1:7" ht="9.75" customHeight="1">
      <c r="A1497" s="357"/>
      <c r="B1497" s="362"/>
      <c r="C1497" s="358"/>
      <c r="D1497" s="359"/>
      <c r="E1497" s="360"/>
      <c r="F1497" s="357"/>
      <c r="G1497" s="361"/>
    </row>
    <row r="1498" spans="1:7" ht="9.75" customHeight="1">
      <c r="A1498" s="357"/>
      <c r="B1498" s="362"/>
      <c r="C1498" s="358"/>
      <c r="D1498" s="359"/>
      <c r="E1498" s="360"/>
      <c r="F1498" s="357"/>
      <c r="G1498" s="361"/>
    </row>
    <row r="1499" spans="1:7" ht="9.75" customHeight="1">
      <c r="A1499" s="357"/>
      <c r="B1499" s="362"/>
      <c r="C1499" s="358"/>
      <c r="D1499" s="359"/>
      <c r="E1499" s="360"/>
      <c r="F1499" s="357"/>
      <c r="G1499" s="361"/>
    </row>
    <row r="1500" spans="1:7" ht="9.75" customHeight="1">
      <c r="A1500" s="357"/>
      <c r="B1500" s="362"/>
      <c r="C1500" s="358"/>
      <c r="D1500" s="359"/>
      <c r="E1500" s="360"/>
      <c r="F1500" s="357"/>
      <c r="G1500" s="361"/>
    </row>
    <row r="1501" spans="1:7" ht="9.75" customHeight="1">
      <c r="A1501" s="357"/>
      <c r="B1501" s="362"/>
      <c r="C1501" s="368"/>
      <c r="D1501" s="359"/>
      <c r="E1501" s="367"/>
      <c r="F1501" s="357"/>
      <c r="G1501" s="361"/>
    </row>
    <row r="1502" spans="1:7" ht="9.75" customHeight="1">
      <c r="A1502" s="357"/>
      <c r="B1502" s="362"/>
      <c r="C1502" s="368"/>
      <c r="D1502" s="359"/>
      <c r="E1502" s="367"/>
      <c r="F1502" s="357"/>
      <c r="G1502" s="361"/>
    </row>
    <row r="1503" spans="1:7" ht="9.75" customHeight="1">
      <c r="A1503" s="357"/>
      <c r="B1503" s="362"/>
      <c r="C1503" s="368"/>
      <c r="D1503" s="359"/>
      <c r="E1503" s="367"/>
      <c r="F1503" s="357"/>
      <c r="G1503" s="361"/>
    </row>
    <row r="1504" spans="1:7" ht="9.75" customHeight="1">
      <c r="A1504" s="357"/>
      <c r="B1504" s="362"/>
      <c r="C1504" s="368"/>
      <c r="D1504" s="359"/>
      <c r="E1504" s="367"/>
      <c r="F1504" s="357"/>
      <c r="G1504" s="361"/>
    </row>
    <row r="1505" spans="1:7" ht="4.5" customHeight="1">
      <c r="A1505" s="357"/>
      <c r="B1505" s="362"/>
      <c r="C1505" s="368"/>
      <c r="D1505" s="359"/>
      <c r="E1505" s="367"/>
      <c r="F1505" s="357"/>
      <c r="G1505" s="361"/>
    </row>
    <row r="1506" spans="1:7" ht="9.75" customHeight="1">
      <c r="A1506" s="357"/>
      <c r="B1506" s="362"/>
      <c r="C1506" s="368"/>
      <c r="D1506" s="359"/>
      <c r="E1506" s="370"/>
      <c r="F1506" s="357"/>
      <c r="G1506" s="361"/>
    </row>
    <row r="1507" spans="1:7" ht="9.75" customHeight="1">
      <c r="A1507" s="357"/>
      <c r="B1507" s="362"/>
      <c r="C1507" s="368"/>
      <c r="D1507" s="359"/>
      <c r="E1507" s="370"/>
      <c r="F1507" s="357"/>
      <c r="G1507" s="361"/>
    </row>
    <row r="1508" spans="1:7" ht="9.75" customHeight="1">
      <c r="A1508" s="357"/>
      <c r="B1508" s="362"/>
      <c r="C1508" s="368"/>
      <c r="D1508" s="359"/>
      <c r="E1508" s="370"/>
      <c r="F1508" s="357"/>
      <c r="G1508" s="361"/>
    </row>
    <row r="1509" spans="1:7" ht="9.75" customHeight="1">
      <c r="A1509" s="357"/>
      <c r="B1509" s="362"/>
      <c r="C1509" s="368"/>
      <c r="D1509" s="359"/>
      <c r="E1509" s="370"/>
      <c r="F1509" s="357"/>
      <c r="G1509" s="361"/>
    </row>
    <row r="1510" spans="1:7" ht="9.75" customHeight="1">
      <c r="A1510" s="357"/>
      <c r="B1510" s="362"/>
      <c r="C1510" s="368"/>
      <c r="D1510" s="359"/>
      <c r="E1510" s="370"/>
      <c r="F1510" s="357"/>
      <c r="G1510" s="361"/>
    </row>
    <row r="1511" spans="1:7" ht="9.75" customHeight="1">
      <c r="A1511" s="357"/>
      <c r="B1511" s="362"/>
      <c r="C1511" s="358"/>
      <c r="D1511" s="359"/>
      <c r="E1511" s="360"/>
      <c r="F1511" s="357"/>
      <c r="G1511" s="361"/>
    </row>
    <row r="1512" spans="1:7" ht="9.75" customHeight="1">
      <c r="A1512" s="357"/>
      <c r="B1512" s="362"/>
      <c r="C1512" s="358"/>
      <c r="D1512" s="359"/>
      <c r="E1512" s="360"/>
      <c r="F1512" s="357"/>
      <c r="G1512" s="361"/>
    </row>
    <row r="1513" spans="1:7" ht="9.75" customHeight="1">
      <c r="A1513" s="357"/>
      <c r="B1513" s="362"/>
      <c r="C1513" s="358"/>
      <c r="D1513" s="359"/>
      <c r="E1513" s="360"/>
      <c r="F1513" s="357"/>
      <c r="G1513" s="361"/>
    </row>
    <row r="1514" spans="1:7" ht="9.75" customHeight="1">
      <c r="A1514" s="357"/>
      <c r="B1514" s="362"/>
      <c r="C1514" s="358"/>
      <c r="D1514" s="359"/>
      <c r="E1514" s="360"/>
      <c r="F1514" s="357"/>
      <c r="G1514" s="361"/>
    </row>
    <row r="1515" spans="1:7" ht="9.75" customHeight="1">
      <c r="A1515" s="357"/>
      <c r="B1515" s="362"/>
      <c r="C1515" s="358"/>
      <c r="D1515" s="359"/>
      <c r="E1515" s="360"/>
      <c r="F1515" s="357"/>
      <c r="G1515" s="361"/>
    </row>
    <row r="1516" spans="1:7" ht="9.75" customHeight="1">
      <c r="A1516" s="357"/>
      <c r="B1516" s="362"/>
      <c r="C1516" s="358"/>
      <c r="D1516" s="359"/>
      <c r="E1516" s="360"/>
      <c r="F1516" s="357"/>
      <c r="G1516" s="361"/>
    </row>
    <row r="1517" spans="1:7" ht="9.75" customHeight="1">
      <c r="A1517" s="357"/>
      <c r="B1517" s="362"/>
      <c r="C1517" s="358"/>
      <c r="D1517" s="359"/>
      <c r="E1517" s="360"/>
      <c r="F1517" s="357"/>
      <c r="G1517" s="361"/>
    </row>
    <row r="1518" spans="1:7" ht="9.75" customHeight="1">
      <c r="A1518" s="357"/>
      <c r="B1518" s="362"/>
      <c r="C1518" s="358"/>
      <c r="D1518" s="359"/>
      <c r="E1518" s="360"/>
      <c r="F1518" s="357"/>
      <c r="G1518" s="361"/>
    </row>
    <row r="1519" spans="1:7" ht="9.75" customHeight="1">
      <c r="A1519" s="357"/>
      <c r="B1519" s="362"/>
      <c r="C1519" s="358"/>
      <c r="D1519" s="359"/>
      <c r="E1519" s="360"/>
      <c r="F1519" s="357"/>
      <c r="G1519" s="361"/>
    </row>
    <row r="1520" spans="1:7" ht="9.75" customHeight="1">
      <c r="A1520" s="357"/>
      <c r="B1520" s="362"/>
      <c r="C1520" s="358"/>
      <c r="D1520" s="359"/>
      <c r="E1520" s="360"/>
      <c r="F1520" s="357"/>
      <c r="G1520" s="361"/>
    </row>
    <row r="1521" spans="1:7" ht="9.75" customHeight="1">
      <c r="A1521" s="357"/>
      <c r="B1521" s="362"/>
      <c r="C1521" s="358"/>
      <c r="D1521" s="359"/>
      <c r="E1521" s="360"/>
      <c r="F1521" s="357"/>
      <c r="G1521" s="361"/>
    </row>
    <row r="1522" spans="1:7" ht="9.75" customHeight="1">
      <c r="A1522" s="357"/>
      <c r="B1522" s="362"/>
      <c r="C1522" s="358"/>
      <c r="D1522" s="359"/>
      <c r="E1522" s="360"/>
      <c r="F1522" s="357"/>
      <c r="G1522" s="361"/>
    </row>
    <row r="1523" spans="1:7" ht="9.75" customHeight="1">
      <c r="A1523" s="357"/>
      <c r="B1523" s="362"/>
      <c r="C1523" s="358"/>
      <c r="D1523" s="359"/>
      <c r="E1523" s="360"/>
      <c r="F1523" s="357"/>
      <c r="G1523" s="361"/>
    </row>
    <row r="1524" spans="1:7" ht="9.75" customHeight="1">
      <c r="A1524" s="357"/>
      <c r="B1524" s="362"/>
      <c r="C1524" s="358"/>
      <c r="D1524" s="359"/>
      <c r="E1524" s="360"/>
      <c r="F1524" s="357"/>
      <c r="G1524" s="361"/>
    </row>
    <row r="1525" spans="1:7" ht="9.75" customHeight="1">
      <c r="A1525" s="357"/>
      <c r="B1525" s="362"/>
      <c r="C1525" s="358"/>
      <c r="D1525" s="359"/>
      <c r="E1525" s="360"/>
      <c r="F1525" s="357"/>
      <c r="G1525" s="361"/>
    </row>
    <row r="1526" spans="1:7" ht="9.75" customHeight="1">
      <c r="A1526" s="357"/>
      <c r="B1526" s="362"/>
      <c r="C1526" s="358"/>
      <c r="D1526" s="359"/>
      <c r="E1526" s="360"/>
      <c r="F1526" s="357"/>
      <c r="G1526" s="361"/>
    </row>
    <row r="1527" spans="1:7" ht="9.75" customHeight="1">
      <c r="A1527" s="357"/>
      <c r="B1527" s="362"/>
      <c r="C1527" s="358"/>
      <c r="D1527" s="359"/>
      <c r="E1527" s="360"/>
      <c r="F1527" s="357"/>
      <c r="G1527" s="361"/>
    </row>
    <row r="1528" spans="1:7" ht="9.75" customHeight="1">
      <c r="A1528" s="357"/>
      <c r="B1528" s="362"/>
      <c r="C1528" s="358"/>
      <c r="D1528" s="359"/>
      <c r="E1528" s="360"/>
      <c r="F1528" s="357"/>
      <c r="G1528" s="361"/>
    </row>
    <row r="1529" spans="1:7" ht="9.75" customHeight="1">
      <c r="A1529" s="357"/>
      <c r="B1529" s="362"/>
      <c r="C1529" s="358"/>
      <c r="D1529" s="359"/>
      <c r="E1529" s="360"/>
      <c r="F1529" s="357"/>
      <c r="G1529" s="361"/>
    </row>
    <row r="1530" spans="1:7" ht="6.75" customHeight="1">
      <c r="A1530" s="357"/>
      <c r="B1530" s="362"/>
      <c r="C1530" s="358"/>
      <c r="D1530" s="359"/>
      <c r="E1530" s="360"/>
      <c r="F1530" s="357"/>
      <c r="G1530" s="361"/>
    </row>
    <row r="1531" spans="1:7" ht="9.75" customHeight="1">
      <c r="A1531" s="357"/>
      <c r="B1531" s="362"/>
      <c r="C1531" s="358"/>
      <c r="D1531" s="359"/>
      <c r="E1531" s="360"/>
      <c r="F1531" s="357"/>
      <c r="G1531" s="361"/>
    </row>
    <row r="1532" spans="1:7" ht="9.75" customHeight="1">
      <c r="A1532" s="357"/>
      <c r="B1532" s="362"/>
      <c r="C1532" s="358"/>
      <c r="D1532" s="359"/>
      <c r="E1532" s="360"/>
      <c r="F1532" s="357"/>
      <c r="G1532" s="361"/>
    </row>
    <row r="1533" spans="1:7" ht="9.75" customHeight="1">
      <c r="A1533" s="357"/>
      <c r="B1533" s="362"/>
      <c r="C1533" s="358"/>
      <c r="D1533" s="359"/>
      <c r="E1533" s="360"/>
      <c r="F1533" s="357"/>
      <c r="G1533" s="361"/>
    </row>
    <row r="1534" spans="1:7" ht="9.75" customHeight="1">
      <c r="A1534" s="357"/>
      <c r="B1534" s="362"/>
      <c r="C1534" s="358"/>
      <c r="D1534" s="359"/>
      <c r="E1534" s="360"/>
      <c r="F1534" s="357"/>
      <c r="G1534" s="361"/>
    </row>
    <row r="1535" spans="1:7" ht="9.75" customHeight="1">
      <c r="A1535" s="357"/>
      <c r="B1535" s="362"/>
      <c r="C1535" s="358"/>
      <c r="D1535" s="359"/>
      <c r="E1535" s="360"/>
      <c r="F1535" s="357"/>
      <c r="G1535" s="361"/>
    </row>
    <row r="1536" spans="1:7" ht="9.75" customHeight="1">
      <c r="A1536" s="357"/>
      <c r="B1536" s="362"/>
      <c r="C1536" s="358"/>
      <c r="D1536" s="359"/>
      <c r="E1536" s="360"/>
      <c r="F1536" s="357"/>
      <c r="G1536" s="361"/>
    </row>
    <row r="1537" spans="1:7" ht="9.75" customHeight="1">
      <c r="A1537" s="357"/>
      <c r="B1537" s="362"/>
      <c r="C1537" s="358"/>
      <c r="D1537" s="359"/>
      <c r="E1537" s="360"/>
      <c r="F1537" s="357"/>
      <c r="G1537" s="361"/>
    </row>
    <row r="1538" spans="1:7" ht="9.75" customHeight="1">
      <c r="A1538" s="357"/>
      <c r="B1538" s="362"/>
      <c r="C1538" s="358"/>
      <c r="D1538" s="359"/>
      <c r="E1538" s="360"/>
      <c r="F1538" s="357"/>
      <c r="G1538" s="361"/>
    </row>
    <row r="1539" spans="1:7" ht="9.75" customHeight="1">
      <c r="A1539" s="357"/>
      <c r="B1539" s="362"/>
      <c r="C1539" s="358"/>
      <c r="D1539" s="359"/>
      <c r="E1539" s="360"/>
      <c r="F1539" s="357"/>
      <c r="G1539" s="361"/>
    </row>
    <row r="1540" spans="1:7" ht="9.75" customHeight="1">
      <c r="A1540" s="357"/>
      <c r="B1540" s="362"/>
      <c r="C1540" s="358"/>
      <c r="D1540" s="359"/>
      <c r="E1540" s="360"/>
      <c r="F1540" s="357"/>
      <c r="G1540" s="361"/>
    </row>
    <row r="1541" spans="1:7" ht="9.75" customHeight="1">
      <c r="A1541" s="357"/>
      <c r="B1541" s="362"/>
      <c r="C1541" s="358"/>
      <c r="D1541" s="359"/>
      <c r="E1541" s="360"/>
      <c r="F1541" s="357"/>
      <c r="G1541" s="361"/>
    </row>
    <row r="1542" spans="1:7" ht="9.75" customHeight="1">
      <c r="A1542" s="357"/>
      <c r="B1542" s="362"/>
      <c r="C1542" s="358"/>
      <c r="D1542" s="359"/>
      <c r="E1542" s="360"/>
      <c r="F1542" s="357"/>
      <c r="G1542" s="361"/>
    </row>
    <row r="1543" spans="1:7" ht="9.75" customHeight="1">
      <c r="A1543" s="357"/>
      <c r="B1543" s="362"/>
      <c r="C1543" s="358"/>
      <c r="D1543" s="359"/>
      <c r="E1543" s="360"/>
      <c r="F1543" s="357"/>
      <c r="G1543" s="361"/>
    </row>
    <row r="1544" spans="1:7" ht="9.75" customHeight="1">
      <c r="A1544" s="357"/>
      <c r="B1544" s="362"/>
      <c r="C1544" s="358"/>
      <c r="D1544" s="359"/>
      <c r="E1544" s="360"/>
      <c r="F1544" s="357"/>
      <c r="G1544" s="361"/>
    </row>
    <row r="1545" spans="1:7" ht="9.75" customHeight="1">
      <c r="A1545" s="357"/>
      <c r="B1545" s="362"/>
      <c r="C1545" s="358"/>
      <c r="D1545" s="359"/>
      <c r="E1545" s="360"/>
      <c r="F1545" s="357"/>
      <c r="G1545" s="361"/>
    </row>
    <row r="1546" spans="1:7" ht="9.75" customHeight="1">
      <c r="A1546" s="357"/>
      <c r="B1546" s="362"/>
      <c r="C1546" s="358"/>
      <c r="D1546" s="359"/>
      <c r="E1546" s="360"/>
      <c r="F1546" s="357"/>
      <c r="G1546" s="361"/>
    </row>
    <row r="1547" spans="1:7" ht="9.75" customHeight="1">
      <c r="A1547" s="357"/>
      <c r="B1547" s="362"/>
      <c r="C1547" s="358"/>
      <c r="D1547" s="359"/>
      <c r="E1547" s="360"/>
      <c r="F1547" s="357"/>
      <c r="G1547" s="361"/>
    </row>
    <row r="1548" spans="1:7" ht="9.75" customHeight="1">
      <c r="A1548" s="357"/>
      <c r="B1548" s="362"/>
      <c r="C1548" s="358"/>
      <c r="D1548" s="359"/>
      <c r="E1548" s="360"/>
      <c r="F1548" s="357"/>
      <c r="G1548" s="361"/>
    </row>
    <row r="1549" spans="1:7" ht="9.75" customHeight="1">
      <c r="A1549" s="357"/>
      <c r="B1549" s="362"/>
      <c r="C1549" s="358"/>
      <c r="D1549" s="359"/>
      <c r="E1549" s="360"/>
      <c r="F1549" s="357"/>
      <c r="G1549" s="361"/>
    </row>
    <row r="1550" spans="1:7" ht="9.75" customHeight="1">
      <c r="A1550" s="357"/>
      <c r="B1550" s="362"/>
      <c r="C1550" s="358"/>
      <c r="D1550" s="359"/>
      <c r="E1550" s="360"/>
      <c r="F1550" s="357"/>
      <c r="G1550" s="361"/>
    </row>
    <row r="1551" spans="1:7" ht="9.75" customHeight="1">
      <c r="A1551" s="357"/>
      <c r="B1551" s="362"/>
      <c r="C1551" s="358"/>
      <c r="D1551" s="359"/>
      <c r="E1551" s="369"/>
      <c r="F1551" s="357"/>
      <c r="G1551" s="361"/>
    </row>
    <row r="1552" spans="1:7" ht="9.75" customHeight="1">
      <c r="A1552" s="357"/>
      <c r="B1552" s="362"/>
      <c r="C1552" s="358"/>
      <c r="D1552" s="359"/>
      <c r="E1552" s="369"/>
      <c r="F1552" s="357"/>
      <c r="G1552" s="361"/>
    </row>
    <row r="1553" spans="1:7" ht="9.75" customHeight="1">
      <c r="A1553" s="357"/>
      <c r="B1553" s="362"/>
      <c r="C1553" s="358"/>
      <c r="D1553" s="359"/>
      <c r="E1553" s="369"/>
      <c r="F1553" s="357"/>
      <c r="G1553" s="361"/>
    </row>
    <row r="1554" spans="1:7" ht="9.75" customHeight="1">
      <c r="A1554" s="357"/>
      <c r="B1554" s="362"/>
      <c r="C1554" s="358"/>
      <c r="D1554" s="359"/>
      <c r="E1554" s="369"/>
      <c r="F1554" s="357"/>
      <c r="G1554" s="361"/>
    </row>
    <row r="1555" spans="1:7" ht="9.75" customHeight="1">
      <c r="A1555" s="357"/>
      <c r="B1555" s="362"/>
      <c r="C1555" s="358"/>
      <c r="D1555" s="359"/>
      <c r="E1555" s="369"/>
      <c r="F1555" s="357"/>
      <c r="G1555" s="361"/>
    </row>
    <row r="1556" spans="1:7" ht="9.75" customHeight="1">
      <c r="A1556" s="357"/>
      <c r="B1556" s="362"/>
      <c r="C1556" s="358"/>
      <c r="D1556" s="359"/>
      <c r="E1556" s="360"/>
      <c r="F1556" s="357"/>
      <c r="G1556" s="361"/>
    </row>
    <row r="1557" spans="1:7" ht="9.75" customHeight="1">
      <c r="A1557" s="357"/>
      <c r="B1557" s="362"/>
      <c r="C1557" s="358"/>
      <c r="D1557" s="359"/>
      <c r="E1557" s="360"/>
      <c r="F1557" s="357"/>
      <c r="G1557" s="361"/>
    </row>
    <row r="1558" spans="1:7" ht="9.75" customHeight="1">
      <c r="A1558" s="357"/>
      <c r="B1558" s="362"/>
      <c r="C1558" s="358"/>
      <c r="D1558" s="359"/>
      <c r="E1558" s="360"/>
      <c r="F1558" s="357"/>
      <c r="G1558" s="361"/>
    </row>
    <row r="1559" spans="1:7" ht="9.75" customHeight="1">
      <c r="A1559" s="357"/>
      <c r="B1559" s="362"/>
      <c r="C1559" s="358"/>
      <c r="D1559" s="359"/>
      <c r="E1559" s="360"/>
      <c r="F1559" s="357"/>
      <c r="G1559" s="361"/>
    </row>
    <row r="1560" spans="1:7" ht="9.75" customHeight="1">
      <c r="A1560" s="357"/>
      <c r="B1560" s="362"/>
      <c r="C1560" s="358"/>
      <c r="D1560" s="359"/>
      <c r="E1560" s="360"/>
      <c r="F1560" s="357"/>
      <c r="G1560" s="361"/>
    </row>
    <row r="1561" spans="1:7" ht="9.75" customHeight="1">
      <c r="A1561" s="357"/>
      <c r="B1561" s="362"/>
      <c r="C1561" s="358"/>
      <c r="D1561" s="359"/>
      <c r="E1561" s="360"/>
      <c r="F1561" s="357"/>
      <c r="G1561" s="361"/>
    </row>
    <row r="1562" spans="1:7" ht="9.75" customHeight="1">
      <c r="A1562" s="357"/>
      <c r="B1562" s="362"/>
      <c r="C1562" s="358"/>
      <c r="D1562" s="359"/>
      <c r="E1562" s="360"/>
      <c r="F1562" s="357"/>
      <c r="G1562" s="361"/>
    </row>
    <row r="1563" spans="1:7" ht="9.75" customHeight="1">
      <c r="A1563" s="357"/>
      <c r="B1563" s="362"/>
      <c r="C1563" s="358"/>
      <c r="D1563" s="359"/>
      <c r="E1563" s="360"/>
      <c r="F1563" s="357"/>
      <c r="G1563" s="361"/>
    </row>
    <row r="1564" spans="1:7" ht="9.75" customHeight="1">
      <c r="A1564" s="357"/>
      <c r="B1564" s="362"/>
      <c r="C1564" s="358"/>
      <c r="D1564" s="359"/>
      <c r="E1564" s="360"/>
      <c r="F1564" s="357"/>
      <c r="G1564" s="361"/>
    </row>
    <row r="1565" spans="1:7" ht="9.75" customHeight="1">
      <c r="A1565" s="357"/>
      <c r="B1565" s="362"/>
      <c r="C1565" s="358"/>
      <c r="D1565" s="359"/>
      <c r="E1565" s="360"/>
      <c r="F1565" s="357"/>
      <c r="G1565" s="361"/>
    </row>
    <row r="1566" spans="1:7" ht="9.75" customHeight="1">
      <c r="A1566" s="357"/>
      <c r="B1566" s="362"/>
      <c r="C1566" s="358"/>
      <c r="D1566" s="359"/>
      <c r="E1566" s="360"/>
      <c r="F1566" s="357"/>
      <c r="G1566" s="361"/>
    </row>
    <row r="1567" spans="1:7" ht="9.75" customHeight="1">
      <c r="A1567" s="357"/>
      <c r="B1567" s="362"/>
      <c r="C1567" s="358"/>
      <c r="D1567" s="359"/>
      <c r="E1567" s="360"/>
      <c r="F1567" s="357"/>
      <c r="G1567" s="361"/>
    </row>
    <row r="1568" spans="1:7" ht="9.75" customHeight="1">
      <c r="A1568" s="357"/>
      <c r="B1568" s="362"/>
      <c r="C1568" s="358"/>
      <c r="D1568" s="359"/>
      <c r="E1568" s="360"/>
      <c r="F1568" s="357"/>
      <c r="G1568" s="361"/>
    </row>
    <row r="1569" spans="1:7" ht="9.75" customHeight="1">
      <c r="A1569" s="357"/>
      <c r="B1569" s="362"/>
      <c r="C1569" s="358"/>
      <c r="D1569" s="359"/>
      <c r="E1569" s="360"/>
      <c r="F1569" s="357"/>
      <c r="G1569" s="361"/>
    </row>
    <row r="1570" spans="1:7" ht="9.75" customHeight="1">
      <c r="A1570" s="357"/>
      <c r="B1570" s="362"/>
      <c r="C1570" s="358"/>
      <c r="D1570" s="359"/>
      <c r="E1570" s="360"/>
      <c r="F1570" s="357"/>
      <c r="G1570" s="361"/>
    </row>
    <row r="1571" spans="1:7" ht="9.75" customHeight="1">
      <c r="A1571" s="357"/>
      <c r="B1571" s="362"/>
      <c r="C1571" s="358"/>
      <c r="D1571" s="359"/>
      <c r="E1571" s="360"/>
      <c r="F1571" s="357"/>
      <c r="G1571" s="361"/>
    </row>
    <row r="1572" spans="1:7" ht="9.75" customHeight="1">
      <c r="A1572" s="357"/>
      <c r="B1572" s="362"/>
      <c r="C1572" s="358"/>
      <c r="D1572" s="359"/>
      <c r="E1572" s="360"/>
      <c r="F1572" s="357"/>
      <c r="G1572" s="361"/>
    </row>
    <row r="1573" spans="1:7" ht="9.75" customHeight="1">
      <c r="A1573" s="357"/>
      <c r="B1573" s="362"/>
      <c r="C1573" s="358"/>
      <c r="D1573" s="359"/>
      <c r="E1573" s="360"/>
      <c r="F1573" s="357"/>
      <c r="G1573" s="361"/>
    </row>
    <row r="1574" spans="1:7" ht="9.75" customHeight="1">
      <c r="A1574" s="357"/>
      <c r="B1574" s="362"/>
      <c r="C1574" s="358"/>
      <c r="D1574" s="359"/>
      <c r="E1574" s="360"/>
      <c r="F1574" s="357"/>
      <c r="G1574" s="361"/>
    </row>
    <row r="1575" spans="1:7" ht="9.75" customHeight="1">
      <c r="A1575" s="357"/>
      <c r="B1575" s="362"/>
      <c r="C1575" s="358"/>
      <c r="D1575" s="359"/>
      <c r="E1575" s="360"/>
      <c r="F1575" s="357"/>
      <c r="G1575" s="361"/>
    </row>
    <row r="1576" spans="1:7" ht="9.75" customHeight="1">
      <c r="A1576" s="357"/>
      <c r="B1576" s="362"/>
      <c r="C1576" s="358"/>
      <c r="D1576" s="359"/>
      <c r="E1576" s="360"/>
      <c r="F1576" s="357"/>
      <c r="G1576" s="361"/>
    </row>
    <row r="1577" spans="1:7" ht="9.75" customHeight="1">
      <c r="A1577" s="357"/>
      <c r="B1577" s="362"/>
      <c r="C1577" s="358"/>
      <c r="D1577" s="359"/>
      <c r="E1577" s="360"/>
      <c r="F1577" s="357"/>
      <c r="G1577" s="361"/>
    </row>
    <row r="1578" spans="1:7" ht="9.75" customHeight="1">
      <c r="A1578" s="357"/>
      <c r="B1578" s="362"/>
      <c r="C1578" s="358"/>
      <c r="D1578" s="359"/>
      <c r="E1578" s="360"/>
      <c r="F1578" s="357"/>
      <c r="G1578" s="361"/>
    </row>
    <row r="1579" spans="1:7" ht="9.75" customHeight="1">
      <c r="A1579" s="357"/>
      <c r="B1579" s="362"/>
      <c r="C1579" s="358"/>
      <c r="D1579" s="359"/>
      <c r="E1579" s="360"/>
      <c r="F1579" s="357"/>
      <c r="G1579" s="361"/>
    </row>
    <row r="1580" spans="1:7" ht="9.75" customHeight="1">
      <c r="A1580" s="357"/>
      <c r="B1580" s="362"/>
      <c r="C1580" s="358"/>
      <c r="D1580" s="359"/>
      <c r="E1580" s="360"/>
      <c r="F1580" s="357"/>
      <c r="G1580" s="361"/>
    </row>
    <row r="1581" spans="1:7" ht="9.75" customHeight="1">
      <c r="A1581" s="357"/>
      <c r="B1581" s="362"/>
      <c r="C1581" s="358"/>
      <c r="D1581" s="359"/>
      <c r="E1581" s="360"/>
      <c r="F1581" s="357"/>
      <c r="G1581" s="361"/>
    </row>
    <row r="1582" spans="1:7" ht="9.75" customHeight="1">
      <c r="A1582" s="357"/>
      <c r="B1582" s="362"/>
      <c r="C1582" s="358"/>
      <c r="D1582" s="359"/>
      <c r="E1582" s="360"/>
      <c r="F1582" s="357"/>
      <c r="G1582" s="361"/>
    </row>
    <row r="1583" spans="1:7" ht="9.75" customHeight="1">
      <c r="A1583" s="357"/>
      <c r="B1583" s="362"/>
      <c r="C1583" s="358"/>
      <c r="D1583" s="359"/>
      <c r="E1583" s="360"/>
      <c r="F1583" s="357"/>
      <c r="G1583" s="361"/>
    </row>
    <row r="1584" spans="1:7" ht="9.75" customHeight="1">
      <c r="A1584" s="357"/>
      <c r="B1584" s="362"/>
      <c r="C1584" s="358"/>
      <c r="D1584" s="359"/>
      <c r="E1584" s="360"/>
      <c r="F1584" s="357"/>
      <c r="G1584" s="361"/>
    </row>
    <row r="1585" spans="1:7" ht="9.75" customHeight="1">
      <c r="A1585" s="357"/>
      <c r="B1585" s="362"/>
      <c r="C1585" s="358"/>
      <c r="D1585" s="359"/>
      <c r="E1585" s="360"/>
      <c r="F1585" s="357"/>
      <c r="G1585" s="361"/>
    </row>
    <row r="1586" spans="1:7" ht="9.75" customHeight="1">
      <c r="A1586" s="357"/>
      <c r="B1586" s="362"/>
      <c r="C1586" s="358"/>
      <c r="D1586" s="359"/>
      <c r="E1586" s="360"/>
      <c r="F1586" s="357"/>
      <c r="G1586" s="361"/>
    </row>
    <row r="1587" spans="1:7" ht="9.75" customHeight="1">
      <c r="A1587" s="357"/>
      <c r="B1587" s="362"/>
      <c r="C1587" s="358"/>
      <c r="D1587" s="359"/>
      <c r="E1587" s="360"/>
      <c r="F1587" s="357"/>
      <c r="G1587" s="361"/>
    </row>
    <row r="1588" spans="1:7" ht="9.75" customHeight="1">
      <c r="A1588" s="357"/>
      <c r="B1588" s="362"/>
      <c r="C1588" s="358"/>
      <c r="D1588" s="359"/>
      <c r="E1588" s="360"/>
      <c r="F1588" s="357"/>
      <c r="G1588" s="361"/>
    </row>
    <row r="1589" spans="1:7" ht="9.75" customHeight="1">
      <c r="A1589" s="357"/>
      <c r="B1589" s="362"/>
      <c r="C1589" s="358"/>
      <c r="D1589" s="359"/>
      <c r="E1589" s="360"/>
      <c r="F1589" s="357"/>
      <c r="G1589" s="361"/>
    </row>
    <row r="1590" spans="1:7" ht="9.75" customHeight="1">
      <c r="A1590" s="357"/>
      <c r="B1590" s="362"/>
      <c r="C1590" s="358"/>
      <c r="D1590" s="359"/>
      <c r="E1590" s="360"/>
      <c r="F1590" s="357"/>
      <c r="G1590" s="361"/>
    </row>
    <row r="1591" spans="1:7" ht="9.75" customHeight="1">
      <c r="A1591" s="357"/>
      <c r="B1591" s="362"/>
      <c r="C1591" s="364"/>
      <c r="D1591" s="357"/>
      <c r="E1591" s="365"/>
      <c r="F1591" s="357"/>
      <c r="G1591" s="361"/>
    </row>
    <row r="1592" spans="1:7" ht="9.75" customHeight="1">
      <c r="A1592" s="357"/>
      <c r="B1592" s="362"/>
      <c r="C1592" s="364"/>
      <c r="D1592" s="357"/>
      <c r="E1592" s="365"/>
      <c r="F1592" s="357"/>
      <c r="G1592" s="361"/>
    </row>
    <row r="1593" spans="1:7" ht="9.75" customHeight="1">
      <c r="A1593" s="357"/>
      <c r="B1593" s="362"/>
      <c r="C1593" s="364"/>
      <c r="D1593" s="357"/>
      <c r="E1593" s="365"/>
      <c r="F1593" s="357"/>
      <c r="G1593" s="361"/>
    </row>
    <row r="1594" spans="1:7" ht="9.75" customHeight="1">
      <c r="A1594" s="357"/>
      <c r="B1594" s="362"/>
      <c r="C1594" s="364"/>
      <c r="D1594" s="357"/>
      <c r="E1594" s="365"/>
      <c r="F1594" s="357"/>
      <c r="G1594" s="361"/>
    </row>
    <row r="1595" spans="1:7" ht="9.75" customHeight="1">
      <c r="A1595" s="357"/>
      <c r="B1595" s="362"/>
      <c r="C1595" s="364"/>
      <c r="D1595" s="357"/>
      <c r="E1595" s="365"/>
      <c r="F1595" s="357"/>
      <c r="G1595" s="361"/>
    </row>
    <row r="1596" spans="1:7" ht="9.75" customHeight="1">
      <c r="A1596" s="357"/>
      <c r="B1596" s="362"/>
      <c r="C1596" s="363"/>
      <c r="D1596" s="359"/>
      <c r="E1596" s="360"/>
      <c r="F1596" s="357"/>
      <c r="G1596" s="361"/>
    </row>
    <row r="1597" spans="1:7" ht="9.75" customHeight="1">
      <c r="A1597" s="357"/>
      <c r="B1597" s="362"/>
      <c r="C1597" s="363"/>
      <c r="D1597" s="359"/>
      <c r="E1597" s="360"/>
      <c r="F1597" s="357"/>
      <c r="G1597" s="361"/>
    </row>
    <row r="1598" spans="1:7" ht="9.75" customHeight="1">
      <c r="A1598" s="357"/>
      <c r="B1598" s="362"/>
      <c r="C1598" s="363"/>
      <c r="D1598" s="359"/>
      <c r="E1598" s="360"/>
      <c r="F1598" s="357"/>
      <c r="G1598" s="361"/>
    </row>
    <row r="1599" spans="1:7" ht="9.75" customHeight="1">
      <c r="A1599" s="357"/>
      <c r="B1599" s="362"/>
      <c r="C1599" s="363"/>
      <c r="D1599" s="359"/>
      <c r="E1599" s="360"/>
      <c r="F1599" s="357"/>
      <c r="G1599" s="361"/>
    </row>
    <row r="1600" spans="1:7" ht="9.75" customHeight="1">
      <c r="A1600" s="357"/>
      <c r="B1600" s="362"/>
      <c r="C1600" s="363"/>
      <c r="D1600" s="359"/>
      <c r="E1600" s="360"/>
      <c r="F1600" s="357"/>
      <c r="G1600" s="361"/>
    </row>
    <row r="1601" spans="1:7" ht="9.75" customHeight="1">
      <c r="A1601" s="357"/>
      <c r="B1601" s="362"/>
      <c r="C1601" s="358"/>
      <c r="D1601" s="359"/>
      <c r="E1601" s="360"/>
      <c r="F1601" s="357"/>
      <c r="G1601" s="361"/>
    </row>
    <row r="1602" spans="1:7" ht="9.75" customHeight="1">
      <c r="A1602" s="357"/>
      <c r="B1602" s="362"/>
      <c r="C1602" s="358"/>
      <c r="D1602" s="359"/>
      <c r="E1602" s="360"/>
      <c r="F1602" s="357"/>
      <c r="G1602" s="361"/>
    </row>
    <row r="1603" spans="1:7" ht="9.75" customHeight="1">
      <c r="A1603" s="357"/>
      <c r="B1603" s="362"/>
      <c r="C1603" s="358"/>
      <c r="D1603" s="359"/>
      <c r="E1603" s="360"/>
      <c r="F1603" s="357"/>
      <c r="G1603" s="361"/>
    </row>
    <row r="1604" spans="1:7" ht="9.75" customHeight="1">
      <c r="A1604" s="357"/>
      <c r="B1604" s="362"/>
      <c r="C1604" s="358"/>
      <c r="D1604" s="359"/>
      <c r="E1604" s="360"/>
      <c r="F1604" s="357"/>
      <c r="G1604" s="361"/>
    </row>
    <row r="1605" spans="1:7" ht="7.5" customHeight="1">
      <c r="A1605" s="357"/>
      <c r="B1605" s="362"/>
      <c r="C1605" s="358"/>
      <c r="D1605" s="359"/>
      <c r="E1605" s="360"/>
      <c r="F1605" s="357"/>
      <c r="G1605" s="361"/>
    </row>
    <row r="1606" spans="1:7" ht="9.75" customHeight="1">
      <c r="A1606" s="357"/>
      <c r="B1606" s="362"/>
      <c r="C1606" s="358"/>
      <c r="D1606" s="359"/>
      <c r="E1606" s="360"/>
      <c r="F1606" s="357"/>
      <c r="G1606" s="361"/>
    </row>
    <row r="1607" spans="1:7" ht="9.75" customHeight="1">
      <c r="A1607" s="357"/>
      <c r="B1607" s="362"/>
      <c r="C1607" s="358"/>
      <c r="D1607" s="359"/>
      <c r="E1607" s="360"/>
      <c r="F1607" s="357"/>
      <c r="G1607" s="361"/>
    </row>
    <row r="1608" spans="1:7" ht="9.75" customHeight="1">
      <c r="A1608" s="357"/>
      <c r="B1608" s="362"/>
      <c r="C1608" s="358"/>
      <c r="D1608" s="359"/>
      <c r="E1608" s="360"/>
      <c r="F1608" s="357"/>
      <c r="G1608" s="361"/>
    </row>
    <row r="1609" spans="1:7" ht="9.75" customHeight="1">
      <c r="A1609" s="357"/>
      <c r="B1609" s="362"/>
      <c r="C1609" s="358"/>
      <c r="D1609" s="359"/>
      <c r="E1609" s="360"/>
      <c r="F1609" s="357"/>
      <c r="G1609" s="361"/>
    </row>
    <row r="1610" spans="1:7" ht="9.75" customHeight="1">
      <c r="A1610" s="357"/>
      <c r="B1610" s="362"/>
      <c r="C1610" s="358"/>
      <c r="D1610" s="359"/>
      <c r="E1610" s="360"/>
      <c r="F1610" s="357"/>
      <c r="G1610" s="361"/>
    </row>
    <row r="1611" spans="1:7" ht="9.75" customHeight="1">
      <c r="A1611" s="357"/>
      <c r="B1611" s="362"/>
      <c r="C1611" s="358"/>
      <c r="D1611" s="359"/>
      <c r="E1611" s="360"/>
      <c r="F1611" s="357"/>
      <c r="G1611" s="361"/>
    </row>
    <row r="1612" spans="1:7" ht="9.75" customHeight="1">
      <c r="A1612" s="357"/>
      <c r="B1612" s="362"/>
      <c r="C1612" s="358"/>
      <c r="D1612" s="359"/>
      <c r="E1612" s="360"/>
      <c r="F1612" s="357"/>
      <c r="G1612" s="361"/>
    </row>
    <row r="1613" spans="1:7" ht="9.75" customHeight="1">
      <c r="A1613" s="357"/>
      <c r="B1613" s="362"/>
      <c r="C1613" s="358"/>
      <c r="D1613" s="359"/>
      <c r="E1613" s="360"/>
      <c r="F1613" s="357"/>
      <c r="G1613" s="361"/>
    </row>
    <row r="1614" spans="1:7" ht="9.75" customHeight="1">
      <c r="A1614" s="357"/>
      <c r="B1614" s="362"/>
      <c r="C1614" s="358"/>
      <c r="D1614" s="359"/>
      <c r="E1614" s="360"/>
      <c r="F1614" s="357"/>
      <c r="G1614" s="361"/>
    </row>
    <row r="1615" spans="1:7" ht="9.75" customHeight="1">
      <c r="A1615" s="357"/>
      <c r="B1615" s="362"/>
      <c r="C1615" s="358"/>
      <c r="D1615" s="359"/>
      <c r="E1615" s="360"/>
      <c r="F1615" s="357"/>
      <c r="G1615" s="361"/>
    </row>
    <row r="1616" spans="1:7" ht="9.75" customHeight="1">
      <c r="A1616" s="357"/>
      <c r="B1616" s="362"/>
      <c r="C1616" s="358"/>
      <c r="D1616" s="359"/>
      <c r="E1616" s="360"/>
      <c r="F1616" s="357"/>
      <c r="G1616" s="361"/>
    </row>
    <row r="1617" spans="1:7" ht="9.75" customHeight="1">
      <c r="A1617" s="357"/>
      <c r="B1617" s="362"/>
      <c r="C1617" s="358"/>
      <c r="D1617" s="359"/>
      <c r="E1617" s="360"/>
      <c r="F1617" s="357"/>
      <c r="G1617" s="361"/>
    </row>
    <row r="1618" spans="1:7" ht="9.75" customHeight="1">
      <c r="A1618" s="357"/>
      <c r="B1618" s="362"/>
      <c r="C1618" s="358"/>
      <c r="D1618" s="359"/>
      <c r="E1618" s="360"/>
      <c r="F1618" s="357"/>
      <c r="G1618" s="361"/>
    </row>
    <row r="1619" spans="1:7" ht="9.75" customHeight="1">
      <c r="A1619" s="357"/>
      <c r="B1619" s="362"/>
      <c r="C1619" s="358"/>
      <c r="D1619" s="359"/>
      <c r="E1619" s="360"/>
      <c r="F1619" s="357"/>
      <c r="G1619" s="361"/>
    </row>
    <row r="1620" spans="1:7" ht="9.75" customHeight="1">
      <c r="A1620" s="357"/>
      <c r="B1620" s="362"/>
      <c r="C1620" s="358"/>
      <c r="D1620" s="359"/>
      <c r="E1620" s="360"/>
      <c r="F1620" s="357"/>
      <c r="G1620" s="361"/>
    </row>
    <row r="1621" spans="1:7" ht="9.75" customHeight="1">
      <c r="A1621" s="357"/>
      <c r="B1621" s="362"/>
      <c r="C1621" s="358"/>
      <c r="D1621" s="359"/>
      <c r="E1621" s="360"/>
      <c r="F1621" s="357"/>
      <c r="G1621" s="361"/>
    </row>
    <row r="1622" spans="1:7" ht="9.75" customHeight="1">
      <c r="A1622" s="357"/>
      <c r="B1622" s="362"/>
      <c r="C1622" s="358"/>
      <c r="D1622" s="359"/>
      <c r="E1622" s="360"/>
      <c r="F1622" s="357"/>
      <c r="G1622" s="361"/>
    </row>
    <row r="1623" spans="1:7" ht="9.75" customHeight="1">
      <c r="A1623" s="357"/>
      <c r="B1623" s="362"/>
      <c r="C1623" s="358"/>
      <c r="D1623" s="359"/>
      <c r="E1623" s="360"/>
      <c r="F1623" s="357"/>
      <c r="G1623" s="361"/>
    </row>
    <row r="1624" spans="1:7" ht="9.75" customHeight="1">
      <c r="A1624" s="357"/>
      <c r="B1624" s="362"/>
      <c r="C1624" s="358"/>
      <c r="D1624" s="359"/>
      <c r="E1624" s="360"/>
      <c r="F1624" s="357"/>
      <c r="G1624" s="361"/>
    </row>
    <row r="1625" spans="1:7" ht="9.75" customHeight="1">
      <c r="A1625" s="357"/>
      <c r="B1625" s="362"/>
      <c r="C1625" s="358"/>
      <c r="D1625" s="359"/>
      <c r="E1625" s="360"/>
      <c r="F1625" s="357"/>
      <c r="G1625" s="361"/>
    </row>
    <row r="1626" spans="1:7" ht="9.75" customHeight="1">
      <c r="A1626" s="357"/>
      <c r="B1626" s="362"/>
      <c r="C1626" s="364"/>
      <c r="D1626" s="357"/>
      <c r="E1626" s="365"/>
      <c r="F1626" s="357"/>
      <c r="G1626" s="361"/>
    </row>
    <row r="1627" spans="1:7" ht="9.75" customHeight="1">
      <c r="A1627" s="357"/>
      <c r="B1627" s="362"/>
      <c r="C1627" s="364"/>
      <c r="D1627" s="357"/>
      <c r="E1627" s="365"/>
      <c r="F1627" s="357"/>
      <c r="G1627" s="361"/>
    </row>
    <row r="1628" spans="1:7" ht="9.75" customHeight="1">
      <c r="A1628" s="357"/>
      <c r="B1628" s="362"/>
      <c r="C1628" s="364"/>
      <c r="D1628" s="357"/>
      <c r="E1628" s="365"/>
      <c r="F1628" s="357"/>
      <c r="G1628" s="361"/>
    </row>
    <row r="1629" spans="1:7" ht="9.75" customHeight="1">
      <c r="A1629" s="357"/>
      <c r="B1629" s="362"/>
      <c r="C1629" s="364"/>
      <c r="D1629" s="357"/>
      <c r="E1629" s="365"/>
      <c r="F1629" s="357"/>
      <c r="G1629" s="361"/>
    </row>
    <row r="1630" spans="1:7" ht="9.75" customHeight="1">
      <c r="A1630" s="357"/>
      <c r="B1630" s="362"/>
      <c r="C1630" s="364"/>
      <c r="D1630" s="357"/>
      <c r="E1630" s="365"/>
      <c r="F1630" s="357"/>
      <c r="G1630" s="361"/>
    </row>
    <row r="1631" spans="1:7" ht="9.75" customHeight="1">
      <c r="A1631" s="357"/>
      <c r="B1631" s="362"/>
      <c r="C1631" s="363"/>
      <c r="D1631" s="359"/>
      <c r="E1631" s="360"/>
      <c r="F1631" s="357"/>
      <c r="G1631" s="361"/>
    </row>
    <row r="1632" spans="1:7" ht="9.75" customHeight="1">
      <c r="A1632" s="357"/>
      <c r="B1632" s="362"/>
      <c r="C1632" s="363"/>
      <c r="D1632" s="359"/>
      <c r="E1632" s="360"/>
      <c r="F1632" s="357"/>
      <c r="G1632" s="361"/>
    </row>
    <row r="1633" spans="1:7" ht="9.75" customHeight="1">
      <c r="A1633" s="357"/>
      <c r="B1633" s="362"/>
      <c r="C1633" s="363"/>
      <c r="D1633" s="359"/>
      <c r="E1633" s="360"/>
      <c r="F1633" s="357"/>
      <c r="G1633" s="361"/>
    </row>
    <row r="1634" spans="1:7" ht="9.75" customHeight="1">
      <c r="A1634" s="357"/>
      <c r="B1634" s="362"/>
      <c r="C1634" s="363"/>
      <c r="D1634" s="359"/>
      <c r="E1634" s="360"/>
      <c r="F1634" s="357"/>
      <c r="G1634" s="361"/>
    </row>
    <row r="1635" spans="1:7" ht="9.75" customHeight="1">
      <c r="A1635" s="357"/>
      <c r="B1635" s="362"/>
      <c r="C1635" s="363"/>
      <c r="D1635" s="359"/>
      <c r="E1635" s="360"/>
      <c r="F1635" s="357"/>
      <c r="G1635" s="361"/>
    </row>
    <row r="1636" spans="1:7" ht="9.75" customHeight="1">
      <c r="A1636" s="357"/>
      <c r="B1636" s="362"/>
      <c r="C1636" s="358"/>
      <c r="D1636" s="359"/>
      <c r="E1636" s="360"/>
      <c r="F1636" s="357"/>
      <c r="G1636" s="361"/>
    </row>
    <row r="1637" spans="1:7" ht="9.75" customHeight="1">
      <c r="A1637" s="357"/>
      <c r="B1637" s="362"/>
      <c r="C1637" s="358"/>
      <c r="D1637" s="359"/>
      <c r="E1637" s="360"/>
      <c r="F1637" s="357"/>
      <c r="G1637" s="361"/>
    </row>
    <row r="1638" spans="1:7" ht="9.75" customHeight="1">
      <c r="A1638" s="357"/>
      <c r="B1638" s="362"/>
      <c r="C1638" s="358"/>
      <c r="D1638" s="359"/>
      <c r="E1638" s="360"/>
      <c r="F1638" s="357"/>
      <c r="G1638" s="361"/>
    </row>
    <row r="1639" spans="1:7" ht="9.75" customHeight="1">
      <c r="A1639" s="357"/>
      <c r="B1639" s="362"/>
      <c r="C1639" s="358"/>
      <c r="D1639" s="359"/>
      <c r="E1639" s="360"/>
      <c r="F1639" s="357"/>
      <c r="G1639" s="361"/>
    </row>
    <row r="1640" spans="1:7" ht="9.75" customHeight="1">
      <c r="A1640" s="357"/>
      <c r="B1640" s="362"/>
      <c r="C1640" s="358"/>
      <c r="D1640" s="359"/>
      <c r="E1640" s="360"/>
      <c r="F1640" s="357"/>
      <c r="G1640" s="361"/>
    </row>
    <row r="1641" spans="1:7" ht="9.75" customHeight="1">
      <c r="A1641" s="357"/>
      <c r="B1641" s="362"/>
      <c r="C1641" s="358"/>
      <c r="D1641" s="359"/>
      <c r="E1641" s="360"/>
      <c r="F1641" s="357"/>
      <c r="G1641" s="361"/>
    </row>
    <row r="1642" spans="1:7" ht="9.75" customHeight="1">
      <c r="A1642" s="357"/>
      <c r="B1642" s="362"/>
      <c r="C1642" s="358"/>
      <c r="D1642" s="359"/>
      <c r="E1642" s="360"/>
      <c r="F1642" s="357"/>
      <c r="G1642" s="361"/>
    </row>
    <row r="1643" spans="1:7" ht="9.75" customHeight="1">
      <c r="A1643" s="357"/>
      <c r="B1643" s="362"/>
      <c r="C1643" s="358"/>
      <c r="D1643" s="359"/>
      <c r="E1643" s="360"/>
      <c r="F1643" s="357"/>
      <c r="G1643" s="361"/>
    </row>
    <row r="1644" spans="1:7" ht="9.75" customHeight="1">
      <c r="A1644" s="357"/>
      <c r="B1644" s="362"/>
      <c r="C1644" s="358"/>
      <c r="D1644" s="359"/>
      <c r="E1644" s="360"/>
      <c r="F1644" s="357"/>
      <c r="G1644" s="361"/>
    </row>
    <row r="1645" spans="1:7" ht="9.75" customHeight="1">
      <c r="A1645" s="357"/>
      <c r="B1645" s="362"/>
      <c r="C1645" s="358"/>
      <c r="D1645" s="359"/>
      <c r="E1645" s="360"/>
      <c r="F1645" s="357"/>
      <c r="G1645" s="361"/>
    </row>
    <row r="1646" spans="1:7" ht="9.75" customHeight="1">
      <c r="A1646" s="357"/>
      <c r="B1646" s="362"/>
      <c r="C1646" s="358"/>
      <c r="D1646" s="359"/>
      <c r="E1646" s="360"/>
      <c r="F1646" s="357"/>
      <c r="G1646" s="361"/>
    </row>
    <row r="1647" spans="1:7" ht="9.75" customHeight="1">
      <c r="A1647" s="357"/>
      <c r="B1647" s="362"/>
      <c r="C1647" s="358"/>
      <c r="D1647" s="359"/>
      <c r="E1647" s="360"/>
      <c r="F1647" s="357"/>
      <c r="G1647" s="361"/>
    </row>
    <row r="1648" spans="1:7" ht="9.75" customHeight="1">
      <c r="A1648" s="357"/>
      <c r="B1648" s="362"/>
      <c r="C1648" s="358"/>
      <c r="D1648" s="359"/>
      <c r="E1648" s="360"/>
      <c r="F1648" s="357"/>
      <c r="G1648" s="361"/>
    </row>
    <row r="1649" spans="1:7" ht="9.75" customHeight="1">
      <c r="A1649" s="357"/>
      <c r="B1649" s="362"/>
      <c r="C1649" s="358"/>
      <c r="D1649" s="359"/>
      <c r="E1649" s="360"/>
      <c r="F1649" s="357"/>
      <c r="G1649" s="361"/>
    </row>
    <row r="1650" spans="1:7" ht="9.75" customHeight="1">
      <c r="A1650" s="357"/>
      <c r="B1650" s="362"/>
      <c r="C1650" s="358"/>
      <c r="D1650" s="359"/>
      <c r="E1650" s="360"/>
      <c r="F1650" s="357"/>
      <c r="G1650" s="361"/>
    </row>
    <row r="1651" spans="1:7" ht="9.75" customHeight="1">
      <c r="A1651" s="357"/>
      <c r="B1651" s="362"/>
      <c r="C1651" s="358"/>
      <c r="D1651" s="359"/>
      <c r="E1651" s="360"/>
      <c r="F1651" s="357"/>
      <c r="G1651" s="361"/>
    </row>
    <row r="1652" spans="1:7" ht="9.75" customHeight="1">
      <c r="A1652" s="357"/>
      <c r="B1652" s="362"/>
      <c r="C1652" s="358"/>
      <c r="D1652" s="359"/>
      <c r="E1652" s="360"/>
      <c r="F1652" s="357"/>
      <c r="G1652" s="361"/>
    </row>
    <row r="1653" spans="1:7" ht="9.75" customHeight="1">
      <c r="A1653" s="357"/>
      <c r="B1653" s="362"/>
      <c r="C1653" s="358"/>
      <c r="D1653" s="359"/>
      <c r="E1653" s="360"/>
      <c r="F1653" s="357"/>
      <c r="G1653" s="361"/>
    </row>
    <row r="1654" spans="1:7" ht="9.75" customHeight="1">
      <c r="A1654" s="357"/>
      <c r="B1654" s="362"/>
      <c r="C1654" s="358"/>
      <c r="D1654" s="359"/>
      <c r="E1654" s="360"/>
      <c r="F1654" s="357"/>
      <c r="G1654" s="361"/>
    </row>
    <row r="1655" spans="1:7" ht="9.75" customHeight="1">
      <c r="A1655" s="357"/>
      <c r="B1655" s="362"/>
      <c r="C1655" s="358"/>
      <c r="D1655" s="359"/>
      <c r="E1655" s="360"/>
      <c r="F1655" s="357"/>
      <c r="G1655" s="361"/>
    </row>
    <row r="1656" spans="1:7" ht="9.75" customHeight="1">
      <c r="A1656" s="357"/>
      <c r="B1656" s="362"/>
      <c r="C1656" s="358"/>
      <c r="D1656" s="359"/>
      <c r="E1656" s="360"/>
      <c r="F1656" s="357"/>
      <c r="G1656" s="361"/>
    </row>
    <row r="1657" spans="1:7" ht="9.75" customHeight="1">
      <c r="A1657" s="357"/>
      <c r="B1657" s="362"/>
      <c r="C1657" s="358"/>
      <c r="D1657" s="359"/>
      <c r="E1657" s="360"/>
      <c r="F1657" s="357"/>
      <c r="G1657" s="361"/>
    </row>
    <row r="1658" spans="1:7" ht="9.75" customHeight="1">
      <c r="A1658" s="357"/>
      <c r="B1658" s="362"/>
      <c r="C1658" s="358"/>
      <c r="D1658" s="359"/>
      <c r="E1658" s="360"/>
      <c r="F1658" s="357"/>
      <c r="G1658" s="361"/>
    </row>
    <row r="1659" spans="1:7" ht="9.75" customHeight="1">
      <c r="A1659" s="357"/>
      <c r="B1659" s="362"/>
      <c r="C1659" s="358"/>
      <c r="D1659" s="359"/>
      <c r="E1659" s="360"/>
      <c r="F1659" s="357"/>
      <c r="G1659" s="361"/>
    </row>
    <row r="1660" spans="1:7" ht="9.75" customHeight="1">
      <c r="A1660" s="357"/>
      <c r="B1660" s="362"/>
      <c r="C1660" s="358"/>
      <c r="D1660" s="359"/>
      <c r="E1660" s="360"/>
      <c r="F1660" s="357"/>
      <c r="G1660" s="361"/>
    </row>
    <row r="1661" spans="1:7" ht="9.75" customHeight="1">
      <c r="A1661" s="357"/>
      <c r="B1661" s="362"/>
      <c r="C1661" s="358"/>
      <c r="D1661" s="359"/>
      <c r="E1661" s="360"/>
      <c r="F1661" s="357"/>
      <c r="G1661" s="361"/>
    </row>
    <row r="1662" spans="1:7" ht="9.75" customHeight="1">
      <c r="A1662" s="357"/>
      <c r="B1662" s="362"/>
      <c r="C1662" s="358"/>
      <c r="D1662" s="359"/>
      <c r="E1662" s="360"/>
      <c r="F1662" s="357"/>
      <c r="G1662" s="361"/>
    </row>
    <row r="1663" spans="1:7" ht="9.75" customHeight="1">
      <c r="A1663" s="357"/>
      <c r="B1663" s="362"/>
      <c r="C1663" s="358"/>
      <c r="D1663" s="359"/>
      <c r="E1663" s="360"/>
      <c r="F1663" s="357"/>
      <c r="G1663" s="361"/>
    </row>
    <row r="1664" spans="1:7" ht="9.75" customHeight="1">
      <c r="A1664" s="357"/>
      <c r="B1664" s="362"/>
      <c r="C1664" s="358"/>
      <c r="D1664" s="359"/>
      <c r="E1664" s="360"/>
      <c r="F1664" s="357"/>
      <c r="G1664" s="361"/>
    </row>
    <row r="1665" spans="1:7" ht="9.75" customHeight="1">
      <c r="A1665" s="357"/>
      <c r="B1665" s="362"/>
      <c r="C1665" s="358"/>
      <c r="D1665" s="359"/>
      <c r="E1665" s="360"/>
      <c r="F1665" s="357"/>
      <c r="G1665" s="361"/>
    </row>
    <row r="1666" spans="1:7" ht="9.75" customHeight="1">
      <c r="A1666" s="357"/>
      <c r="B1666" s="362"/>
      <c r="C1666" s="358"/>
      <c r="D1666" s="359"/>
      <c r="E1666" s="360"/>
      <c r="F1666" s="357"/>
      <c r="G1666" s="361"/>
    </row>
    <row r="1667" spans="1:7" ht="9.75" customHeight="1">
      <c r="A1667" s="357"/>
      <c r="B1667" s="362"/>
      <c r="C1667" s="358"/>
      <c r="D1667" s="359"/>
      <c r="E1667" s="360"/>
      <c r="F1667" s="357"/>
      <c r="G1667" s="361"/>
    </row>
    <row r="1668" spans="1:7" ht="9.75" customHeight="1">
      <c r="A1668" s="357"/>
      <c r="B1668" s="362"/>
      <c r="C1668" s="358"/>
      <c r="D1668" s="359"/>
      <c r="E1668" s="360"/>
      <c r="F1668" s="357"/>
      <c r="G1668" s="361"/>
    </row>
    <row r="1669" spans="1:7" ht="9.75" customHeight="1">
      <c r="A1669" s="357"/>
      <c r="B1669" s="362"/>
      <c r="C1669" s="358"/>
      <c r="D1669" s="359"/>
      <c r="E1669" s="360"/>
      <c r="F1669" s="357"/>
      <c r="G1669" s="361"/>
    </row>
    <row r="1670" spans="1:7" ht="9.75" customHeight="1">
      <c r="A1670" s="357"/>
      <c r="B1670" s="362"/>
      <c r="C1670" s="358"/>
      <c r="D1670" s="359"/>
      <c r="E1670" s="360"/>
      <c r="F1670" s="357"/>
      <c r="G1670" s="361"/>
    </row>
    <row r="1671" spans="1:7" ht="9.75" customHeight="1">
      <c r="A1671" s="357"/>
      <c r="B1671" s="362"/>
      <c r="C1671" s="358"/>
      <c r="D1671" s="359"/>
      <c r="E1671" s="360"/>
      <c r="F1671" s="357"/>
      <c r="G1671" s="361"/>
    </row>
    <row r="1672" spans="1:7" ht="9.75" customHeight="1">
      <c r="A1672" s="357"/>
      <c r="B1672" s="362"/>
      <c r="C1672" s="358"/>
      <c r="D1672" s="359"/>
      <c r="E1672" s="360"/>
      <c r="F1672" s="357"/>
      <c r="G1672" s="361"/>
    </row>
    <row r="1673" spans="1:7" ht="9.75" customHeight="1">
      <c r="A1673" s="357"/>
      <c r="B1673" s="362"/>
      <c r="C1673" s="358"/>
      <c r="D1673" s="359"/>
      <c r="E1673" s="360"/>
      <c r="F1673" s="357"/>
      <c r="G1673" s="361"/>
    </row>
    <row r="1674" spans="1:7" ht="9.75" customHeight="1">
      <c r="A1674" s="357"/>
      <c r="B1674" s="362"/>
      <c r="C1674" s="358"/>
      <c r="D1674" s="359"/>
      <c r="E1674" s="360"/>
      <c r="F1674" s="357"/>
      <c r="G1674" s="361"/>
    </row>
    <row r="1675" spans="1:7" ht="9.75" customHeight="1">
      <c r="A1675" s="357"/>
      <c r="B1675" s="362"/>
      <c r="C1675" s="358"/>
      <c r="D1675" s="359"/>
      <c r="E1675" s="360"/>
      <c r="F1675" s="357"/>
      <c r="G1675" s="361"/>
    </row>
    <row r="1676" spans="1:7" ht="9.75" customHeight="1">
      <c r="A1676" s="357"/>
      <c r="B1676" s="362"/>
      <c r="C1676" s="358"/>
      <c r="D1676" s="359"/>
      <c r="E1676" s="360"/>
      <c r="F1676" s="357"/>
      <c r="G1676" s="361"/>
    </row>
    <row r="1677" spans="1:7" ht="9.75" customHeight="1">
      <c r="A1677" s="357"/>
      <c r="B1677" s="362"/>
      <c r="C1677" s="358"/>
      <c r="D1677" s="359"/>
      <c r="E1677" s="360"/>
      <c r="F1677" s="357"/>
      <c r="G1677" s="361"/>
    </row>
    <row r="1678" spans="1:7" ht="9.75" customHeight="1">
      <c r="A1678" s="357"/>
      <c r="B1678" s="362"/>
      <c r="C1678" s="358"/>
      <c r="D1678" s="359"/>
      <c r="E1678" s="360"/>
      <c r="F1678" s="357"/>
      <c r="G1678" s="361"/>
    </row>
    <row r="1679" spans="1:7" ht="9.75" customHeight="1">
      <c r="A1679" s="357"/>
      <c r="B1679" s="362"/>
      <c r="C1679" s="358"/>
      <c r="D1679" s="359"/>
      <c r="E1679" s="360"/>
      <c r="F1679" s="357"/>
      <c r="G1679" s="361"/>
    </row>
    <row r="1680" spans="1:7" ht="9.75" customHeight="1">
      <c r="A1680" s="357"/>
      <c r="B1680" s="362"/>
      <c r="C1680" s="358"/>
      <c r="D1680" s="359"/>
      <c r="E1680" s="360"/>
      <c r="F1680" s="357"/>
      <c r="G1680" s="361"/>
    </row>
    <row r="1681" spans="1:7" ht="9.75" customHeight="1">
      <c r="A1681" s="357"/>
      <c r="B1681" s="362"/>
      <c r="C1681" s="358"/>
      <c r="D1681" s="359"/>
      <c r="E1681" s="360"/>
      <c r="F1681" s="357"/>
      <c r="G1681" s="361"/>
    </row>
    <row r="1682" spans="1:7" ht="9.75" customHeight="1">
      <c r="A1682" s="357"/>
      <c r="B1682" s="362"/>
      <c r="C1682" s="358"/>
      <c r="D1682" s="359"/>
      <c r="E1682" s="360"/>
      <c r="F1682" s="357"/>
      <c r="G1682" s="361"/>
    </row>
    <row r="1683" spans="1:7" ht="9.75" customHeight="1">
      <c r="A1683" s="357"/>
      <c r="B1683" s="362"/>
      <c r="C1683" s="358"/>
      <c r="D1683" s="359"/>
      <c r="E1683" s="360"/>
      <c r="F1683" s="357"/>
      <c r="G1683" s="361"/>
    </row>
    <row r="1684" spans="1:7" ht="9.75" customHeight="1">
      <c r="A1684" s="357"/>
      <c r="B1684" s="362"/>
      <c r="C1684" s="358"/>
      <c r="D1684" s="359"/>
      <c r="E1684" s="360"/>
      <c r="F1684" s="357"/>
      <c r="G1684" s="361"/>
    </row>
    <row r="1685" spans="1:7" ht="8.25" customHeight="1">
      <c r="A1685" s="357"/>
      <c r="B1685" s="362"/>
      <c r="C1685" s="358"/>
      <c r="D1685" s="359"/>
      <c r="E1685" s="360"/>
      <c r="F1685" s="357"/>
      <c r="G1685" s="361"/>
    </row>
    <row r="1686" spans="1:7" ht="9.75" customHeight="1">
      <c r="A1686" s="357"/>
      <c r="B1686" s="362"/>
      <c r="C1686" s="358"/>
      <c r="D1686" s="359"/>
      <c r="E1686" s="360"/>
      <c r="F1686" s="357"/>
      <c r="G1686" s="361"/>
    </row>
    <row r="1687" spans="1:7" ht="9.75" customHeight="1">
      <c r="A1687" s="357"/>
      <c r="B1687" s="362"/>
      <c r="C1687" s="358"/>
      <c r="D1687" s="359"/>
      <c r="E1687" s="360"/>
      <c r="F1687" s="357"/>
      <c r="G1687" s="361"/>
    </row>
    <row r="1688" spans="1:7" ht="9.75" customHeight="1">
      <c r="A1688" s="357"/>
      <c r="B1688" s="362"/>
      <c r="C1688" s="358"/>
      <c r="D1688" s="359"/>
      <c r="E1688" s="360"/>
      <c r="F1688" s="357"/>
      <c r="G1688" s="361"/>
    </row>
    <row r="1689" spans="1:7" ht="9.75" customHeight="1">
      <c r="A1689" s="357"/>
      <c r="B1689" s="362"/>
      <c r="C1689" s="358"/>
      <c r="D1689" s="359"/>
      <c r="E1689" s="360"/>
      <c r="F1689" s="357"/>
      <c r="G1689" s="361"/>
    </row>
    <row r="1690" spans="1:7" ht="9.75" customHeight="1">
      <c r="A1690" s="357"/>
      <c r="B1690" s="362"/>
      <c r="C1690" s="358"/>
      <c r="D1690" s="359"/>
      <c r="E1690" s="360"/>
      <c r="F1690" s="357"/>
      <c r="G1690" s="361"/>
    </row>
    <row r="1691" spans="1:7" ht="9.75" customHeight="1">
      <c r="A1691" s="357"/>
      <c r="B1691" s="362"/>
      <c r="C1691" s="358"/>
      <c r="D1691" s="359"/>
      <c r="E1691" s="360"/>
      <c r="F1691" s="357"/>
      <c r="G1691" s="361"/>
    </row>
    <row r="1692" spans="1:7" ht="9.75" customHeight="1">
      <c r="A1692" s="357"/>
      <c r="B1692" s="362"/>
      <c r="C1692" s="358"/>
      <c r="D1692" s="359"/>
      <c r="E1692" s="360"/>
      <c r="F1692" s="357"/>
      <c r="G1692" s="361"/>
    </row>
    <row r="1693" spans="1:7" ht="9.75" customHeight="1">
      <c r="A1693" s="357"/>
      <c r="B1693" s="362"/>
      <c r="C1693" s="358"/>
      <c r="D1693" s="359"/>
      <c r="E1693" s="360"/>
      <c r="F1693" s="357"/>
      <c r="G1693" s="361"/>
    </row>
    <row r="1694" spans="1:7" ht="9.75" customHeight="1">
      <c r="A1694" s="357"/>
      <c r="B1694" s="362"/>
      <c r="C1694" s="358"/>
      <c r="D1694" s="359"/>
      <c r="E1694" s="360"/>
      <c r="F1694" s="357"/>
      <c r="G1694" s="361"/>
    </row>
    <row r="1695" spans="1:7" ht="9.75" customHeight="1">
      <c r="A1695" s="357"/>
      <c r="B1695" s="362"/>
      <c r="C1695" s="358"/>
      <c r="D1695" s="359"/>
      <c r="E1695" s="360"/>
      <c r="F1695" s="357"/>
      <c r="G1695" s="361"/>
    </row>
    <row r="1696" spans="1:7" ht="9.75" customHeight="1">
      <c r="A1696" s="357"/>
      <c r="B1696" s="362"/>
      <c r="C1696" s="358"/>
      <c r="D1696" s="359"/>
      <c r="E1696" s="360"/>
      <c r="F1696" s="357"/>
      <c r="G1696" s="361"/>
    </row>
    <row r="1697" spans="1:7" ht="9.75" customHeight="1">
      <c r="A1697" s="357"/>
      <c r="B1697" s="362"/>
      <c r="C1697" s="358"/>
      <c r="D1697" s="359"/>
      <c r="E1697" s="360"/>
      <c r="F1697" s="357"/>
      <c r="G1697" s="361"/>
    </row>
    <row r="1698" spans="1:7" ht="9.75" customHeight="1">
      <c r="A1698" s="357"/>
      <c r="B1698" s="362"/>
      <c r="C1698" s="358"/>
      <c r="D1698" s="359"/>
      <c r="E1698" s="360"/>
      <c r="F1698" s="357"/>
      <c r="G1698" s="361"/>
    </row>
    <row r="1699" spans="1:7" ht="9.75" customHeight="1">
      <c r="A1699" s="357"/>
      <c r="B1699" s="362"/>
      <c r="C1699" s="358"/>
      <c r="D1699" s="359"/>
      <c r="E1699" s="360"/>
      <c r="F1699" s="357"/>
      <c r="G1699" s="361"/>
    </row>
    <row r="1700" spans="1:7" ht="9.75" customHeight="1">
      <c r="A1700" s="357"/>
      <c r="B1700" s="362"/>
      <c r="C1700" s="358"/>
      <c r="D1700" s="359"/>
      <c r="E1700" s="360"/>
      <c r="F1700" s="357"/>
      <c r="G1700" s="361"/>
    </row>
    <row r="1701" spans="1:7" ht="9.75" customHeight="1">
      <c r="A1701" s="357"/>
      <c r="B1701" s="362"/>
      <c r="C1701" s="358"/>
      <c r="D1701" s="359"/>
      <c r="E1701" s="360"/>
      <c r="F1701" s="357"/>
      <c r="G1701" s="361"/>
    </row>
    <row r="1702" spans="1:7" ht="9.75" customHeight="1">
      <c r="A1702" s="357"/>
      <c r="B1702" s="362"/>
      <c r="C1702" s="358"/>
      <c r="D1702" s="359"/>
      <c r="E1702" s="360"/>
      <c r="F1702" s="357"/>
      <c r="G1702" s="361"/>
    </row>
    <row r="1703" spans="1:7" ht="9.75" customHeight="1">
      <c r="A1703" s="357"/>
      <c r="B1703" s="362"/>
      <c r="C1703" s="358"/>
      <c r="D1703" s="359"/>
      <c r="E1703" s="360"/>
      <c r="F1703" s="357"/>
      <c r="G1703" s="361"/>
    </row>
    <row r="1704" spans="1:7" ht="9.75" customHeight="1">
      <c r="A1704" s="357"/>
      <c r="B1704" s="362"/>
      <c r="C1704" s="358"/>
      <c r="D1704" s="359"/>
      <c r="E1704" s="360"/>
      <c r="F1704" s="357"/>
      <c r="G1704" s="361"/>
    </row>
    <row r="1705" spans="1:7" ht="9.75" customHeight="1">
      <c r="A1705" s="357"/>
      <c r="B1705" s="362"/>
      <c r="C1705" s="358"/>
      <c r="D1705" s="359"/>
      <c r="E1705" s="360"/>
      <c r="F1705" s="357"/>
      <c r="G1705" s="361"/>
    </row>
    <row r="1706" spans="1:7" ht="9.75" customHeight="1">
      <c r="A1706" s="357"/>
      <c r="B1706" s="362"/>
      <c r="C1706" s="358"/>
      <c r="D1706" s="359"/>
      <c r="E1706" s="360"/>
      <c r="F1706" s="357"/>
      <c r="G1706" s="361"/>
    </row>
    <row r="1707" spans="1:7" ht="9.75" customHeight="1">
      <c r="A1707" s="357"/>
      <c r="B1707" s="362"/>
      <c r="C1707" s="358"/>
      <c r="D1707" s="359"/>
      <c r="E1707" s="360"/>
      <c r="F1707" s="357"/>
      <c r="G1707" s="361"/>
    </row>
    <row r="1708" spans="1:7" ht="9.75" customHeight="1">
      <c r="A1708" s="357"/>
      <c r="B1708" s="362"/>
      <c r="C1708" s="358"/>
      <c r="D1708" s="359"/>
      <c r="E1708" s="360"/>
      <c r="F1708" s="357"/>
      <c r="G1708" s="361"/>
    </row>
    <row r="1709" spans="1:7" ht="9.75" customHeight="1">
      <c r="A1709" s="357"/>
      <c r="B1709" s="362"/>
      <c r="C1709" s="358"/>
      <c r="D1709" s="359"/>
      <c r="E1709" s="360"/>
      <c r="F1709" s="357"/>
      <c r="G1709" s="361"/>
    </row>
    <row r="1710" spans="1:7" ht="9.75" customHeight="1">
      <c r="A1710" s="357"/>
      <c r="B1710" s="362"/>
      <c r="C1710" s="358"/>
      <c r="D1710" s="359"/>
      <c r="E1710" s="360"/>
      <c r="F1710" s="357"/>
      <c r="G1710" s="361"/>
    </row>
    <row r="1711" spans="1:7" ht="9.75" customHeight="1">
      <c r="A1711" s="357"/>
      <c r="B1711" s="362"/>
      <c r="C1711" s="368"/>
      <c r="D1711" s="357"/>
      <c r="E1711" s="367"/>
      <c r="F1711" s="357"/>
      <c r="G1711" s="361"/>
    </row>
    <row r="1712" spans="1:7" ht="9.75" customHeight="1">
      <c r="A1712" s="357"/>
      <c r="B1712" s="362"/>
      <c r="C1712" s="368"/>
      <c r="D1712" s="357"/>
      <c r="E1712" s="367"/>
      <c r="F1712" s="357"/>
      <c r="G1712" s="361"/>
    </row>
    <row r="1713" spans="1:7" ht="9.75" customHeight="1">
      <c r="A1713" s="357"/>
      <c r="B1713" s="362"/>
      <c r="C1713" s="368"/>
      <c r="D1713" s="357"/>
      <c r="E1713" s="367"/>
      <c r="F1713" s="357"/>
      <c r="G1713" s="361"/>
    </row>
    <row r="1714" spans="1:7" ht="9.75" customHeight="1">
      <c r="A1714" s="357"/>
      <c r="B1714" s="362"/>
      <c r="C1714" s="368"/>
      <c r="D1714" s="357"/>
      <c r="E1714" s="367"/>
      <c r="F1714" s="357"/>
      <c r="G1714" s="361"/>
    </row>
    <row r="1715" spans="1:7" ht="9.75" customHeight="1">
      <c r="A1715" s="357"/>
      <c r="B1715" s="362"/>
      <c r="C1715" s="368"/>
      <c r="D1715" s="357"/>
      <c r="E1715" s="367"/>
      <c r="F1715" s="357"/>
      <c r="G1715" s="361"/>
    </row>
    <row r="1716" spans="1:7" ht="9.75" customHeight="1">
      <c r="A1716" s="357"/>
      <c r="B1716" s="362"/>
      <c r="C1716" s="368"/>
      <c r="D1716" s="357"/>
      <c r="E1716" s="370"/>
      <c r="F1716" s="357"/>
      <c r="G1716" s="361"/>
    </row>
    <row r="1717" spans="1:7" ht="9.75" customHeight="1">
      <c r="A1717" s="357"/>
      <c r="B1717" s="362"/>
      <c r="C1717" s="368"/>
      <c r="D1717" s="357"/>
      <c r="E1717" s="370"/>
      <c r="F1717" s="357"/>
      <c r="G1717" s="361"/>
    </row>
    <row r="1718" spans="1:7" ht="9.75" customHeight="1">
      <c r="A1718" s="357"/>
      <c r="B1718" s="362"/>
      <c r="C1718" s="368"/>
      <c r="D1718" s="357"/>
      <c r="E1718" s="370"/>
      <c r="F1718" s="357"/>
      <c r="G1718" s="361"/>
    </row>
    <row r="1719" spans="1:7" ht="9.75" customHeight="1">
      <c r="A1719" s="357"/>
      <c r="B1719" s="362"/>
      <c r="C1719" s="368"/>
      <c r="D1719" s="357"/>
      <c r="E1719" s="370"/>
      <c r="F1719" s="357"/>
      <c r="G1719" s="361"/>
    </row>
    <row r="1720" spans="1:7" ht="9.75" customHeight="1">
      <c r="A1720" s="357"/>
      <c r="B1720" s="362"/>
      <c r="C1720" s="368"/>
      <c r="D1720" s="357"/>
      <c r="E1720" s="370"/>
      <c r="F1720" s="357"/>
      <c r="G1720" s="361"/>
    </row>
    <row r="1721" spans="1:7" ht="9.75" customHeight="1">
      <c r="A1721" s="357"/>
      <c r="B1721" s="362"/>
      <c r="C1721" s="358"/>
      <c r="D1721" s="359"/>
      <c r="E1721" s="360"/>
      <c r="F1721" s="357"/>
      <c r="G1721" s="361"/>
    </row>
    <row r="1722" spans="1:7" ht="9.75" customHeight="1">
      <c r="A1722" s="357"/>
      <c r="B1722" s="362"/>
      <c r="C1722" s="358"/>
      <c r="D1722" s="359"/>
      <c r="E1722" s="360"/>
      <c r="F1722" s="357"/>
      <c r="G1722" s="361"/>
    </row>
    <row r="1723" spans="1:7" ht="9.75" customHeight="1">
      <c r="A1723" s="357"/>
      <c r="B1723" s="362"/>
      <c r="C1723" s="358"/>
      <c r="D1723" s="359"/>
      <c r="E1723" s="360"/>
      <c r="F1723" s="357"/>
      <c r="G1723" s="361"/>
    </row>
    <row r="1724" spans="1:7" ht="9.75" customHeight="1">
      <c r="A1724" s="357"/>
      <c r="B1724" s="362"/>
      <c r="C1724" s="358"/>
      <c r="D1724" s="359"/>
      <c r="E1724" s="360"/>
      <c r="F1724" s="357"/>
      <c r="G1724" s="361"/>
    </row>
    <row r="1725" spans="1:7" ht="9.75" customHeight="1">
      <c r="A1725" s="357"/>
      <c r="B1725" s="362"/>
      <c r="C1725" s="358"/>
      <c r="D1725" s="359"/>
      <c r="E1725" s="360"/>
      <c r="F1725" s="357"/>
      <c r="G1725" s="361"/>
    </row>
    <row r="1726" spans="1:7" ht="9.75" customHeight="1">
      <c r="A1726" s="357"/>
      <c r="B1726" s="362"/>
      <c r="C1726" s="358"/>
      <c r="D1726" s="359"/>
      <c r="E1726" s="360"/>
      <c r="F1726" s="357"/>
      <c r="G1726" s="361"/>
    </row>
    <row r="1727" spans="1:7" ht="9.75" customHeight="1">
      <c r="A1727" s="357"/>
      <c r="B1727" s="362"/>
      <c r="C1727" s="358"/>
      <c r="D1727" s="359"/>
      <c r="E1727" s="360"/>
      <c r="F1727" s="357"/>
      <c r="G1727" s="361"/>
    </row>
    <row r="1728" spans="1:7" ht="9.75" customHeight="1">
      <c r="A1728" s="357"/>
      <c r="B1728" s="362"/>
      <c r="C1728" s="358"/>
      <c r="D1728" s="359"/>
      <c r="E1728" s="360"/>
      <c r="F1728" s="357"/>
      <c r="G1728" s="361"/>
    </row>
    <row r="1729" spans="1:7" ht="9.75" customHeight="1">
      <c r="A1729" s="357"/>
      <c r="B1729" s="362"/>
      <c r="C1729" s="358"/>
      <c r="D1729" s="359"/>
      <c r="E1729" s="360"/>
      <c r="F1729" s="357"/>
      <c r="G1729" s="361"/>
    </row>
    <row r="1730" spans="1:7" ht="9.75" customHeight="1">
      <c r="A1730" s="357"/>
      <c r="B1730" s="362"/>
      <c r="C1730" s="358"/>
      <c r="D1730" s="359"/>
      <c r="E1730" s="360"/>
      <c r="F1730" s="357"/>
      <c r="G1730" s="361"/>
    </row>
    <row r="1731" spans="1:7" ht="9.75" customHeight="1">
      <c r="A1731" s="357"/>
      <c r="B1731" s="362"/>
      <c r="C1731" s="358"/>
      <c r="D1731" s="359"/>
      <c r="E1731" s="360"/>
      <c r="F1731" s="357"/>
      <c r="G1731" s="361"/>
    </row>
    <row r="1732" spans="1:7" ht="9.75" customHeight="1">
      <c r="A1732" s="357"/>
      <c r="B1732" s="362"/>
      <c r="C1732" s="358"/>
      <c r="D1732" s="359"/>
      <c r="E1732" s="360"/>
      <c r="F1732" s="357"/>
      <c r="G1732" s="361"/>
    </row>
    <row r="1733" spans="1:7" ht="9.75" customHeight="1">
      <c r="A1733" s="357"/>
      <c r="B1733" s="362"/>
      <c r="C1733" s="358"/>
      <c r="D1733" s="359"/>
      <c r="E1733" s="360"/>
      <c r="F1733" s="357"/>
      <c r="G1733" s="361"/>
    </row>
    <row r="1734" spans="1:7" ht="9.75" customHeight="1">
      <c r="A1734" s="357"/>
      <c r="B1734" s="362"/>
      <c r="C1734" s="358"/>
      <c r="D1734" s="359"/>
      <c r="E1734" s="360"/>
      <c r="F1734" s="357"/>
      <c r="G1734" s="361"/>
    </row>
    <row r="1735" spans="1:7" ht="9.75" customHeight="1">
      <c r="A1735" s="357"/>
      <c r="B1735" s="362"/>
      <c r="C1735" s="358"/>
      <c r="D1735" s="359"/>
      <c r="E1735" s="360"/>
      <c r="F1735" s="357"/>
      <c r="G1735" s="361"/>
    </row>
    <row r="1736" spans="1:7" ht="9.75" customHeight="1">
      <c r="A1736" s="357"/>
      <c r="B1736" s="362"/>
      <c r="C1736" s="358"/>
      <c r="D1736" s="359"/>
      <c r="E1736" s="360"/>
      <c r="F1736" s="357"/>
      <c r="G1736" s="361"/>
    </row>
    <row r="1737" spans="1:7" ht="9.75" customHeight="1">
      <c r="A1737" s="357"/>
      <c r="B1737" s="362"/>
      <c r="C1737" s="358"/>
      <c r="D1737" s="359"/>
      <c r="E1737" s="360"/>
      <c r="F1737" s="357"/>
      <c r="G1737" s="361"/>
    </row>
    <row r="1738" spans="1:7" ht="9.75" customHeight="1">
      <c r="A1738" s="357"/>
      <c r="B1738" s="362"/>
      <c r="C1738" s="358"/>
      <c r="D1738" s="359"/>
      <c r="E1738" s="360"/>
      <c r="F1738" s="357"/>
      <c r="G1738" s="361"/>
    </row>
    <row r="1739" spans="1:7" ht="9.75" customHeight="1">
      <c r="A1739" s="357"/>
      <c r="B1739" s="362"/>
      <c r="C1739" s="358"/>
      <c r="D1739" s="359"/>
      <c r="E1739" s="360"/>
      <c r="F1739" s="357"/>
      <c r="G1739" s="361"/>
    </row>
    <row r="1740" spans="1:7" ht="9.75" customHeight="1">
      <c r="A1740" s="357"/>
      <c r="B1740" s="362"/>
      <c r="C1740" s="358"/>
      <c r="D1740" s="359"/>
      <c r="E1740" s="360"/>
      <c r="F1740" s="357"/>
      <c r="G1740" s="361"/>
    </row>
    <row r="1741" spans="1:7" ht="9.75" customHeight="1">
      <c r="A1741" s="357"/>
      <c r="B1741" s="362"/>
      <c r="C1741" s="358"/>
      <c r="D1741" s="359"/>
      <c r="E1741" s="360"/>
      <c r="F1741" s="357"/>
      <c r="G1741" s="361"/>
    </row>
    <row r="1742" spans="1:7" ht="9.75" customHeight="1">
      <c r="A1742" s="357"/>
      <c r="B1742" s="362"/>
      <c r="C1742" s="358"/>
      <c r="D1742" s="359"/>
      <c r="E1742" s="360"/>
      <c r="F1742" s="357"/>
      <c r="G1742" s="361"/>
    </row>
    <row r="1743" spans="1:7" ht="9.75" customHeight="1">
      <c r="A1743" s="357"/>
      <c r="B1743" s="362"/>
      <c r="C1743" s="358"/>
      <c r="D1743" s="359"/>
      <c r="E1743" s="360"/>
      <c r="F1743" s="357"/>
      <c r="G1743" s="361"/>
    </row>
    <row r="1744" spans="1:7" ht="9.75" customHeight="1">
      <c r="A1744" s="357"/>
      <c r="B1744" s="362"/>
      <c r="C1744" s="358"/>
      <c r="D1744" s="359"/>
      <c r="E1744" s="360"/>
      <c r="F1744" s="357"/>
      <c r="G1744" s="361"/>
    </row>
    <row r="1745" spans="1:7" ht="9.75" customHeight="1">
      <c r="A1745" s="357"/>
      <c r="B1745" s="362"/>
      <c r="C1745" s="358"/>
      <c r="D1745" s="359"/>
      <c r="E1745" s="360"/>
      <c r="F1745" s="357"/>
      <c r="G1745" s="361"/>
    </row>
    <row r="1746" spans="1:7" ht="9.75" customHeight="1">
      <c r="A1746" s="357"/>
      <c r="B1746" s="362"/>
      <c r="C1746" s="358"/>
      <c r="D1746" s="359"/>
      <c r="E1746" s="360"/>
      <c r="F1746" s="357"/>
      <c r="G1746" s="361"/>
    </row>
    <row r="1747" spans="1:7" ht="9.75" customHeight="1">
      <c r="A1747" s="357"/>
      <c r="B1747" s="362"/>
      <c r="C1747" s="358"/>
      <c r="D1747" s="359"/>
      <c r="E1747" s="360"/>
      <c r="F1747" s="357"/>
      <c r="G1747" s="361"/>
    </row>
    <row r="1748" spans="1:7" ht="9.75" customHeight="1">
      <c r="A1748" s="357"/>
      <c r="B1748" s="362"/>
      <c r="C1748" s="358"/>
      <c r="D1748" s="359"/>
      <c r="E1748" s="360"/>
      <c r="F1748" s="357"/>
      <c r="G1748" s="361"/>
    </row>
    <row r="1749" spans="1:7" ht="9.75" customHeight="1">
      <c r="A1749" s="357"/>
      <c r="B1749" s="362"/>
      <c r="C1749" s="358"/>
      <c r="D1749" s="359"/>
      <c r="E1749" s="360"/>
      <c r="F1749" s="357"/>
      <c r="G1749" s="361"/>
    </row>
    <row r="1750" spans="1:7" ht="9.75" customHeight="1">
      <c r="A1750" s="357"/>
      <c r="B1750" s="362"/>
      <c r="C1750" s="358"/>
      <c r="D1750" s="359"/>
      <c r="E1750" s="360"/>
      <c r="F1750" s="357"/>
      <c r="G1750" s="361"/>
    </row>
    <row r="1751" spans="1:7" ht="9.75" customHeight="1">
      <c r="A1751" s="357"/>
      <c r="B1751" s="362"/>
      <c r="C1751" s="358"/>
      <c r="D1751" s="359"/>
      <c r="E1751" s="360"/>
      <c r="F1751" s="357"/>
      <c r="G1751" s="361"/>
    </row>
    <row r="1752" spans="1:7" ht="9.75" customHeight="1">
      <c r="A1752" s="357"/>
      <c r="B1752" s="362"/>
      <c r="C1752" s="358"/>
      <c r="D1752" s="359"/>
      <c r="E1752" s="360"/>
      <c r="F1752" s="357"/>
      <c r="G1752" s="361"/>
    </row>
    <row r="1753" spans="1:7" ht="9.75" customHeight="1">
      <c r="A1753" s="357"/>
      <c r="B1753" s="362"/>
      <c r="C1753" s="358"/>
      <c r="D1753" s="359"/>
      <c r="E1753" s="360"/>
      <c r="F1753" s="357"/>
      <c r="G1753" s="361"/>
    </row>
    <row r="1754" spans="1:7" ht="9.75" customHeight="1">
      <c r="A1754" s="357"/>
      <c r="B1754" s="362"/>
      <c r="C1754" s="358"/>
      <c r="D1754" s="359"/>
      <c r="E1754" s="360"/>
      <c r="F1754" s="357"/>
      <c r="G1754" s="361"/>
    </row>
    <row r="1755" spans="1:7" ht="9.75" customHeight="1">
      <c r="A1755" s="357"/>
      <c r="B1755" s="362"/>
      <c r="C1755" s="358"/>
      <c r="D1755" s="359"/>
      <c r="E1755" s="360"/>
      <c r="F1755" s="357"/>
      <c r="G1755" s="361"/>
    </row>
    <row r="1756" spans="1:7" ht="9.75" customHeight="1">
      <c r="A1756" s="357"/>
      <c r="B1756" s="362"/>
      <c r="C1756" s="358"/>
      <c r="D1756" s="359"/>
      <c r="E1756" s="360"/>
      <c r="F1756" s="357"/>
      <c r="G1756" s="361"/>
    </row>
    <row r="1757" spans="1:7" ht="9.75" customHeight="1">
      <c r="A1757" s="357"/>
      <c r="B1757" s="362"/>
      <c r="C1757" s="358"/>
      <c r="D1757" s="359"/>
      <c r="E1757" s="360"/>
      <c r="F1757" s="357"/>
      <c r="G1757" s="361"/>
    </row>
    <row r="1758" spans="1:7" ht="9.75" customHeight="1">
      <c r="A1758" s="357"/>
      <c r="B1758" s="362"/>
      <c r="C1758" s="358"/>
      <c r="D1758" s="359"/>
      <c r="E1758" s="360"/>
      <c r="F1758" s="357"/>
      <c r="G1758" s="361"/>
    </row>
    <row r="1759" spans="1:7" ht="9.75" customHeight="1">
      <c r="A1759" s="357"/>
      <c r="B1759" s="362"/>
      <c r="C1759" s="358"/>
      <c r="D1759" s="359"/>
      <c r="E1759" s="360"/>
      <c r="F1759" s="357"/>
      <c r="G1759" s="361"/>
    </row>
    <row r="1760" spans="1:7" ht="6.75" customHeight="1">
      <c r="A1760" s="357"/>
      <c r="B1760" s="362"/>
      <c r="C1760" s="358"/>
      <c r="D1760" s="359"/>
      <c r="E1760" s="360"/>
      <c r="F1760" s="357"/>
      <c r="G1760" s="361"/>
    </row>
    <row r="1761" spans="1:7" ht="9.75" customHeight="1">
      <c r="A1761" s="357"/>
      <c r="B1761" s="362"/>
      <c r="C1761" s="358"/>
      <c r="D1761" s="359"/>
      <c r="E1761" s="369"/>
      <c r="F1761" s="357"/>
      <c r="G1761" s="361"/>
    </row>
    <row r="1762" spans="1:7" ht="9.75" customHeight="1">
      <c r="A1762" s="357"/>
      <c r="B1762" s="362"/>
      <c r="C1762" s="358"/>
      <c r="D1762" s="359"/>
      <c r="E1762" s="369"/>
      <c r="F1762" s="357"/>
      <c r="G1762" s="361"/>
    </row>
    <row r="1763" spans="1:7" ht="9.75" customHeight="1">
      <c r="A1763" s="357"/>
      <c r="B1763" s="362"/>
      <c r="C1763" s="358"/>
      <c r="D1763" s="359"/>
      <c r="E1763" s="369"/>
      <c r="F1763" s="357"/>
      <c r="G1763" s="361"/>
    </row>
    <row r="1764" spans="1:7" ht="9.75" customHeight="1">
      <c r="A1764" s="357"/>
      <c r="B1764" s="362"/>
      <c r="C1764" s="358"/>
      <c r="D1764" s="359"/>
      <c r="E1764" s="369"/>
      <c r="F1764" s="357"/>
      <c r="G1764" s="361"/>
    </row>
    <row r="1765" spans="1:7" ht="9.75" customHeight="1">
      <c r="A1765" s="357"/>
      <c r="B1765" s="362"/>
      <c r="C1765" s="358"/>
      <c r="D1765" s="359"/>
      <c r="E1765" s="369"/>
      <c r="F1765" s="357"/>
      <c r="G1765" s="361"/>
    </row>
    <row r="1766" spans="1:7" ht="9.75" customHeight="1">
      <c r="A1766" s="357"/>
      <c r="B1766" s="362"/>
      <c r="C1766" s="358"/>
      <c r="D1766" s="359"/>
      <c r="E1766" s="360"/>
      <c r="F1766" s="357"/>
      <c r="G1766" s="361"/>
    </row>
    <row r="1767" spans="1:7" ht="9.75" customHeight="1">
      <c r="A1767" s="357"/>
      <c r="B1767" s="362"/>
      <c r="C1767" s="358"/>
      <c r="D1767" s="359"/>
      <c r="E1767" s="360"/>
      <c r="F1767" s="357"/>
      <c r="G1767" s="361"/>
    </row>
    <row r="1768" spans="1:7" ht="9.75" customHeight="1">
      <c r="A1768" s="357"/>
      <c r="B1768" s="362"/>
      <c r="C1768" s="358"/>
      <c r="D1768" s="359"/>
      <c r="E1768" s="360"/>
      <c r="F1768" s="357"/>
      <c r="G1768" s="361"/>
    </row>
    <row r="1769" spans="1:7" ht="9.75" customHeight="1">
      <c r="A1769" s="357"/>
      <c r="B1769" s="362"/>
      <c r="C1769" s="358"/>
      <c r="D1769" s="359"/>
      <c r="E1769" s="360"/>
      <c r="F1769" s="357"/>
      <c r="G1769" s="361"/>
    </row>
    <row r="1770" spans="1:7" ht="9.75" customHeight="1">
      <c r="A1770" s="357"/>
      <c r="B1770" s="362"/>
      <c r="C1770" s="358"/>
      <c r="D1770" s="359"/>
      <c r="E1770" s="360"/>
      <c r="F1770" s="357"/>
      <c r="G1770" s="361"/>
    </row>
    <row r="1771" spans="1:7" ht="9.75" customHeight="1">
      <c r="A1771" s="357"/>
      <c r="B1771" s="362"/>
      <c r="C1771" s="368"/>
      <c r="D1771" s="357"/>
      <c r="E1771" s="367"/>
      <c r="F1771" s="357"/>
      <c r="G1771" s="361"/>
    </row>
    <row r="1772" spans="1:7" ht="9.75" customHeight="1">
      <c r="A1772" s="357"/>
      <c r="B1772" s="362"/>
      <c r="C1772" s="368"/>
      <c r="D1772" s="357"/>
      <c r="E1772" s="367"/>
      <c r="F1772" s="357"/>
      <c r="G1772" s="361"/>
    </row>
    <row r="1773" spans="1:7" ht="9.75" customHeight="1">
      <c r="A1773" s="357"/>
      <c r="B1773" s="362"/>
      <c r="C1773" s="368"/>
      <c r="D1773" s="357"/>
      <c r="E1773" s="367"/>
      <c r="F1773" s="357"/>
      <c r="G1773" s="361"/>
    </row>
    <row r="1774" spans="1:7" ht="9.75" customHeight="1">
      <c r="A1774" s="357"/>
      <c r="B1774" s="362"/>
      <c r="C1774" s="368"/>
      <c r="D1774" s="357"/>
      <c r="E1774" s="367"/>
      <c r="F1774" s="357"/>
      <c r="G1774" s="361"/>
    </row>
    <row r="1775" spans="1:7" ht="9.75" customHeight="1">
      <c r="A1775" s="357"/>
      <c r="B1775" s="362"/>
      <c r="C1775" s="368"/>
      <c r="D1775" s="357"/>
      <c r="E1775" s="367"/>
      <c r="F1775" s="357"/>
      <c r="G1775" s="361"/>
    </row>
    <row r="1776" spans="1:7" ht="9.75" customHeight="1">
      <c r="A1776" s="357"/>
      <c r="B1776" s="362"/>
      <c r="C1776" s="358"/>
      <c r="D1776" s="359"/>
      <c r="E1776" s="360"/>
      <c r="F1776" s="357"/>
      <c r="G1776" s="361"/>
    </row>
    <row r="1777" spans="1:7" ht="9.75" customHeight="1">
      <c r="A1777" s="357"/>
      <c r="B1777" s="362"/>
      <c r="C1777" s="358"/>
      <c r="D1777" s="359"/>
      <c r="E1777" s="360"/>
      <c r="F1777" s="357"/>
      <c r="G1777" s="361"/>
    </row>
    <row r="1778" spans="1:7" ht="9.75" customHeight="1">
      <c r="A1778" s="357"/>
      <c r="B1778" s="362"/>
      <c r="C1778" s="358"/>
      <c r="D1778" s="359"/>
      <c r="E1778" s="360"/>
      <c r="F1778" s="357"/>
      <c r="G1778" s="361"/>
    </row>
    <row r="1779" spans="1:7" ht="9.75" customHeight="1">
      <c r="A1779" s="357"/>
      <c r="B1779" s="362"/>
      <c r="C1779" s="358"/>
      <c r="D1779" s="359"/>
      <c r="E1779" s="360"/>
      <c r="F1779" s="357"/>
      <c r="G1779" s="361"/>
    </row>
    <row r="1780" spans="1:7" ht="9.75" customHeight="1">
      <c r="A1780" s="357"/>
      <c r="B1780" s="362"/>
      <c r="C1780" s="358"/>
      <c r="D1780" s="359"/>
      <c r="E1780" s="360"/>
      <c r="F1780" s="357"/>
      <c r="G1780" s="361"/>
    </row>
    <row r="1781" spans="1:7" ht="9.75" customHeight="1">
      <c r="A1781" s="357"/>
      <c r="B1781" s="362"/>
      <c r="C1781" s="366"/>
      <c r="D1781" s="357"/>
      <c r="E1781" s="367"/>
      <c r="F1781" s="357"/>
      <c r="G1781" s="361"/>
    </row>
    <row r="1782" spans="1:7" ht="9.75" customHeight="1">
      <c r="A1782" s="357"/>
      <c r="B1782" s="362"/>
      <c r="C1782" s="366"/>
      <c r="D1782" s="357"/>
      <c r="E1782" s="367"/>
      <c r="F1782" s="357"/>
      <c r="G1782" s="361"/>
    </row>
    <row r="1783" spans="1:7" ht="9.75" customHeight="1">
      <c r="A1783" s="357"/>
      <c r="B1783" s="362"/>
      <c r="C1783" s="366"/>
      <c r="D1783" s="357"/>
      <c r="E1783" s="367"/>
      <c r="F1783" s="357"/>
      <c r="G1783" s="361"/>
    </row>
    <row r="1784" spans="1:7" ht="9.75" customHeight="1">
      <c r="A1784" s="357"/>
      <c r="B1784" s="362"/>
      <c r="C1784" s="366"/>
      <c r="D1784" s="357"/>
      <c r="E1784" s="367"/>
      <c r="F1784" s="357"/>
      <c r="G1784" s="361"/>
    </row>
    <row r="1785" spans="1:7" ht="9.75" customHeight="1">
      <c r="A1785" s="357"/>
      <c r="B1785" s="362"/>
      <c r="C1785" s="366"/>
      <c r="D1785" s="357"/>
      <c r="E1785" s="367"/>
      <c r="F1785" s="357"/>
      <c r="G1785" s="361"/>
    </row>
    <row r="1786" spans="1:7" ht="9.75" customHeight="1">
      <c r="A1786" s="357"/>
      <c r="B1786" s="362"/>
      <c r="C1786" s="358"/>
      <c r="D1786" s="359"/>
      <c r="E1786" s="360"/>
      <c r="F1786" s="357"/>
      <c r="G1786" s="361"/>
    </row>
    <row r="1787" spans="1:7" ht="9.75" customHeight="1">
      <c r="A1787" s="357"/>
      <c r="B1787" s="362"/>
      <c r="C1787" s="358"/>
      <c r="D1787" s="359"/>
      <c r="E1787" s="360"/>
      <c r="F1787" s="357"/>
      <c r="G1787" s="361"/>
    </row>
    <row r="1788" spans="1:7" ht="9.75" customHeight="1">
      <c r="A1788" s="357"/>
      <c r="B1788" s="362"/>
      <c r="C1788" s="358"/>
      <c r="D1788" s="359"/>
      <c r="E1788" s="360"/>
      <c r="F1788" s="357"/>
      <c r="G1788" s="361"/>
    </row>
    <row r="1789" spans="1:7" ht="9.75" customHeight="1">
      <c r="A1789" s="357"/>
      <c r="B1789" s="362"/>
      <c r="C1789" s="358"/>
      <c r="D1789" s="359"/>
      <c r="E1789" s="360"/>
      <c r="F1789" s="357"/>
      <c r="G1789" s="361"/>
    </row>
    <row r="1790" spans="1:7" ht="9.75" customHeight="1">
      <c r="A1790" s="357"/>
      <c r="B1790" s="362"/>
      <c r="C1790" s="358"/>
      <c r="D1790" s="359"/>
      <c r="E1790" s="360"/>
      <c r="F1790" s="357"/>
      <c r="G1790" s="361"/>
    </row>
    <row r="1791" spans="1:7" ht="9.75" customHeight="1">
      <c r="A1791" s="357"/>
      <c r="B1791" s="362"/>
      <c r="C1791" s="358"/>
      <c r="D1791" s="359"/>
      <c r="E1791" s="360"/>
      <c r="F1791" s="357"/>
      <c r="G1791" s="361"/>
    </row>
    <row r="1792" spans="1:7" ht="9.75" customHeight="1">
      <c r="A1792" s="357"/>
      <c r="B1792" s="362"/>
      <c r="C1792" s="358"/>
      <c r="D1792" s="359"/>
      <c r="E1792" s="360"/>
      <c r="F1792" s="357"/>
      <c r="G1792" s="361"/>
    </row>
    <row r="1793" spans="1:7" ht="9.75" customHeight="1">
      <c r="A1793" s="357"/>
      <c r="B1793" s="362"/>
      <c r="C1793" s="358"/>
      <c r="D1793" s="359"/>
      <c r="E1793" s="360"/>
      <c r="F1793" s="357"/>
      <c r="G1793" s="361"/>
    </row>
    <row r="1794" spans="1:7" ht="9.75" customHeight="1">
      <c r="A1794" s="357"/>
      <c r="B1794" s="362"/>
      <c r="C1794" s="358"/>
      <c r="D1794" s="359"/>
      <c r="E1794" s="360"/>
      <c r="F1794" s="357"/>
      <c r="G1794" s="361"/>
    </row>
    <row r="1795" spans="1:7" ht="9.75" customHeight="1">
      <c r="A1795" s="357"/>
      <c r="B1795" s="362"/>
      <c r="C1795" s="358"/>
      <c r="D1795" s="359"/>
      <c r="E1795" s="360"/>
      <c r="F1795" s="357"/>
      <c r="G1795" s="361"/>
    </row>
    <row r="1796" spans="1:7" ht="9.75" customHeight="1">
      <c r="A1796" s="357"/>
      <c r="B1796" s="362"/>
      <c r="C1796" s="358"/>
      <c r="D1796" s="359"/>
      <c r="E1796" s="360"/>
      <c r="F1796" s="357"/>
      <c r="G1796" s="361"/>
    </row>
    <row r="1797" spans="1:7" ht="9.75" customHeight="1">
      <c r="A1797" s="357"/>
      <c r="B1797" s="362"/>
      <c r="C1797" s="358"/>
      <c r="D1797" s="359"/>
      <c r="E1797" s="360"/>
      <c r="F1797" s="357"/>
      <c r="G1797" s="361"/>
    </row>
    <row r="1798" spans="1:7" ht="9.75" customHeight="1">
      <c r="A1798" s="357"/>
      <c r="B1798" s="362"/>
      <c r="C1798" s="358"/>
      <c r="D1798" s="359"/>
      <c r="E1798" s="360"/>
      <c r="F1798" s="357"/>
      <c r="G1798" s="361"/>
    </row>
    <row r="1799" spans="1:7" ht="9.75" customHeight="1">
      <c r="A1799" s="357"/>
      <c r="B1799" s="362"/>
      <c r="C1799" s="358"/>
      <c r="D1799" s="359"/>
      <c r="E1799" s="360"/>
      <c r="F1799" s="357"/>
      <c r="G1799" s="361"/>
    </row>
    <row r="1800" spans="1:7" ht="9.75" customHeight="1">
      <c r="A1800" s="357"/>
      <c r="B1800" s="362"/>
      <c r="C1800" s="358"/>
      <c r="D1800" s="359"/>
      <c r="E1800" s="360"/>
      <c r="F1800" s="357"/>
      <c r="G1800" s="361"/>
    </row>
    <row r="1801" spans="1:7" ht="9.75" customHeight="1">
      <c r="A1801" s="357"/>
      <c r="B1801" s="362"/>
      <c r="C1801" s="358"/>
      <c r="D1801" s="359"/>
      <c r="E1801" s="360"/>
      <c r="F1801" s="357"/>
      <c r="G1801" s="361"/>
    </row>
    <row r="1802" spans="1:7" ht="9.75" customHeight="1">
      <c r="A1802" s="357"/>
      <c r="B1802" s="362"/>
      <c r="C1802" s="358"/>
      <c r="D1802" s="359"/>
      <c r="E1802" s="360"/>
      <c r="F1802" s="357"/>
      <c r="G1802" s="361"/>
    </row>
    <row r="1803" spans="1:7" ht="9.75" customHeight="1">
      <c r="A1803" s="357"/>
      <c r="B1803" s="362"/>
      <c r="C1803" s="358"/>
      <c r="D1803" s="359"/>
      <c r="E1803" s="360"/>
      <c r="F1803" s="357"/>
      <c r="G1803" s="361"/>
    </row>
    <row r="1804" spans="1:7" ht="9.75" customHeight="1">
      <c r="A1804" s="357"/>
      <c r="B1804" s="362"/>
      <c r="C1804" s="358"/>
      <c r="D1804" s="359"/>
      <c r="E1804" s="360"/>
      <c r="F1804" s="357"/>
      <c r="G1804" s="361"/>
    </row>
    <row r="1805" spans="1:7" ht="9.75" customHeight="1">
      <c r="A1805" s="357"/>
      <c r="B1805" s="362"/>
      <c r="C1805" s="358"/>
      <c r="D1805" s="359"/>
      <c r="E1805" s="360"/>
      <c r="F1805" s="357"/>
      <c r="G1805" s="361"/>
    </row>
    <row r="1806" spans="1:7" ht="9.75" customHeight="1">
      <c r="A1806" s="357"/>
      <c r="B1806" s="362"/>
      <c r="C1806" s="358"/>
      <c r="D1806" s="359"/>
      <c r="E1806" s="360"/>
      <c r="F1806" s="357"/>
      <c r="G1806" s="361"/>
    </row>
    <row r="1807" spans="1:7" ht="9.75" customHeight="1">
      <c r="A1807" s="357"/>
      <c r="B1807" s="362"/>
      <c r="C1807" s="358"/>
      <c r="D1807" s="359"/>
      <c r="E1807" s="360"/>
      <c r="F1807" s="357"/>
      <c r="G1807" s="361"/>
    </row>
    <row r="1808" spans="1:7" ht="9.75" customHeight="1">
      <c r="A1808" s="357"/>
      <c r="B1808" s="362"/>
      <c r="C1808" s="358"/>
      <c r="D1808" s="359"/>
      <c r="E1808" s="360"/>
      <c r="F1808" s="357"/>
      <c r="G1808" s="361"/>
    </row>
    <row r="1809" spans="1:7" ht="9.75" customHeight="1">
      <c r="A1809" s="357"/>
      <c r="B1809" s="362"/>
      <c r="C1809" s="358"/>
      <c r="D1809" s="359"/>
      <c r="E1809" s="360"/>
      <c r="F1809" s="357"/>
      <c r="G1809" s="361"/>
    </row>
    <row r="1810" spans="1:7" ht="9.75" customHeight="1">
      <c r="A1810" s="357"/>
      <c r="B1810" s="362"/>
      <c r="C1810" s="358"/>
      <c r="D1810" s="359"/>
      <c r="E1810" s="360"/>
      <c r="F1810" s="357"/>
      <c r="G1810" s="361"/>
    </row>
    <row r="1811" spans="1:7" ht="9.75" customHeight="1">
      <c r="A1811" s="357"/>
      <c r="B1811" s="362"/>
      <c r="C1811" s="358"/>
      <c r="D1811" s="359"/>
      <c r="E1811" s="360"/>
      <c r="F1811" s="357"/>
      <c r="G1811" s="361"/>
    </row>
    <row r="1812" spans="1:7" ht="9.75" customHeight="1">
      <c r="A1812" s="357"/>
      <c r="B1812" s="362"/>
      <c r="C1812" s="358"/>
      <c r="D1812" s="359"/>
      <c r="E1812" s="360"/>
      <c r="F1812" s="357"/>
      <c r="G1812" s="361"/>
    </row>
    <row r="1813" spans="1:7" ht="9.75" customHeight="1">
      <c r="A1813" s="357"/>
      <c r="B1813" s="362"/>
      <c r="C1813" s="358"/>
      <c r="D1813" s="359"/>
      <c r="E1813" s="360"/>
      <c r="F1813" s="357"/>
      <c r="G1813" s="361"/>
    </row>
    <row r="1814" spans="1:7" ht="9.75" customHeight="1">
      <c r="A1814" s="357"/>
      <c r="B1814" s="362"/>
      <c r="C1814" s="358"/>
      <c r="D1814" s="359"/>
      <c r="E1814" s="360"/>
      <c r="F1814" s="357"/>
      <c r="G1814" s="361"/>
    </row>
    <row r="1815" spans="1:7" ht="9.75" customHeight="1">
      <c r="A1815" s="357"/>
      <c r="B1815" s="362"/>
      <c r="C1815" s="358"/>
      <c r="D1815" s="359"/>
      <c r="E1815" s="360"/>
      <c r="F1815" s="357"/>
      <c r="G1815" s="361"/>
    </row>
    <row r="1816" spans="1:7" ht="9.75" customHeight="1">
      <c r="A1816" s="357"/>
      <c r="B1816" s="362"/>
      <c r="C1816" s="358"/>
      <c r="D1816" s="359"/>
      <c r="E1816" s="360"/>
      <c r="F1816" s="357"/>
      <c r="G1816" s="361"/>
    </row>
    <row r="1817" spans="1:7" ht="9.75" customHeight="1">
      <c r="A1817" s="357"/>
      <c r="B1817" s="362"/>
      <c r="C1817" s="358"/>
      <c r="D1817" s="359"/>
      <c r="E1817" s="360"/>
      <c r="F1817" s="357"/>
      <c r="G1817" s="361"/>
    </row>
    <row r="1818" spans="1:7" ht="9.75" customHeight="1">
      <c r="A1818" s="357"/>
      <c r="B1818" s="362"/>
      <c r="C1818" s="358"/>
      <c r="D1818" s="359"/>
      <c r="E1818" s="360"/>
      <c r="F1818" s="357"/>
      <c r="G1818" s="361"/>
    </row>
    <row r="1819" spans="1:7" ht="9.75" customHeight="1">
      <c r="A1819" s="357"/>
      <c r="B1819" s="362"/>
      <c r="C1819" s="358"/>
      <c r="D1819" s="359"/>
      <c r="E1819" s="360"/>
      <c r="F1819" s="357"/>
      <c r="G1819" s="361"/>
    </row>
    <row r="1820" spans="1:7" ht="9.75" customHeight="1">
      <c r="A1820" s="357"/>
      <c r="B1820" s="362"/>
      <c r="C1820" s="358"/>
      <c r="D1820" s="359"/>
      <c r="E1820" s="360"/>
      <c r="F1820" s="357"/>
      <c r="G1820" s="361"/>
    </row>
    <row r="1821" spans="1:7" ht="9.75" customHeight="1">
      <c r="A1821" s="357"/>
      <c r="B1821" s="362"/>
      <c r="C1821" s="364"/>
      <c r="D1821" s="357"/>
      <c r="E1821" s="365"/>
      <c r="F1821" s="357"/>
      <c r="G1821" s="361"/>
    </row>
    <row r="1822" spans="1:7" ht="9.75" customHeight="1">
      <c r="A1822" s="357"/>
      <c r="B1822" s="362"/>
      <c r="C1822" s="364"/>
      <c r="D1822" s="357"/>
      <c r="E1822" s="365"/>
      <c r="F1822" s="357"/>
      <c r="G1822" s="361"/>
    </row>
    <row r="1823" spans="1:7" ht="9.75" customHeight="1">
      <c r="A1823" s="357"/>
      <c r="B1823" s="362"/>
      <c r="C1823" s="364"/>
      <c r="D1823" s="357"/>
      <c r="E1823" s="365"/>
      <c r="F1823" s="357"/>
      <c r="G1823" s="361"/>
    </row>
    <row r="1824" spans="1:7" ht="9.75" customHeight="1">
      <c r="A1824" s="357"/>
      <c r="B1824" s="362"/>
      <c r="C1824" s="364"/>
      <c r="D1824" s="357"/>
      <c r="E1824" s="365"/>
      <c r="F1824" s="357"/>
      <c r="G1824" s="361"/>
    </row>
    <row r="1825" spans="1:7" ht="9.75" customHeight="1">
      <c r="A1825" s="357"/>
      <c r="B1825" s="362"/>
      <c r="C1825" s="364"/>
      <c r="D1825" s="357"/>
      <c r="E1825" s="365"/>
      <c r="F1825" s="357"/>
      <c r="G1825" s="361"/>
    </row>
    <row r="1826" spans="1:7" ht="9.75" customHeight="1">
      <c r="A1826" s="357"/>
      <c r="B1826" s="362"/>
      <c r="C1826" s="363"/>
      <c r="D1826" s="359"/>
      <c r="E1826" s="360"/>
      <c r="F1826" s="357"/>
      <c r="G1826" s="361"/>
    </row>
    <row r="1827" spans="1:7" ht="9.75" customHeight="1">
      <c r="A1827" s="357"/>
      <c r="B1827" s="362"/>
      <c r="C1827" s="363"/>
      <c r="D1827" s="359"/>
      <c r="E1827" s="360"/>
      <c r="F1827" s="357"/>
      <c r="G1827" s="361"/>
    </row>
    <row r="1828" spans="1:7" ht="9.75" customHeight="1">
      <c r="A1828" s="357"/>
      <c r="B1828" s="362"/>
      <c r="C1828" s="363"/>
      <c r="D1828" s="359"/>
      <c r="E1828" s="360"/>
      <c r="F1828" s="357"/>
      <c r="G1828" s="361"/>
    </row>
    <row r="1829" spans="1:7" ht="9.75" customHeight="1">
      <c r="A1829" s="357"/>
      <c r="B1829" s="362"/>
      <c r="C1829" s="363"/>
      <c r="D1829" s="359"/>
      <c r="E1829" s="360"/>
      <c r="F1829" s="357"/>
      <c r="G1829" s="361"/>
    </row>
    <row r="1830" spans="1:7" ht="9.75" customHeight="1">
      <c r="A1830" s="357"/>
      <c r="B1830" s="362"/>
      <c r="C1830" s="363"/>
      <c r="D1830" s="359"/>
      <c r="E1830" s="360"/>
      <c r="F1830" s="357"/>
      <c r="G1830" s="361"/>
    </row>
    <row r="1831" spans="1:7" ht="9.75" customHeight="1">
      <c r="A1831" s="357"/>
      <c r="B1831" s="362"/>
      <c r="C1831" s="358"/>
      <c r="D1831" s="359"/>
      <c r="E1831" s="360"/>
      <c r="F1831" s="357"/>
      <c r="G1831" s="361"/>
    </row>
    <row r="1832" spans="1:7" ht="9.75" customHeight="1">
      <c r="A1832" s="357"/>
      <c r="B1832" s="362"/>
      <c r="C1832" s="358"/>
      <c r="D1832" s="359"/>
      <c r="E1832" s="360"/>
      <c r="F1832" s="357"/>
      <c r="G1832" s="361"/>
    </row>
    <row r="1833" spans="1:7" ht="9.75" customHeight="1">
      <c r="A1833" s="357"/>
      <c r="B1833" s="362"/>
      <c r="C1833" s="358"/>
      <c r="D1833" s="359"/>
      <c r="E1833" s="360"/>
      <c r="F1833" s="357"/>
      <c r="G1833" s="361"/>
    </row>
    <row r="1834" spans="1:7" ht="9.75" customHeight="1">
      <c r="A1834" s="357"/>
      <c r="B1834" s="362"/>
      <c r="C1834" s="358"/>
      <c r="D1834" s="359"/>
      <c r="E1834" s="360"/>
      <c r="F1834" s="357"/>
      <c r="G1834" s="361"/>
    </row>
    <row r="1835" spans="1:7" ht="7.5" customHeight="1">
      <c r="A1835" s="357"/>
      <c r="B1835" s="362"/>
      <c r="C1835" s="358"/>
      <c r="D1835" s="359"/>
      <c r="E1835" s="360"/>
      <c r="F1835" s="357"/>
      <c r="G1835" s="361"/>
    </row>
    <row r="1836" spans="1:7" ht="9.75" customHeight="1">
      <c r="A1836" s="357"/>
      <c r="B1836" s="362"/>
      <c r="C1836" s="358"/>
      <c r="D1836" s="359"/>
      <c r="E1836" s="360"/>
      <c r="F1836" s="357"/>
      <c r="G1836" s="361"/>
    </row>
    <row r="1837" spans="1:7" ht="9.75" customHeight="1">
      <c r="A1837" s="357"/>
      <c r="B1837" s="362"/>
      <c r="C1837" s="358"/>
      <c r="D1837" s="359"/>
      <c r="E1837" s="360"/>
      <c r="F1837" s="357"/>
      <c r="G1837" s="361"/>
    </row>
    <row r="1838" spans="1:7" ht="9.75" customHeight="1">
      <c r="A1838" s="357"/>
      <c r="B1838" s="362"/>
      <c r="C1838" s="358"/>
      <c r="D1838" s="359"/>
      <c r="E1838" s="360"/>
      <c r="F1838" s="357"/>
      <c r="G1838" s="361"/>
    </row>
    <row r="1839" spans="1:7" ht="9.75" customHeight="1">
      <c r="A1839" s="357"/>
      <c r="B1839" s="362"/>
      <c r="C1839" s="358"/>
      <c r="D1839" s="359"/>
      <c r="E1839" s="360"/>
      <c r="F1839" s="357"/>
      <c r="G1839" s="361"/>
    </row>
    <row r="1840" spans="1:7" ht="9.75" customHeight="1">
      <c r="A1840" s="357"/>
      <c r="B1840" s="362"/>
      <c r="C1840" s="358"/>
      <c r="D1840" s="359"/>
      <c r="E1840" s="360"/>
      <c r="F1840" s="357"/>
      <c r="G1840" s="361"/>
    </row>
    <row r="1841" spans="1:7" ht="9.75" customHeight="1">
      <c r="A1841" s="357"/>
      <c r="B1841" s="362"/>
      <c r="C1841" s="358"/>
      <c r="D1841" s="359"/>
      <c r="E1841" s="360"/>
      <c r="F1841" s="357"/>
      <c r="G1841" s="361"/>
    </row>
    <row r="1842" spans="1:7" ht="9.75" customHeight="1">
      <c r="A1842" s="357"/>
      <c r="B1842" s="362"/>
      <c r="C1842" s="358"/>
      <c r="D1842" s="359"/>
      <c r="E1842" s="360"/>
      <c r="F1842" s="357"/>
      <c r="G1842" s="361"/>
    </row>
    <row r="1843" spans="1:7" ht="9.75" customHeight="1">
      <c r="A1843" s="357"/>
      <c r="B1843" s="362"/>
      <c r="C1843" s="358"/>
      <c r="D1843" s="359"/>
      <c r="E1843" s="360"/>
      <c r="F1843" s="357"/>
      <c r="G1843" s="361"/>
    </row>
    <row r="1844" spans="1:7" ht="9.75" customHeight="1">
      <c r="A1844" s="357"/>
      <c r="B1844" s="362"/>
      <c r="C1844" s="358"/>
      <c r="D1844" s="359"/>
      <c r="E1844" s="360"/>
      <c r="F1844" s="357"/>
      <c r="G1844" s="361"/>
    </row>
    <row r="1845" spans="1:7" ht="9.75" customHeight="1">
      <c r="A1845" s="357"/>
      <c r="B1845" s="362"/>
      <c r="C1845" s="358"/>
      <c r="D1845" s="359"/>
      <c r="E1845" s="360"/>
      <c r="F1845" s="357"/>
      <c r="G1845" s="361"/>
    </row>
    <row r="1846" spans="1:7" ht="9.75" customHeight="1">
      <c r="A1846" s="357"/>
      <c r="B1846" s="362"/>
      <c r="C1846" s="358"/>
      <c r="D1846" s="359"/>
      <c r="E1846" s="360"/>
      <c r="F1846" s="357"/>
      <c r="G1846" s="361"/>
    </row>
    <row r="1847" spans="1:7" ht="9.75" customHeight="1">
      <c r="A1847" s="357"/>
      <c r="B1847" s="362"/>
      <c r="C1847" s="358"/>
      <c r="D1847" s="359"/>
      <c r="E1847" s="360"/>
      <c r="F1847" s="357"/>
      <c r="G1847" s="361"/>
    </row>
    <row r="1848" spans="1:7" ht="9.75" customHeight="1">
      <c r="A1848" s="357"/>
      <c r="B1848" s="362"/>
      <c r="C1848" s="358"/>
      <c r="D1848" s="359"/>
      <c r="E1848" s="360"/>
      <c r="F1848" s="357"/>
      <c r="G1848" s="361"/>
    </row>
    <row r="1849" spans="1:7" ht="9.75" customHeight="1">
      <c r="A1849" s="357"/>
      <c r="B1849" s="362"/>
      <c r="C1849" s="358"/>
      <c r="D1849" s="359"/>
      <c r="E1849" s="360"/>
      <c r="F1849" s="357"/>
      <c r="G1849" s="361"/>
    </row>
    <row r="1850" spans="1:7" ht="9.75" customHeight="1">
      <c r="A1850" s="357"/>
      <c r="B1850" s="362"/>
      <c r="C1850" s="358"/>
      <c r="D1850" s="359"/>
      <c r="E1850" s="360"/>
      <c r="F1850" s="357"/>
      <c r="G1850" s="361"/>
    </row>
    <row r="1851" spans="1:7" ht="9.75" customHeight="1">
      <c r="A1851" s="357"/>
      <c r="B1851" s="362"/>
      <c r="C1851" s="358"/>
      <c r="D1851" s="359"/>
      <c r="E1851" s="360"/>
      <c r="F1851" s="357"/>
      <c r="G1851" s="361"/>
    </row>
    <row r="1852" spans="1:7" ht="9.75" customHeight="1">
      <c r="A1852" s="357"/>
      <c r="B1852" s="362"/>
      <c r="C1852" s="358"/>
      <c r="D1852" s="359"/>
      <c r="E1852" s="360"/>
      <c r="F1852" s="357"/>
      <c r="G1852" s="361"/>
    </row>
    <row r="1853" spans="1:7" ht="9.75" customHeight="1">
      <c r="A1853" s="357"/>
      <c r="B1853" s="362"/>
      <c r="C1853" s="358"/>
      <c r="D1853" s="359"/>
      <c r="E1853" s="360"/>
      <c r="F1853" s="357"/>
      <c r="G1853" s="361"/>
    </row>
    <row r="1854" spans="1:7" ht="9.75" customHeight="1">
      <c r="A1854" s="357"/>
      <c r="B1854" s="362"/>
      <c r="C1854" s="358"/>
      <c r="D1854" s="359"/>
      <c r="E1854" s="360"/>
      <c r="F1854" s="357"/>
      <c r="G1854" s="361"/>
    </row>
    <row r="1855" spans="1:7" ht="9.75" customHeight="1">
      <c r="A1855" s="357"/>
      <c r="B1855" s="362"/>
      <c r="C1855" s="358"/>
      <c r="D1855" s="359"/>
      <c r="E1855" s="360"/>
      <c r="F1855" s="357"/>
      <c r="G1855" s="361"/>
    </row>
    <row r="1856" spans="1:7" ht="9.75" customHeight="1">
      <c r="A1856" s="357"/>
      <c r="B1856" s="362"/>
      <c r="C1856" s="364"/>
      <c r="D1856" s="357"/>
      <c r="E1856" s="365"/>
      <c r="F1856" s="357"/>
      <c r="G1856" s="361"/>
    </row>
    <row r="1857" spans="1:7" ht="9.75" customHeight="1">
      <c r="A1857" s="357"/>
      <c r="B1857" s="362"/>
      <c r="C1857" s="364"/>
      <c r="D1857" s="357"/>
      <c r="E1857" s="365"/>
      <c r="F1857" s="357"/>
      <c r="G1857" s="361"/>
    </row>
    <row r="1858" spans="1:7" ht="9.75" customHeight="1">
      <c r="A1858" s="357"/>
      <c r="B1858" s="362"/>
      <c r="C1858" s="364"/>
      <c r="D1858" s="357"/>
      <c r="E1858" s="365"/>
      <c r="F1858" s="357"/>
      <c r="G1858" s="361"/>
    </row>
    <row r="1859" spans="1:7" ht="9.75" customHeight="1">
      <c r="A1859" s="357"/>
      <c r="B1859" s="362"/>
      <c r="C1859" s="364"/>
      <c r="D1859" s="357"/>
      <c r="E1859" s="365"/>
      <c r="F1859" s="357"/>
      <c r="G1859" s="361"/>
    </row>
    <row r="1860" spans="1:7" ht="9.75" customHeight="1">
      <c r="A1860" s="357"/>
      <c r="B1860" s="362"/>
      <c r="C1860" s="364"/>
      <c r="D1860" s="357"/>
      <c r="E1860" s="365"/>
      <c r="F1860" s="357"/>
      <c r="G1860" s="361"/>
    </row>
    <row r="1861" spans="1:7" ht="9.75" customHeight="1">
      <c r="A1861" s="357"/>
      <c r="B1861" s="362"/>
      <c r="C1861" s="363"/>
      <c r="D1861" s="359"/>
      <c r="E1861" s="360"/>
      <c r="F1861" s="357"/>
      <c r="G1861" s="361"/>
    </row>
    <row r="1862" spans="1:7" ht="9.75" customHeight="1">
      <c r="A1862" s="357"/>
      <c r="B1862" s="362"/>
      <c r="C1862" s="363"/>
      <c r="D1862" s="359"/>
      <c r="E1862" s="360"/>
      <c r="F1862" s="357"/>
      <c r="G1862" s="361"/>
    </row>
    <row r="1863" spans="1:7" ht="9.75" customHeight="1">
      <c r="A1863" s="357"/>
      <c r="B1863" s="362"/>
      <c r="C1863" s="363"/>
      <c r="D1863" s="359"/>
      <c r="E1863" s="360"/>
      <c r="F1863" s="357"/>
      <c r="G1863" s="361"/>
    </row>
    <row r="1864" spans="1:7" ht="9.75" customHeight="1">
      <c r="A1864" s="357"/>
      <c r="B1864" s="362"/>
      <c r="C1864" s="363"/>
      <c r="D1864" s="359"/>
      <c r="E1864" s="360"/>
      <c r="F1864" s="357"/>
      <c r="G1864" s="361"/>
    </row>
    <row r="1865" spans="1:7" ht="9.75" customHeight="1">
      <c r="A1865" s="357"/>
      <c r="B1865" s="362"/>
      <c r="C1865" s="363"/>
      <c r="D1865" s="359"/>
      <c r="E1865" s="360"/>
      <c r="F1865" s="357"/>
      <c r="G1865" s="361"/>
    </row>
    <row r="1866" spans="1:7" ht="9.75" customHeight="1">
      <c r="A1866" s="357"/>
      <c r="B1866" s="362"/>
      <c r="C1866" s="358"/>
      <c r="D1866" s="359"/>
      <c r="E1866" s="360"/>
      <c r="F1866" s="357"/>
      <c r="G1866" s="361"/>
    </row>
    <row r="1867" spans="1:7" ht="9.75" customHeight="1">
      <c r="A1867" s="357"/>
      <c r="B1867" s="362"/>
      <c r="C1867" s="358"/>
      <c r="D1867" s="359"/>
      <c r="E1867" s="360"/>
      <c r="F1867" s="357"/>
      <c r="G1867" s="361"/>
    </row>
    <row r="1868" spans="1:7" ht="9.75" customHeight="1">
      <c r="A1868" s="357"/>
      <c r="B1868" s="362"/>
      <c r="C1868" s="358"/>
      <c r="D1868" s="359"/>
      <c r="E1868" s="360"/>
      <c r="F1868" s="357"/>
      <c r="G1868" s="361"/>
    </row>
    <row r="1869" spans="1:7" ht="9.75" customHeight="1">
      <c r="A1869" s="357"/>
      <c r="B1869" s="362"/>
      <c r="C1869" s="358"/>
      <c r="D1869" s="359"/>
      <c r="E1869" s="360"/>
      <c r="F1869" s="357"/>
      <c r="G1869" s="361"/>
    </row>
    <row r="1870" spans="1:7" ht="9.75" customHeight="1">
      <c r="A1870" s="357"/>
      <c r="B1870" s="362"/>
      <c r="C1870" s="358"/>
      <c r="D1870" s="359"/>
      <c r="E1870" s="360"/>
      <c r="F1870" s="357"/>
      <c r="G1870" s="361"/>
    </row>
    <row r="1871" spans="1:7" ht="9.75" customHeight="1">
      <c r="A1871" s="357"/>
      <c r="B1871" s="362"/>
      <c r="C1871" s="358"/>
      <c r="D1871" s="359"/>
      <c r="E1871" s="360"/>
      <c r="F1871" s="357"/>
      <c r="G1871" s="361"/>
    </row>
    <row r="1872" spans="1:7" ht="9.75" customHeight="1">
      <c r="A1872" s="357"/>
      <c r="B1872" s="362"/>
      <c r="C1872" s="358"/>
      <c r="D1872" s="359"/>
      <c r="E1872" s="360"/>
      <c r="F1872" s="357"/>
      <c r="G1872" s="361"/>
    </row>
    <row r="1873" spans="1:7" ht="9.75" customHeight="1">
      <c r="A1873" s="357"/>
      <c r="B1873" s="362"/>
      <c r="C1873" s="358"/>
      <c r="D1873" s="359"/>
      <c r="E1873" s="360"/>
      <c r="F1873" s="357"/>
      <c r="G1873" s="361"/>
    </row>
    <row r="1874" spans="1:7" ht="9.75" customHeight="1">
      <c r="A1874" s="357"/>
      <c r="B1874" s="362"/>
      <c r="C1874" s="358"/>
      <c r="D1874" s="359"/>
      <c r="E1874" s="360"/>
      <c r="F1874" s="357"/>
      <c r="G1874" s="361"/>
    </row>
    <row r="1875" spans="1:7" ht="9.75" customHeight="1">
      <c r="A1875" s="357"/>
      <c r="B1875" s="362"/>
      <c r="C1875" s="358"/>
      <c r="D1875" s="359"/>
      <c r="E1875" s="360"/>
      <c r="F1875" s="357"/>
      <c r="G1875" s="361"/>
    </row>
    <row r="1876" spans="1:7" ht="9.75" customHeight="1">
      <c r="A1876" s="357"/>
      <c r="B1876" s="362"/>
      <c r="C1876" s="358"/>
      <c r="D1876" s="359"/>
      <c r="E1876" s="360"/>
      <c r="F1876" s="357"/>
      <c r="G1876" s="361"/>
    </row>
    <row r="1877" spans="1:7" ht="9.75" customHeight="1">
      <c r="A1877" s="357"/>
      <c r="B1877" s="362"/>
      <c r="C1877" s="358"/>
      <c r="D1877" s="359"/>
      <c r="E1877" s="360"/>
      <c r="F1877" s="357"/>
      <c r="G1877" s="361"/>
    </row>
    <row r="1878" spans="1:7" ht="9.75" customHeight="1">
      <c r="A1878" s="357"/>
      <c r="B1878" s="362"/>
      <c r="C1878" s="358"/>
      <c r="D1878" s="359"/>
      <c r="E1878" s="360"/>
      <c r="F1878" s="357"/>
      <c r="G1878" s="361"/>
    </row>
    <row r="1879" spans="1:7" ht="9.75" customHeight="1">
      <c r="A1879" s="357"/>
      <c r="B1879" s="362"/>
      <c r="C1879" s="358"/>
      <c r="D1879" s="359"/>
      <c r="E1879" s="360"/>
      <c r="F1879" s="357"/>
      <c r="G1879" s="361"/>
    </row>
    <row r="1880" spans="1:7" ht="9.75" customHeight="1">
      <c r="A1880" s="357"/>
      <c r="B1880" s="362"/>
      <c r="C1880" s="358"/>
      <c r="D1880" s="359"/>
      <c r="E1880" s="360"/>
      <c r="F1880" s="357"/>
      <c r="G1880" s="361"/>
    </row>
    <row r="1881" spans="1:7" ht="9.75" customHeight="1">
      <c r="A1881" s="357"/>
      <c r="B1881" s="362"/>
      <c r="C1881" s="358"/>
      <c r="D1881" s="359"/>
      <c r="E1881" s="360"/>
      <c r="F1881" s="357"/>
      <c r="G1881" s="361"/>
    </row>
    <row r="1882" spans="1:7" ht="9.75" customHeight="1">
      <c r="A1882" s="357"/>
      <c r="B1882" s="362"/>
      <c r="C1882" s="358"/>
      <c r="D1882" s="359"/>
      <c r="E1882" s="360"/>
      <c r="F1882" s="357"/>
      <c r="G1882" s="361"/>
    </row>
    <row r="1883" spans="1:7" ht="9.75" customHeight="1">
      <c r="A1883" s="357"/>
      <c r="B1883" s="362"/>
      <c r="C1883" s="358"/>
      <c r="D1883" s="359"/>
      <c r="E1883" s="360"/>
      <c r="F1883" s="357"/>
      <c r="G1883" s="361"/>
    </row>
    <row r="1884" spans="1:7" ht="9.75" customHeight="1">
      <c r="A1884" s="357"/>
      <c r="B1884" s="362"/>
      <c r="C1884" s="358"/>
      <c r="D1884" s="359"/>
      <c r="E1884" s="360"/>
      <c r="F1884" s="357"/>
      <c r="G1884" s="361"/>
    </row>
    <row r="1885" spans="1:7" ht="9.75" customHeight="1">
      <c r="A1885" s="357"/>
      <c r="B1885" s="362"/>
      <c r="C1885" s="358"/>
      <c r="D1885" s="359"/>
      <c r="E1885" s="360"/>
      <c r="F1885" s="357"/>
      <c r="G1885" s="361"/>
    </row>
    <row r="1886" spans="1:7" ht="9.75" customHeight="1">
      <c r="A1886" s="357"/>
      <c r="B1886" s="362"/>
      <c r="C1886" s="358"/>
      <c r="D1886" s="359"/>
      <c r="E1886" s="360"/>
      <c r="F1886" s="357"/>
      <c r="G1886" s="361"/>
    </row>
    <row r="1887" spans="1:7" ht="9.75" customHeight="1">
      <c r="A1887" s="357"/>
      <c r="B1887" s="362"/>
      <c r="C1887" s="358"/>
      <c r="D1887" s="359"/>
      <c r="E1887" s="360"/>
      <c r="F1887" s="357"/>
      <c r="G1887" s="361"/>
    </row>
    <row r="1888" spans="1:7" ht="9.75" customHeight="1">
      <c r="A1888" s="357"/>
      <c r="B1888" s="362"/>
      <c r="C1888" s="358"/>
      <c r="D1888" s="359"/>
      <c r="E1888" s="360"/>
      <c r="F1888" s="357"/>
      <c r="G1888" s="361"/>
    </row>
    <row r="1889" spans="1:7" ht="9.75" customHeight="1">
      <c r="A1889" s="357"/>
      <c r="B1889" s="362"/>
      <c r="C1889" s="358"/>
      <c r="D1889" s="359"/>
      <c r="E1889" s="360"/>
      <c r="F1889" s="357"/>
      <c r="G1889" s="361"/>
    </row>
    <row r="1890" spans="1:7" ht="9.75" customHeight="1">
      <c r="A1890" s="357"/>
      <c r="B1890" s="362"/>
      <c r="C1890" s="358"/>
      <c r="D1890" s="359"/>
      <c r="E1890" s="360"/>
      <c r="F1890" s="357"/>
      <c r="G1890" s="361"/>
    </row>
    <row r="1891" spans="1:7" ht="9.75" customHeight="1">
      <c r="A1891" s="357"/>
      <c r="B1891" s="362"/>
      <c r="C1891" s="358"/>
      <c r="D1891" s="359"/>
      <c r="E1891" s="360"/>
      <c r="F1891" s="357"/>
      <c r="G1891" s="361"/>
    </row>
    <row r="1892" spans="1:7" ht="9.75" customHeight="1">
      <c r="A1892" s="357"/>
      <c r="B1892" s="362"/>
      <c r="C1892" s="358"/>
      <c r="D1892" s="359"/>
      <c r="E1892" s="360"/>
      <c r="F1892" s="357"/>
      <c r="G1892" s="361"/>
    </row>
    <row r="1893" spans="1:7" ht="9.75" customHeight="1">
      <c r="A1893" s="357"/>
      <c r="B1893" s="362"/>
      <c r="C1893" s="358"/>
      <c r="D1893" s="359"/>
      <c r="E1893" s="360"/>
      <c r="F1893" s="357"/>
      <c r="G1893" s="361"/>
    </row>
    <row r="1894" spans="1:7" ht="9.75" customHeight="1">
      <c r="A1894" s="357"/>
      <c r="B1894" s="362"/>
      <c r="C1894" s="358"/>
      <c r="D1894" s="359"/>
      <c r="E1894" s="360"/>
      <c r="F1894" s="357"/>
      <c r="G1894" s="361"/>
    </row>
    <row r="1895" spans="1:7" ht="9.75" customHeight="1">
      <c r="A1895" s="357"/>
      <c r="B1895" s="362"/>
      <c r="C1895" s="358"/>
      <c r="D1895" s="359"/>
      <c r="E1895" s="360"/>
      <c r="F1895" s="357"/>
      <c r="G1895" s="361"/>
    </row>
    <row r="1896" spans="1:7" ht="9.75" customHeight="1">
      <c r="A1896" s="357"/>
      <c r="B1896" s="362"/>
      <c r="C1896" s="358"/>
      <c r="D1896" s="359"/>
      <c r="E1896" s="360"/>
      <c r="F1896" s="357"/>
      <c r="G1896" s="361"/>
    </row>
    <row r="1897" spans="1:7" ht="9.75" customHeight="1">
      <c r="A1897" s="357"/>
      <c r="B1897" s="362"/>
      <c r="C1897" s="358"/>
      <c r="D1897" s="359"/>
      <c r="E1897" s="360"/>
      <c r="F1897" s="357"/>
      <c r="G1897" s="361"/>
    </row>
    <row r="1898" spans="1:7" ht="9.75" customHeight="1">
      <c r="A1898" s="357"/>
      <c r="B1898" s="362"/>
      <c r="C1898" s="358"/>
      <c r="D1898" s="359"/>
      <c r="E1898" s="360"/>
      <c r="F1898" s="357"/>
      <c r="G1898" s="361"/>
    </row>
    <row r="1899" spans="1:7" ht="9.75" customHeight="1">
      <c r="A1899" s="357"/>
      <c r="B1899" s="362"/>
      <c r="C1899" s="358"/>
      <c r="D1899" s="359"/>
      <c r="E1899" s="360"/>
      <c r="F1899" s="357"/>
      <c r="G1899" s="361"/>
    </row>
    <row r="1900" spans="1:7" ht="9.75" customHeight="1">
      <c r="A1900" s="357"/>
      <c r="B1900" s="362"/>
      <c r="C1900" s="358"/>
      <c r="D1900" s="359"/>
      <c r="E1900" s="360"/>
      <c r="F1900" s="357"/>
      <c r="G1900" s="361"/>
    </row>
    <row r="1901" spans="1:7" ht="9.75" customHeight="1">
      <c r="A1901" s="357"/>
      <c r="B1901" s="362"/>
      <c r="C1901" s="358"/>
      <c r="D1901" s="359"/>
      <c r="E1901" s="360"/>
      <c r="F1901" s="357"/>
      <c r="G1901" s="361"/>
    </row>
    <row r="1902" spans="1:7" ht="9.75" customHeight="1">
      <c r="A1902" s="357"/>
      <c r="B1902" s="362"/>
      <c r="C1902" s="358"/>
      <c r="D1902" s="359"/>
      <c r="E1902" s="360"/>
      <c r="F1902" s="357"/>
      <c r="G1902" s="361"/>
    </row>
    <row r="1903" spans="1:7" ht="9.75" customHeight="1">
      <c r="A1903" s="357"/>
      <c r="B1903" s="362"/>
      <c r="C1903" s="358"/>
      <c r="D1903" s="359"/>
      <c r="E1903" s="360"/>
      <c r="F1903" s="357"/>
      <c r="G1903" s="361"/>
    </row>
    <row r="1904" spans="1:7" ht="9.75" customHeight="1">
      <c r="A1904" s="357"/>
      <c r="B1904" s="362"/>
      <c r="C1904" s="358"/>
      <c r="D1904" s="359"/>
      <c r="E1904" s="360"/>
      <c r="F1904" s="357"/>
      <c r="G1904" s="361"/>
    </row>
    <row r="1905" spans="1:7" ht="7.5" customHeight="1">
      <c r="A1905" s="357"/>
      <c r="B1905" s="362"/>
      <c r="C1905" s="358"/>
      <c r="D1905" s="359"/>
      <c r="E1905" s="360"/>
      <c r="F1905" s="357"/>
      <c r="G1905" s="361"/>
    </row>
    <row r="1906" spans="1:7" ht="9.75" customHeight="1">
      <c r="A1906" s="357"/>
      <c r="B1906" s="362"/>
      <c r="C1906" s="358"/>
      <c r="D1906" s="359"/>
      <c r="E1906" s="360"/>
      <c r="F1906" s="357"/>
      <c r="G1906" s="361"/>
    </row>
    <row r="1907" spans="1:7" ht="9.75" customHeight="1">
      <c r="A1907" s="357"/>
      <c r="B1907" s="362"/>
      <c r="C1907" s="358"/>
      <c r="D1907" s="359"/>
      <c r="E1907" s="360"/>
      <c r="F1907" s="357"/>
      <c r="G1907" s="361"/>
    </row>
    <row r="1908" spans="1:7" ht="9.75" customHeight="1">
      <c r="A1908" s="357"/>
      <c r="B1908" s="362"/>
      <c r="C1908" s="358"/>
      <c r="D1908" s="359"/>
      <c r="E1908" s="360"/>
      <c r="F1908" s="357"/>
      <c r="G1908" s="361"/>
    </row>
    <row r="1909" spans="1:7" ht="9.75" customHeight="1">
      <c r="A1909" s="357"/>
      <c r="B1909" s="362"/>
      <c r="C1909" s="358"/>
      <c r="D1909" s="359"/>
      <c r="E1909" s="360"/>
      <c r="F1909" s="357"/>
      <c r="G1909" s="361"/>
    </row>
    <row r="1910" spans="1:7" ht="9.75" customHeight="1">
      <c r="A1910" s="357"/>
      <c r="B1910" s="362"/>
      <c r="C1910" s="358"/>
      <c r="D1910" s="359"/>
      <c r="E1910" s="360"/>
      <c r="F1910" s="357"/>
      <c r="G1910" s="361"/>
    </row>
    <row r="1911" spans="1:7" ht="9.75" customHeight="1">
      <c r="A1911" s="357"/>
      <c r="B1911" s="362"/>
      <c r="C1911" s="358"/>
      <c r="D1911" s="359"/>
      <c r="E1911" s="360"/>
      <c r="F1911" s="357"/>
      <c r="G1911" s="361"/>
    </row>
    <row r="1912" spans="1:7" ht="9.75" customHeight="1">
      <c r="A1912" s="357"/>
      <c r="B1912" s="362"/>
      <c r="C1912" s="358"/>
      <c r="D1912" s="359"/>
      <c r="E1912" s="360"/>
      <c r="F1912" s="357"/>
      <c r="G1912" s="361"/>
    </row>
    <row r="1913" spans="1:7" ht="9.75" customHeight="1">
      <c r="A1913" s="357"/>
      <c r="B1913" s="362"/>
      <c r="C1913" s="358"/>
      <c r="D1913" s="359"/>
      <c r="E1913" s="360"/>
      <c r="F1913" s="357"/>
      <c r="G1913" s="361"/>
    </row>
    <row r="1914" spans="1:7" ht="9.75" customHeight="1">
      <c r="A1914" s="357"/>
      <c r="B1914" s="362"/>
      <c r="C1914" s="358"/>
      <c r="D1914" s="359"/>
      <c r="E1914" s="360"/>
      <c r="F1914" s="357"/>
      <c r="G1914" s="361"/>
    </row>
    <row r="1915" spans="1:7" ht="9.75" customHeight="1">
      <c r="A1915" s="357"/>
      <c r="B1915" s="362"/>
      <c r="C1915" s="358"/>
      <c r="D1915" s="359"/>
      <c r="E1915" s="360"/>
      <c r="F1915" s="357"/>
      <c r="G1915" s="361"/>
    </row>
    <row r="1916" spans="1:7" ht="9.75" customHeight="1">
      <c r="A1916" s="357"/>
      <c r="B1916" s="362"/>
      <c r="C1916" s="358"/>
      <c r="D1916" s="359"/>
      <c r="E1916" s="360"/>
      <c r="F1916" s="357"/>
      <c r="G1916" s="361"/>
    </row>
    <row r="1917" spans="1:7" ht="9.75" customHeight="1">
      <c r="A1917" s="357"/>
      <c r="B1917" s="362"/>
      <c r="C1917" s="358"/>
      <c r="D1917" s="359"/>
      <c r="E1917" s="360"/>
      <c r="F1917" s="357"/>
      <c r="G1917" s="361"/>
    </row>
    <row r="1918" spans="1:7" ht="9.75" customHeight="1">
      <c r="A1918" s="357"/>
      <c r="B1918" s="362"/>
      <c r="C1918" s="358"/>
      <c r="D1918" s="359"/>
      <c r="E1918" s="360"/>
      <c r="F1918" s="357"/>
      <c r="G1918" s="361"/>
    </row>
    <row r="1919" spans="1:7" ht="9.75" customHeight="1">
      <c r="A1919" s="357"/>
      <c r="B1919" s="362"/>
      <c r="C1919" s="358"/>
      <c r="D1919" s="359"/>
      <c r="E1919" s="360"/>
      <c r="F1919" s="357"/>
      <c r="G1919" s="361"/>
    </row>
    <row r="1920" spans="1:7" ht="9.75" customHeight="1">
      <c r="A1920" s="357"/>
      <c r="B1920" s="362"/>
      <c r="C1920" s="358"/>
      <c r="D1920" s="359"/>
      <c r="E1920" s="360"/>
      <c r="F1920" s="357"/>
      <c r="G1920" s="361"/>
    </row>
    <row r="1921" spans="1:7" ht="9.75" customHeight="1">
      <c r="A1921" s="357"/>
      <c r="B1921" s="362"/>
      <c r="C1921" s="358"/>
      <c r="D1921" s="359"/>
      <c r="E1921" s="360"/>
      <c r="F1921" s="357"/>
      <c r="G1921" s="361"/>
    </row>
    <row r="1922" spans="1:7" ht="9.75" customHeight="1">
      <c r="A1922" s="357"/>
      <c r="B1922" s="362"/>
      <c r="C1922" s="358"/>
      <c r="D1922" s="359"/>
      <c r="E1922" s="360"/>
      <c r="F1922" s="357"/>
      <c r="G1922" s="361"/>
    </row>
    <row r="1923" spans="1:7" ht="9.75" customHeight="1">
      <c r="A1923" s="357"/>
      <c r="B1923" s="362"/>
      <c r="C1923" s="358"/>
      <c r="D1923" s="359"/>
      <c r="E1923" s="360"/>
      <c r="F1923" s="357"/>
      <c r="G1923" s="361"/>
    </row>
    <row r="1924" spans="1:7" ht="9.75" customHeight="1">
      <c r="A1924" s="357"/>
      <c r="B1924" s="362"/>
      <c r="C1924" s="358"/>
      <c r="D1924" s="359"/>
      <c r="E1924" s="360"/>
      <c r="F1924" s="357"/>
      <c r="G1924" s="361"/>
    </row>
    <row r="1925" spans="1:7" ht="9.75" customHeight="1">
      <c r="A1925" s="357"/>
      <c r="B1925" s="362"/>
      <c r="C1925" s="358"/>
      <c r="D1925" s="359"/>
      <c r="E1925" s="360"/>
      <c r="F1925" s="357"/>
      <c r="G1925" s="361"/>
    </row>
    <row r="1926" spans="1:7" ht="9.75" customHeight="1">
      <c r="A1926" s="357"/>
      <c r="B1926" s="362"/>
      <c r="C1926" s="358"/>
      <c r="D1926" s="359"/>
      <c r="E1926" s="360"/>
      <c r="F1926" s="357"/>
      <c r="G1926" s="361"/>
    </row>
    <row r="1927" spans="1:7" ht="9.75" customHeight="1">
      <c r="A1927" s="357"/>
      <c r="B1927" s="362"/>
      <c r="C1927" s="358"/>
      <c r="D1927" s="359"/>
      <c r="E1927" s="360"/>
      <c r="F1927" s="357"/>
      <c r="G1927" s="361"/>
    </row>
    <row r="1928" spans="1:7" ht="9.75" customHeight="1">
      <c r="A1928" s="357"/>
      <c r="B1928" s="362"/>
      <c r="C1928" s="358"/>
      <c r="D1928" s="359"/>
      <c r="E1928" s="360"/>
      <c r="F1928" s="357"/>
      <c r="G1928" s="361"/>
    </row>
    <row r="1929" spans="1:7" ht="9.75" customHeight="1">
      <c r="A1929" s="357"/>
      <c r="B1929" s="362"/>
      <c r="C1929" s="358"/>
      <c r="D1929" s="359"/>
      <c r="E1929" s="360"/>
      <c r="F1929" s="357"/>
      <c r="G1929" s="361"/>
    </row>
    <row r="1930" spans="1:7" ht="9.75" customHeight="1">
      <c r="A1930" s="357"/>
      <c r="B1930" s="362"/>
      <c r="C1930" s="358"/>
      <c r="D1930" s="359"/>
      <c r="E1930" s="360"/>
      <c r="F1930" s="357"/>
      <c r="G1930" s="361"/>
    </row>
    <row r="1931" spans="1:7" ht="9.75" customHeight="1">
      <c r="A1931" s="357"/>
      <c r="B1931" s="362"/>
      <c r="C1931" s="358"/>
      <c r="D1931" s="359"/>
      <c r="E1931" s="360"/>
      <c r="F1931" s="357"/>
      <c r="G1931" s="361"/>
    </row>
    <row r="1932" spans="1:7" ht="9.75" customHeight="1">
      <c r="A1932" s="357"/>
      <c r="B1932" s="362"/>
      <c r="C1932" s="358"/>
      <c r="D1932" s="359"/>
      <c r="E1932" s="360"/>
      <c r="F1932" s="357"/>
      <c r="G1932" s="361"/>
    </row>
    <row r="1933" spans="1:7" ht="9.75" customHeight="1">
      <c r="A1933" s="357"/>
      <c r="B1933" s="362"/>
      <c r="C1933" s="358"/>
      <c r="D1933" s="359"/>
      <c r="E1933" s="360"/>
      <c r="F1933" s="357"/>
      <c r="G1933" s="361"/>
    </row>
    <row r="1934" spans="1:7" ht="9.75" customHeight="1">
      <c r="A1934" s="357"/>
      <c r="B1934" s="362"/>
      <c r="C1934" s="358"/>
      <c r="D1934" s="359"/>
      <c r="E1934" s="360"/>
      <c r="F1934" s="357"/>
      <c r="G1934" s="361"/>
    </row>
    <row r="1935" spans="1:7" ht="9.75" customHeight="1">
      <c r="A1935" s="357"/>
      <c r="B1935" s="362"/>
      <c r="C1935" s="358"/>
      <c r="D1935" s="359"/>
      <c r="E1935" s="360"/>
      <c r="F1935" s="357"/>
      <c r="G1935" s="361"/>
    </row>
    <row r="1936" spans="1:7" ht="9.75" customHeight="1">
      <c r="A1936" s="357"/>
      <c r="B1936" s="362"/>
      <c r="C1936" s="358"/>
      <c r="D1936" s="359"/>
      <c r="E1936" s="360"/>
      <c r="F1936" s="357"/>
      <c r="G1936" s="361"/>
    </row>
    <row r="1937" spans="1:7" ht="9.75" customHeight="1">
      <c r="A1937" s="357"/>
      <c r="B1937" s="362"/>
      <c r="C1937" s="358"/>
      <c r="D1937" s="359"/>
      <c r="E1937" s="360"/>
      <c r="F1937" s="357"/>
      <c r="G1937" s="361"/>
    </row>
    <row r="1938" spans="1:7" ht="9.75" customHeight="1">
      <c r="A1938" s="357"/>
      <c r="B1938" s="362"/>
      <c r="C1938" s="358"/>
      <c r="D1938" s="359"/>
      <c r="E1938" s="360"/>
      <c r="F1938" s="357"/>
      <c r="G1938" s="361"/>
    </row>
    <row r="1939" spans="1:7" ht="9.75" customHeight="1">
      <c r="A1939" s="357"/>
      <c r="B1939" s="362"/>
      <c r="C1939" s="358"/>
      <c r="D1939" s="359"/>
      <c r="E1939" s="360"/>
      <c r="F1939" s="357"/>
      <c r="G1939" s="361"/>
    </row>
    <row r="1940" spans="1:7" ht="9.75" customHeight="1">
      <c r="A1940" s="357"/>
      <c r="B1940" s="362"/>
      <c r="C1940" s="358"/>
      <c r="D1940" s="359"/>
      <c r="E1940" s="360"/>
      <c r="F1940" s="357"/>
      <c r="G1940" s="361"/>
    </row>
    <row r="1941" spans="1:7" ht="9.75" customHeight="1">
      <c r="A1941" s="357"/>
      <c r="B1941" s="362"/>
      <c r="C1941" s="368"/>
      <c r="D1941" s="357"/>
      <c r="E1941" s="367"/>
      <c r="F1941" s="357"/>
      <c r="G1941" s="361"/>
    </row>
    <row r="1942" spans="1:7" ht="9.75" customHeight="1">
      <c r="A1942" s="357"/>
      <c r="B1942" s="362"/>
      <c r="C1942" s="368"/>
      <c r="D1942" s="357"/>
      <c r="E1942" s="367"/>
      <c r="F1942" s="357"/>
      <c r="G1942" s="361"/>
    </row>
    <row r="1943" spans="1:7" ht="9.75" customHeight="1">
      <c r="A1943" s="357"/>
      <c r="B1943" s="362"/>
      <c r="C1943" s="368"/>
      <c r="D1943" s="357"/>
      <c r="E1943" s="367"/>
      <c r="F1943" s="357"/>
      <c r="G1943" s="361"/>
    </row>
    <row r="1944" spans="1:7" ht="9.75" customHeight="1">
      <c r="A1944" s="357"/>
      <c r="B1944" s="362"/>
      <c r="C1944" s="368"/>
      <c r="D1944" s="357"/>
      <c r="E1944" s="367"/>
      <c r="F1944" s="357"/>
      <c r="G1944" s="361"/>
    </row>
    <row r="1945" spans="1:7" ht="9.75" customHeight="1">
      <c r="A1945" s="357"/>
      <c r="B1945" s="362"/>
      <c r="C1945" s="368"/>
      <c r="D1945" s="357"/>
      <c r="E1945" s="367"/>
      <c r="F1945" s="357"/>
      <c r="G1945" s="361"/>
    </row>
    <row r="1946" spans="1:7" ht="9.75" customHeight="1">
      <c r="A1946" s="357"/>
      <c r="B1946" s="362"/>
      <c r="C1946" s="368"/>
      <c r="D1946" s="357"/>
      <c r="E1946" s="370"/>
      <c r="F1946" s="357"/>
      <c r="G1946" s="361"/>
    </row>
    <row r="1947" spans="1:7" ht="9.75" customHeight="1">
      <c r="A1947" s="357"/>
      <c r="B1947" s="362"/>
      <c r="C1947" s="368"/>
      <c r="D1947" s="357"/>
      <c r="E1947" s="370"/>
      <c r="F1947" s="357"/>
      <c r="G1947" s="361"/>
    </row>
    <row r="1948" spans="1:7" ht="9.75" customHeight="1">
      <c r="A1948" s="357"/>
      <c r="B1948" s="362"/>
      <c r="C1948" s="368"/>
      <c r="D1948" s="357"/>
      <c r="E1948" s="370"/>
      <c r="F1948" s="357"/>
      <c r="G1948" s="361"/>
    </row>
    <row r="1949" spans="1:7" ht="9.75" customHeight="1">
      <c r="A1949" s="357"/>
      <c r="B1949" s="362"/>
      <c r="C1949" s="368"/>
      <c r="D1949" s="357"/>
      <c r="E1949" s="370"/>
      <c r="F1949" s="357"/>
      <c r="G1949" s="361"/>
    </row>
    <row r="1950" spans="1:7" ht="9.75" customHeight="1">
      <c r="A1950" s="357"/>
      <c r="B1950" s="362"/>
      <c r="C1950" s="368"/>
      <c r="D1950" s="357"/>
      <c r="E1950" s="370"/>
      <c r="F1950" s="357"/>
      <c r="G1950" s="361"/>
    </row>
    <row r="1951" spans="1:7" ht="9.75" customHeight="1">
      <c r="A1951" s="357"/>
      <c r="B1951" s="362"/>
      <c r="C1951" s="358"/>
      <c r="D1951" s="359"/>
      <c r="E1951" s="360"/>
      <c r="F1951" s="357"/>
      <c r="G1951" s="361"/>
    </row>
    <row r="1952" spans="1:7" ht="9.75" customHeight="1">
      <c r="A1952" s="357"/>
      <c r="B1952" s="362"/>
      <c r="C1952" s="358"/>
      <c r="D1952" s="359"/>
      <c r="E1952" s="360"/>
      <c r="F1952" s="357"/>
      <c r="G1952" s="361"/>
    </row>
    <row r="1953" spans="1:7" ht="9.75" customHeight="1">
      <c r="A1953" s="357"/>
      <c r="B1953" s="362"/>
      <c r="C1953" s="358"/>
      <c r="D1953" s="359"/>
      <c r="E1953" s="360"/>
      <c r="F1953" s="357"/>
      <c r="G1953" s="361"/>
    </row>
    <row r="1954" spans="1:7" ht="9.75" customHeight="1">
      <c r="A1954" s="357"/>
      <c r="B1954" s="362"/>
      <c r="C1954" s="358"/>
      <c r="D1954" s="359"/>
      <c r="E1954" s="360"/>
      <c r="F1954" s="357"/>
      <c r="G1954" s="361"/>
    </row>
    <row r="1955" spans="1:7" ht="9.75" customHeight="1">
      <c r="A1955" s="357"/>
      <c r="B1955" s="362"/>
      <c r="C1955" s="358"/>
      <c r="D1955" s="359"/>
      <c r="E1955" s="360"/>
      <c r="F1955" s="357"/>
      <c r="G1955" s="361"/>
    </row>
    <row r="1956" spans="1:7" ht="9.75" customHeight="1">
      <c r="A1956" s="357"/>
      <c r="B1956" s="362"/>
      <c r="C1956" s="358"/>
      <c r="D1956" s="359"/>
      <c r="E1956" s="360"/>
      <c r="F1956" s="357"/>
      <c r="G1956" s="361"/>
    </row>
    <row r="1957" spans="1:7" ht="9.75" customHeight="1">
      <c r="A1957" s="357"/>
      <c r="B1957" s="362"/>
      <c r="C1957" s="358"/>
      <c r="D1957" s="359"/>
      <c r="E1957" s="360"/>
      <c r="F1957" s="357"/>
      <c r="G1957" s="361"/>
    </row>
    <row r="1958" spans="1:7" ht="9.75" customHeight="1">
      <c r="A1958" s="357"/>
      <c r="B1958" s="362"/>
      <c r="C1958" s="358"/>
      <c r="D1958" s="359"/>
      <c r="E1958" s="360"/>
      <c r="F1958" s="357"/>
      <c r="G1958" s="361"/>
    </row>
    <row r="1959" spans="1:7" ht="9.75" customHeight="1">
      <c r="A1959" s="357"/>
      <c r="B1959" s="362"/>
      <c r="C1959" s="358"/>
      <c r="D1959" s="359"/>
      <c r="E1959" s="360"/>
      <c r="F1959" s="357"/>
      <c r="G1959" s="361"/>
    </row>
    <row r="1960" spans="1:7" ht="9.75" customHeight="1">
      <c r="A1960" s="357"/>
      <c r="B1960" s="362"/>
      <c r="C1960" s="358"/>
      <c r="D1960" s="359"/>
      <c r="E1960" s="360"/>
      <c r="F1960" s="357"/>
      <c r="G1960" s="361"/>
    </row>
    <row r="1961" spans="1:7" ht="9.75" customHeight="1">
      <c r="A1961" s="357"/>
      <c r="B1961" s="362"/>
      <c r="C1961" s="358"/>
      <c r="D1961" s="359"/>
      <c r="E1961" s="360"/>
      <c r="F1961" s="357"/>
      <c r="G1961" s="361"/>
    </row>
    <row r="1962" spans="1:7" ht="9.75" customHeight="1">
      <c r="A1962" s="357"/>
      <c r="B1962" s="362"/>
      <c r="C1962" s="358"/>
      <c r="D1962" s="359"/>
      <c r="E1962" s="360"/>
      <c r="F1962" s="357"/>
      <c r="G1962" s="361"/>
    </row>
    <row r="1963" spans="1:7" ht="9.75" customHeight="1">
      <c r="A1963" s="357"/>
      <c r="B1963" s="362"/>
      <c r="C1963" s="358"/>
      <c r="D1963" s="359"/>
      <c r="E1963" s="360"/>
      <c r="F1963" s="357"/>
      <c r="G1963" s="361"/>
    </row>
    <row r="1964" spans="1:7" ht="9.75" customHeight="1">
      <c r="A1964" s="357"/>
      <c r="B1964" s="362"/>
      <c r="C1964" s="358"/>
      <c r="D1964" s="359"/>
      <c r="E1964" s="360"/>
      <c r="F1964" s="357"/>
      <c r="G1964" s="361"/>
    </row>
    <row r="1965" spans="1:7" ht="9.75" customHeight="1">
      <c r="A1965" s="357"/>
      <c r="B1965" s="362"/>
      <c r="C1965" s="358"/>
      <c r="D1965" s="359"/>
      <c r="E1965" s="360"/>
      <c r="F1965" s="357"/>
      <c r="G1965" s="361"/>
    </row>
    <row r="1966" spans="1:7" ht="9.75" customHeight="1">
      <c r="A1966" s="357"/>
      <c r="B1966" s="362"/>
      <c r="C1966" s="358"/>
      <c r="D1966" s="359"/>
      <c r="E1966" s="360"/>
      <c r="F1966" s="357"/>
      <c r="G1966" s="361"/>
    </row>
    <row r="1967" spans="1:7" ht="9.75" customHeight="1">
      <c r="A1967" s="357"/>
      <c r="B1967" s="362"/>
      <c r="C1967" s="358"/>
      <c r="D1967" s="359"/>
      <c r="E1967" s="360"/>
      <c r="F1967" s="357"/>
      <c r="G1967" s="361"/>
    </row>
    <row r="1968" spans="1:7" ht="9.75" customHeight="1">
      <c r="A1968" s="357"/>
      <c r="B1968" s="362"/>
      <c r="C1968" s="358"/>
      <c r="D1968" s="359"/>
      <c r="E1968" s="360"/>
      <c r="F1968" s="357"/>
      <c r="G1968" s="361"/>
    </row>
    <row r="1969" spans="1:7" ht="9.75" customHeight="1">
      <c r="A1969" s="357"/>
      <c r="B1969" s="362"/>
      <c r="C1969" s="358"/>
      <c r="D1969" s="359"/>
      <c r="E1969" s="360"/>
      <c r="F1969" s="357"/>
      <c r="G1969" s="361"/>
    </row>
    <row r="1970" spans="1:7" ht="9.75" customHeight="1">
      <c r="A1970" s="357"/>
      <c r="B1970" s="362"/>
      <c r="C1970" s="358"/>
      <c r="D1970" s="359"/>
      <c r="E1970" s="360"/>
      <c r="F1970" s="357"/>
      <c r="G1970" s="361"/>
    </row>
    <row r="1971" spans="1:7" ht="9.75" customHeight="1">
      <c r="A1971" s="357"/>
      <c r="B1971" s="362"/>
      <c r="C1971" s="358"/>
      <c r="D1971" s="359"/>
      <c r="E1971" s="360"/>
      <c r="F1971" s="357"/>
      <c r="G1971" s="361"/>
    </row>
    <row r="1972" spans="1:7" ht="9.75" customHeight="1">
      <c r="A1972" s="357"/>
      <c r="B1972" s="362"/>
      <c r="C1972" s="358"/>
      <c r="D1972" s="359"/>
      <c r="E1972" s="360"/>
      <c r="F1972" s="357"/>
      <c r="G1972" s="361"/>
    </row>
    <row r="1973" spans="1:7" ht="9.75" customHeight="1">
      <c r="A1973" s="357"/>
      <c r="B1973" s="362"/>
      <c r="C1973" s="358"/>
      <c r="D1973" s="359"/>
      <c r="E1973" s="360"/>
      <c r="F1973" s="357"/>
      <c r="G1973" s="361"/>
    </row>
    <row r="1974" spans="1:7" ht="9.75" customHeight="1">
      <c r="A1974" s="357"/>
      <c r="B1974" s="362"/>
      <c r="C1974" s="358"/>
      <c r="D1974" s="359"/>
      <c r="E1974" s="360"/>
      <c r="F1974" s="357"/>
      <c r="G1974" s="361"/>
    </row>
    <row r="1975" spans="1:7" ht="9.75" customHeight="1">
      <c r="A1975" s="357"/>
      <c r="B1975" s="362"/>
      <c r="C1975" s="358"/>
      <c r="D1975" s="359"/>
      <c r="E1975" s="360"/>
      <c r="F1975" s="357"/>
      <c r="G1975" s="361"/>
    </row>
    <row r="1976" spans="1:7" ht="9.75" customHeight="1">
      <c r="A1976" s="357"/>
      <c r="B1976" s="362"/>
      <c r="C1976" s="358"/>
      <c r="D1976" s="359"/>
      <c r="E1976" s="360"/>
      <c r="F1976" s="357"/>
      <c r="G1976" s="361"/>
    </row>
    <row r="1977" spans="1:7" ht="9.75" customHeight="1">
      <c r="A1977" s="357"/>
      <c r="B1977" s="362"/>
      <c r="C1977" s="358"/>
      <c r="D1977" s="359"/>
      <c r="E1977" s="360"/>
      <c r="F1977" s="357"/>
      <c r="G1977" s="361"/>
    </row>
    <row r="1978" spans="1:7" ht="9.75" customHeight="1">
      <c r="A1978" s="357"/>
      <c r="B1978" s="362"/>
      <c r="C1978" s="358"/>
      <c r="D1978" s="359"/>
      <c r="E1978" s="360"/>
      <c r="F1978" s="357"/>
      <c r="G1978" s="361"/>
    </row>
    <row r="1979" spans="1:7" ht="9.75" customHeight="1">
      <c r="A1979" s="357"/>
      <c r="B1979" s="362"/>
      <c r="C1979" s="358"/>
      <c r="D1979" s="359"/>
      <c r="E1979" s="360"/>
      <c r="F1979" s="357"/>
      <c r="G1979" s="361"/>
    </row>
    <row r="1980" spans="1:7" ht="9.75" customHeight="1">
      <c r="A1980" s="357"/>
      <c r="B1980" s="362"/>
      <c r="C1980" s="358"/>
      <c r="D1980" s="359"/>
      <c r="E1980" s="360"/>
      <c r="F1980" s="357"/>
      <c r="G1980" s="361"/>
    </row>
    <row r="1981" spans="1:7" ht="9.75" customHeight="1">
      <c r="A1981" s="357"/>
      <c r="B1981" s="362"/>
      <c r="C1981" s="358"/>
      <c r="D1981" s="359"/>
      <c r="E1981" s="360"/>
      <c r="F1981" s="357"/>
      <c r="G1981" s="361"/>
    </row>
    <row r="1982" spans="1:7" ht="9.75" customHeight="1">
      <c r="A1982" s="357"/>
      <c r="B1982" s="362"/>
      <c r="C1982" s="358"/>
      <c r="D1982" s="359"/>
      <c r="E1982" s="360"/>
      <c r="F1982" s="357"/>
      <c r="G1982" s="361"/>
    </row>
    <row r="1983" spans="1:7" ht="9.75" customHeight="1">
      <c r="A1983" s="357"/>
      <c r="B1983" s="362"/>
      <c r="C1983" s="358"/>
      <c r="D1983" s="359"/>
      <c r="E1983" s="360"/>
      <c r="F1983" s="357"/>
      <c r="G1983" s="361"/>
    </row>
    <row r="1984" spans="1:7" ht="9.75" customHeight="1">
      <c r="A1984" s="357"/>
      <c r="B1984" s="362"/>
      <c r="C1984" s="358"/>
      <c r="D1984" s="359"/>
      <c r="E1984" s="360"/>
      <c r="F1984" s="357"/>
      <c r="G1984" s="361"/>
    </row>
    <row r="1985" spans="1:7" ht="8.25" customHeight="1">
      <c r="A1985" s="357"/>
      <c r="B1985" s="362"/>
      <c r="C1985" s="358"/>
      <c r="D1985" s="359"/>
      <c r="E1985" s="360"/>
      <c r="F1985" s="357"/>
      <c r="G1985" s="361"/>
    </row>
    <row r="1986" spans="1:7" ht="9.75" customHeight="1">
      <c r="A1986" s="357"/>
      <c r="B1986" s="362"/>
      <c r="C1986" s="358"/>
      <c r="D1986" s="359"/>
      <c r="E1986" s="360"/>
      <c r="F1986" s="357"/>
      <c r="G1986" s="361"/>
    </row>
    <row r="1987" spans="1:7" ht="9.75" customHeight="1">
      <c r="A1987" s="357"/>
      <c r="B1987" s="362"/>
      <c r="C1987" s="358"/>
      <c r="D1987" s="359"/>
      <c r="E1987" s="360"/>
      <c r="F1987" s="357"/>
      <c r="G1987" s="361"/>
    </row>
    <row r="1988" spans="1:7" ht="9.75" customHeight="1">
      <c r="A1988" s="357"/>
      <c r="B1988" s="362"/>
      <c r="C1988" s="358"/>
      <c r="D1988" s="359"/>
      <c r="E1988" s="360"/>
      <c r="F1988" s="357"/>
      <c r="G1988" s="361"/>
    </row>
    <row r="1989" spans="1:7" ht="9.75" customHeight="1">
      <c r="A1989" s="357"/>
      <c r="B1989" s="362"/>
      <c r="C1989" s="358"/>
      <c r="D1989" s="359"/>
      <c r="E1989" s="360"/>
      <c r="F1989" s="357"/>
      <c r="G1989" s="361"/>
    </row>
    <row r="1990" spans="1:7" ht="6.75" customHeight="1">
      <c r="A1990" s="357"/>
      <c r="B1990" s="362"/>
      <c r="C1990" s="358"/>
      <c r="D1990" s="359"/>
      <c r="E1990" s="360"/>
      <c r="F1990" s="357"/>
      <c r="G1990" s="361"/>
    </row>
    <row r="1991" spans="1:7" ht="9.75" customHeight="1">
      <c r="A1991" s="357"/>
      <c r="B1991" s="362"/>
      <c r="C1991" s="358"/>
      <c r="D1991" s="359"/>
      <c r="E1991" s="369"/>
      <c r="F1991" s="357"/>
      <c r="G1991" s="361"/>
    </row>
    <row r="1992" spans="1:7" ht="9.75" customHeight="1">
      <c r="A1992" s="357"/>
      <c r="B1992" s="362"/>
      <c r="C1992" s="358"/>
      <c r="D1992" s="359"/>
      <c r="E1992" s="369"/>
      <c r="F1992" s="357"/>
      <c r="G1992" s="361"/>
    </row>
    <row r="1993" spans="1:7" ht="9.75" customHeight="1">
      <c r="A1993" s="357"/>
      <c r="B1993" s="362"/>
      <c r="C1993" s="358"/>
      <c r="D1993" s="359"/>
      <c r="E1993" s="369"/>
      <c r="F1993" s="357"/>
      <c r="G1993" s="361"/>
    </row>
    <row r="1994" spans="1:7" ht="9.75" customHeight="1">
      <c r="A1994" s="357"/>
      <c r="B1994" s="362"/>
      <c r="C1994" s="358"/>
      <c r="D1994" s="359"/>
      <c r="E1994" s="369"/>
      <c r="F1994" s="357"/>
      <c r="G1994" s="361"/>
    </row>
    <row r="1995" spans="1:7" ht="9.75" customHeight="1">
      <c r="A1995" s="357"/>
      <c r="B1995" s="362"/>
      <c r="C1995" s="358"/>
      <c r="D1995" s="359"/>
      <c r="E1995" s="369"/>
      <c r="F1995" s="357"/>
      <c r="G1995" s="361"/>
    </row>
    <row r="1996" spans="1:7" ht="9.75" customHeight="1">
      <c r="A1996" s="357"/>
      <c r="B1996" s="362"/>
      <c r="C1996" s="358"/>
      <c r="D1996" s="359"/>
      <c r="E1996" s="360"/>
      <c r="F1996" s="357"/>
      <c r="G1996" s="361"/>
    </row>
    <row r="1997" spans="1:7" ht="9.75" customHeight="1">
      <c r="A1997" s="357"/>
      <c r="B1997" s="362"/>
      <c r="C1997" s="358"/>
      <c r="D1997" s="359"/>
      <c r="E1997" s="360"/>
      <c r="F1997" s="357"/>
      <c r="G1997" s="361"/>
    </row>
    <row r="1998" spans="1:7" ht="9.75" customHeight="1">
      <c r="A1998" s="357"/>
      <c r="B1998" s="362"/>
      <c r="C1998" s="358"/>
      <c r="D1998" s="359"/>
      <c r="E1998" s="360"/>
      <c r="F1998" s="357"/>
      <c r="G1998" s="361"/>
    </row>
    <row r="1999" spans="1:7" ht="9.75" customHeight="1">
      <c r="A1999" s="357"/>
      <c r="B1999" s="362"/>
      <c r="C1999" s="358"/>
      <c r="D1999" s="359"/>
      <c r="E1999" s="360"/>
      <c r="F1999" s="357"/>
      <c r="G1999" s="361"/>
    </row>
    <row r="2000" spans="1:7" ht="9.75" customHeight="1">
      <c r="A2000" s="357"/>
      <c r="B2000" s="362"/>
      <c r="C2000" s="358"/>
      <c r="D2000" s="359"/>
      <c r="E2000" s="360"/>
      <c r="F2000" s="357"/>
      <c r="G2000" s="361"/>
    </row>
    <row r="2001" spans="1:7" ht="9.75" customHeight="1">
      <c r="A2001" s="357"/>
      <c r="B2001" s="362"/>
      <c r="C2001" s="368"/>
      <c r="D2001" s="357"/>
      <c r="E2001" s="367"/>
      <c r="F2001" s="357"/>
      <c r="G2001" s="361"/>
    </row>
    <row r="2002" spans="1:7" ht="9.75" customHeight="1">
      <c r="A2002" s="357"/>
      <c r="B2002" s="362"/>
      <c r="C2002" s="368"/>
      <c r="D2002" s="357"/>
      <c r="E2002" s="367"/>
      <c r="F2002" s="357"/>
      <c r="G2002" s="361"/>
    </row>
    <row r="2003" spans="1:7" ht="9.75" customHeight="1">
      <c r="A2003" s="357"/>
      <c r="B2003" s="362"/>
      <c r="C2003" s="368"/>
      <c r="D2003" s="357"/>
      <c r="E2003" s="367"/>
      <c r="F2003" s="357"/>
      <c r="G2003" s="361"/>
    </row>
    <row r="2004" spans="1:7" ht="9.75" customHeight="1">
      <c r="A2004" s="357"/>
      <c r="B2004" s="362"/>
      <c r="C2004" s="368"/>
      <c r="D2004" s="357"/>
      <c r="E2004" s="367"/>
      <c r="F2004" s="357"/>
      <c r="G2004" s="361"/>
    </row>
    <row r="2005" spans="1:7" ht="9.75" customHeight="1">
      <c r="A2005" s="357"/>
      <c r="B2005" s="362"/>
      <c r="C2005" s="368"/>
      <c r="D2005" s="357"/>
      <c r="E2005" s="367"/>
      <c r="F2005" s="357"/>
      <c r="G2005" s="361"/>
    </row>
    <row r="2006" spans="1:7" ht="9.75" customHeight="1">
      <c r="A2006" s="357"/>
      <c r="B2006" s="362"/>
      <c r="C2006" s="358"/>
      <c r="D2006" s="359"/>
      <c r="E2006" s="360"/>
      <c r="F2006" s="357"/>
      <c r="G2006" s="361"/>
    </row>
    <row r="2007" spans="1:7" ht="9.75" customHeight="1">
      <c r="A2007" s="357"/>
      <c r="B2007" s="362"/>
      <c r="C2007" s="358"/>
      <c r="D2007" s="359"/>
      <c r="E2007" s="360"/>
      <c r="F2007" s="357"/>
      <c r="G2007" s="361"/>
    </row>
    <row r="2008" spans="1:7" ht="9.75" customHeight="1">
      <c r="A2008" s="357"/>
      <c r="B2008" s="362"/>
      <c r="C2008" s="358"/>
      <c r="D2008" s="359"/>
      <c r="E2008" s="360"/>
      <c r="F2008" s="357"/>
      <c r="G2008" s="361"/>
    </row>
    <row r="2009" spans="1:7" ht="9.75" customHeight="1">
      <c r="A2009" s="357"/>
      <c r="B2009" s="362"/>
      <c r="C2009" s="358"/>
      <c r="D2009" s="359"/>
      <c r="E2009" s="360"/>
      <c r="F2009" s="357"/>
      <c r="G2009" s="361"/>
    </row>
    <row r="2010" spans="1:7" ht="9.75" customHeight="1">
      <c r="A2010" s="357"/>
      <c r="B2010" s="362"/>
      <c r="C2010" s="358"/>
      <c r="D2010" s="359"/>
      <c r="E2010" s="360"/>
      <c r="F2010" s="357"/>
      <c r="G2010" s="361"/>
    </row>
    <row r="2011" spans="1:7" ht="9.75" customHeight="1">
      <c r="A2011" s="357"/>
      <c r="B2011" s="362"/>
      <c r="C2011" s="366"/>
      <c r="D2011" s="357"/>
      <c r="E2011" s="367"/>
      <c r="F2011" s="357"/>
      <c r="G2011" s="361"/>
    </row>
    <row r="2012" spans="1:7" ht="9.75" customHeight="1">
      <c r="A2012" s="357"/>
      <c r="B2012" s="362"/>
      <c r="C2012" s="366"/>
      <c r="D2012" s="357"/>
      <c r="E2012" s="367"/>
      <c r="F2012" s="357"/>
      <c r="G2012" s="361"/>
    </row>
    <row r="2013" spans="1:7" ht="9.75" customHeight="1">
      <c r="A2013" s="357"/>
      <c r="B2013" s="362"/>
      <c r="C2013" s="366"/>
      <c r="D2013" s="357"/>
      <c r="E2013" s="367"/>
      <c r="F2013" s="357"/>
      <c r="G2013" s="361"/>
    </row>
    <row r="2014" spans="1:7" ht="9.75" customHeight="1">
      <c r="A2014" s="357"/>
      <c r="B2014" s="362"/>
      <c r="C2014" s="366"/>
      <c r="D2014" s="357"/>
      <c r="E2014" s="367"/>
      <c r="F2014" s="357"/>
      <c r="G2014" s="361"/>
    </row>
    <row r="2015" spans="1:7" ht="9.75" customHeight="1">
      <c r="A2015" s="357"/>
      <c r="B2015" s="362"/>
      <c r="C2015" s="366"/>
      <c r="D2015" s="357"/>
      <c r="E2015" s="367"/>
      <c r="F2015" s="357"/>
      <c r="G2015" s="361"/>
    </row>
    <row r="2016" spans="1:7" ht="9.75" customHeight="1">
      <c r="A2016" s="357"/>
      <c r="B2016" s="362"/>
      <c r="C2016" s="358"/>
      <c r="D2016" s="359"/>
      <c r="E2016" s="360"/>
      <c r="F2016" s="357"/>
      <c r="G2016" s="361"/>
    </row>
    <row r="2017" spans="1:7" ht="9.75" customHeight="1">
      <c r="A2017" s="357"/>
      <c r="B2017" s="362"/>
      <c r="C2017" s="358"/>
      <c r="D2017" s="359"/>
      <c r="E2017" s="360"/>
      <c r="F2017" s="357"/>
      <c r="G2017" s="361"/>
    </row>
    <row r="2018" spans="1:7" ht="9.75" customHeight="1">
      <c r="A2018" s="357"/>
      <c r="B2018" s="362"/>
      <c r="C2018" s="358"/>
      <c r="D2018" s="359"/>
      <c r="E2018" s="360"/>
      <c r="F2018" s="357"/>
      <c r="G2018" s="361"/>
    </row>
    <row r="2019" spans="1:7" ht="9.75" customHeight="1">
      <c r="A2019" s="357"/>
      <c r="B2019" s="362"/>
      <c r="C2019" s="358"/>
      <c r="D2019" s="359"/>
      <c r="E2019" s="360"/>
      <c r="F2019" s="357"/>
      <c r="G2019" s="361"/>
    </row>
    <row r="2020" spans="1:7" ht="9.75" customHeight="1">
      <c r="A2020" s="357"/>
      <c r="B2020" s="362"/>
      <c r="C2020" s="358"/>
      <c r="D2020" s="359"/>
      <c r="E2020" s="360"/>
      <c r="F2020" s="357"/>
      <c r="G2020" s="361"/>
    </row>
    <row r="2021" spans="1:7" ht="9.75" customHeight="1">
      <c r="A2021" s="357"/>
      <c r="B2021" s="362"/>
      <c r="C2021" s="358"/>
      <c r="D2021" s="359"/>
      <c r="E2021" s="360"/>
      <c r="F2021" s="357"/>
      <c r="G2021" s="361"/>
    </row>
    <row r="2022" spans="1:7" ht="9.75" customHeight="1">
      <c r="A2022" s="357"/>
      <c r="B2022" s="362"/>
      <c r="C2022" s="358"/>
      <c r="D2022" s="359"/>
      <c r="E2022" s="360"/>
      <c r="F2022" s="357"/>
      <c r="G2022" s="361"/>
    </row>
    <row r="2023" spans="1:7" ht="9.75" customHeight="1">
      <c r="A2023" s="357"/>
      <c r="B2023" s="362"/>
      <c r="C2023" s="358"/>
      <c r="D2023" s="359"/>
      <c r="E2023" s="360"/>
      <c r="F2023" s="357"/>
      <c r="G2023" s="361"/>
    </row>
    <row r="2024" spans="1:7" ht="9.75" customHeight="1">
      <c r="A2024" s="357"/>
      <c r="B2024" s="362"/>
      <c r="C2024" s="358"/>
      <c r="D2024" s="359"/>
      <c r="E2024" s="360"/>
      <c r="F2024" s="357"/>
      <c r="G2024" s="361"/>
    </row>
    <row r="2025" spans="1:7" ht="9.75" customHeight="1">
      <c r="A2025" s="357"/>
      <c r="B2025" s="362"/>
      <c r="C2025" s="358"/>
      <c r="D2025" s="359"/>
      <c r="E2025" s="360"/>
      <c r="F2025" s="357"/>
      <c r="G2025" s="361"/>
    </row>
    <row r="2026" spans="1:7" ht="9.75" customHeight="1">
      <c r="A2026" s="357"/>
      <c r="B2026" s="362"/>
      <c r="C2026" s="358"/>
      <c r="D2026" s="359"/>
      <c r="E2026" s="360"/>
      <c r="F2026" s="357"/>
      <c r="G2026" s="361"/>
    </row>
    <row r="2027" spans="1:7" ht="9.75" customHeight="1">
      <c r="A2027" s="357"/>
      <c r="B2027" s="362"/>
      <c r="C2027" s="358"/>
      <c r="D2027" s="359"/>
      <c r="E2027" s="360"/>
      <c r="F2027" s="357"/>
      <c r="G2027" s="361"/>
    </row>
    <row r="2028" spans="1:7" ht="9.75" customHeight="1">
      <c r="A2028" s="357"/>
      <c r="B2028" s="362"/>
      <c r="C2028" s="358"/>
      <c r="D2028" s="359"/>
      <c r="E2028" s="360"/>
      <c r="F2028" s="357"/>
      <c r="G2028" s="361"/>
    </row>
    <row r="2029" spans="1:7" ht="9.75" customHeight="1">
      <c r="A2029" s="357"/>
      <c r="B2029" s="362"/>
      <c r="C2029" s="358"/>
      <c r="D2029" s="359"/>
      <c r="E2029" s="360"/>
      <c r="F2029" s="357"/>
      <c r="G2029" s="361"/>
    </row>
    <row r="2030" spans="1:7" ht="9.75" customHeight="1">
      <c r="A2030" s="357"/>
      <c r="B2030" s="362"/>
      <c r="C2030" s="358"/>
      <c r="D2030" s="359"/>
      <c r="E2030" s="360"/>
      <c r="F2030" s="357"/>
      <c r="G2030" s="361"/>
    </row>
    <row r="2031" spans="1:7" ht="9.75" customHeight="1">
      <c r="A2031" s="357"/>
      <c r="B2031" s="362"/>
      <c r="C2031" s="358"/>
      <c r="D2031" s="359"/>
      <c r="E2031" s="360"/>
      <c r="F2031" s="357"/>
      <c r="G2031" s="361"/>
    </row>
    <row r="2032" spans="1:7" ht="9.75" customHeight="1">
      <c r="A2032" s="357"/>
      <c r="B2032" s="362"/>
      <c r="C2032" s="358"/>
      <c r="D2032" s="359"/>
      <c r="E2032" s="360"/>
      <c r="F2032" s="357"/>
      <c r="G2032" s="361"/>
    </row>
    <row r="2033" spans="1:7" ht="9.75" customHeight="1">
      <c r="A2033" s="357"/>
      <c r="B2033" s="362"/>
      <c r="C2033" s="358"/>
      <c r="D2033" s="359"/>
      <c r="E2033" s="360"/>
      <c r="F2033" s="357"/>
      <c r="G2033" s="361"/>
    </row>
    <row r="2034" spans="1:7" ht="9.75" customHeight="1">
      <c r="A2034" s="357"/>
      <c r="B2034" s="362"/>
      <c r="C2034" s="358"/>
      <c r="D2034" s="359"/>
      <c r="E2034" s="360"/>
      <c r="F2034" s="357"/>
      <c r="G2034" s="361"/>
    </row>
    <row r="2035" spans="1:7" ht="9.75" customHeight="1">
      <c r="A2035" s="357"/>
      <c r="B2035" s="362"/>
      <c r="C2035" s="358"/>
      <c r="D2035" s="359"/>
      <c r="E2035" s="360"/>
      <c r="F2035" s="357"/>
      <c r="G2035" s="361"/>
    </row>
    <row r="2036" spans="1:7" ht="9.75" customHeight="1">
      <c r="A2036" s="357"/>
      <c r="B2036" s="362"/>
      <c r="C2036" s="358"/>
      <c r="D2036" s="359"/>
      <c r="E2036" s="360"/>
      <c r="F2036" s="357"/>
      <c r="G2036" s="361"/>
    </row>
    <row r="2037" spans="1:7" ht="9.75" customHeight="1">
      <c r="A2037" s="357"/>
      <c r="B2037" s="362"/>
      <c r="C2037" s="358"/>
      <c r="D2037" s="359"/>
      <c r="E2037" s="360"/>
      <c r="F2037" s="357"/>
      <c r="G2037" s="361"/>
    </row>
    <row r="2038" spans="1:7" ht="9.75" customHeight="1">
      <c r="A2038" s="357"/>
      <c r="B2038" s="362"/>
      <c r="C2038" s="358"/>
      <c r="D2038" s="359"/>
      <c r="E2038" s="360"/>
      <c r="F2038" s="357"/>
      <c r="G2038" s="361"/>
    </row>
    <row r="2039" spans="1:7" ht="9.75" customHeight="1">
      <c r="A2039" s="357"/>
      <c r="B2039" s="362"/>
      <c r="C2039" s="358"/>
      <c r="D2039" s="359"/>
      <c r="E2039" s="360"/>
      <c r="F2039" s="357"/>
      <c r="G2039" s="361"/>
    </row>
    <row r="2040" spans="1:7" ht="9.75" customHeight="1">
      <c r="A2040" s="357"/>
      <c r="B2040" s="362"/>
      <c r="C2040" s="358"/>
      <c r="D2040" s="359"/>
      <c r="E2040" s="360"/>
      <c r="F2040" s="357"/>
      <c r="G2040" s="361"/>
    </row>
    <row r="2041" spans="1:7" ht="9.75" customHeight="1">
      <c r="A2041" s="357"/>
      <c r="B2041" s="362"/>
      <c r="C2041" s="358"/>
      <c r="D2041" s="359"/>
      <c r="E2041" s="360"/>
      <c r="F2041" s="357"/>
      <c r="G2041" s="361"/>
    </row>
    <row r="2042" spans="1:7" ht="9.75" customHeight="1">
      <c r="A2042" s="357"/>
      <c r="B2042" s="362"/>
      <c r="C2042" s="358"/>
      <c r="D2042" s="359"/>
      <c r="E2042" s="360"/>
      <c r="F2042" s="357"/>
      <c r="G2042" s="361"/>
    </row>
    <row r="2043" spans="1:7" ht="9.75" customHeight="1">
      <c r="A2043" s="357"/>
      <c r="B2043" s="362"/>
      <c r="C2043" s="358"/>
      <c r="D2043" s="359"/>
      <c r="E2043" s="360"/>
      <c r="F2043" s="357"/>
      <c r="G2043" s="361"/>
    </row>
    <row r="2044" spans="1:7" ht="9.75" customHeight="1">
      <c r="A2044" s="357"/>
      <c r="B2044" s="362"/>
      <c r="C2044" s="358"/>
      <c r="D2044" s="359"/>
      <c r="E2044" s="360"/>
      <c r="F2044" s="357"/>
      <c r="G2044" s="361"/>
    </row>
    <row r="2045" spans="1:7" ht="9.75" customHeight="1">
      <c r="A2045" s="357"/>
      <c r="B2045" s="362"/>
      <c r="C2045" s="358"/>
      <c r="D2045" s="359"/>
      <c r="E2045" s="360"/>
      <c r="F2045" s="357"/>
      <c r="G2045" s="361"/>
    </row>
    <row r="2046" spans="1:7" ht="9.75" customHeight="1">
      <c r="A2046" s="357"/>
      <c r="B2046" s="362"/>
      <c r="C2046" s="358"/>
      <c r="D2046" s="359"/>
      <c r="E2046" s="360"/>
      <c r="F2046" s="357"/>
      <c r="G2046" s="361"/>
    </row>
    <row r="2047" spans="1:7" ht="9.75" customHeight="1">
      <c r="A2047" s="357"/>
      <c r="B2047" s="362"/>
      <c r="C2047" s="358"/>
      <c r="D2047" s="359"/>
      <c r="E2047" s="360"/>
      <c r="F2047" s="357"/>
      <c r="G2047" s="361"/>
    </row>
    <row r="2048" spans="1:7" ht="9.75" customHeight="1">
      <c r="A2048" s="357"/>
      <c r="B2048" s="362"/>
      <c r="C2048" s="358"/>
      <c r="D2048" s="359"/>
      <c r="E2048" s="360"/>
      <c r="F2048" s="357"/>
      <c r="G2048" s="361"/>
    </row>
    <row r="2049" spans="1:7" ht="9.75" customHeight="1">
      <c r="A2049" s="357"/>
      <c r="B2049" s="362"/>
      <c r="C2049" s="358"/>
      <c r="D2049" s="359"/>
      <c r="E2049" s="360"/>
      <c r="F2049" s="357"/>
      <c r="G2049" s="361"/>
    </row>
    <row r="2050" spans="1:7" ht="9.75" customHeight="1">
      <c r="A2050" s="357"/>
      <c r="B2050" s="362"/>
      <c r="C2050" s="358"/>
      <c r="D2050" s="359"/>
      <c r="E2050" s="360"/>
      <c r="F2050" s="357"/>
      <c r="G2050" s="361"/>
    </row>
    <row r="2051" spans="1:7" ht="9.75" customHeight="1">
      <c r="A2051" s="357"/>
      <c r="B2051" s="362"/>
      <c r="C2051" s="364"/>
      <c r="D2051" s="357"/>
      <c r="E2051" s="365"/>
      <c r="F2051" s="357"/>
      <c r="G2051" s="361"/>
    </row>
    <row r="2052" spans="1:7" ht="9.75" customHeight="1">
      <c r="A2052" s="357"/>
      <c r="B2052" s="362"/>
      <c r="C2052" s="364"/>
      <c r="D2052" s="357"/>
      <c r="E2052" s="365"/>
      <c r="F2052" s="357"/>
      <c r="G2052" s="361"/>
    </row>
    <row r="2053" spans="1:7" ht="9.75" customHeight="1">
      <c r="A2053" s="357"/>
      <c r="B2053" s="362"/>
      <c r="C2053" s="364"/>
      <c r="D2053" s="357"/>
      <c r="E2053" s="365"/>
      <c r="F2053" s="357"/>
      <c r="G2053" s="361"/>
    </row>
    <row r="2054" spans="1:7" ht="9.75" customHeight="1">
      <c r="A2054" s="357"/>
      <c r="B2054" s="362"/>
      <c r="C2054" s="364"/>
      <c r="D2054" s="357"/>
      <c r="E2054" s="365"/>
      <c r="F2054" s="357"/>
      <c r="G2054" s="361"/>
    </row>
    <row r="2055" spans="1:7" ht="9.75" customHeight="1">
      <c r="A2055" s="357"/>
      <c r="B2055" s="362"/>
      <c r="C2055" s="364"/>
      <c r="D2055" s="357"/>
      <c r="E2055" s="365"/>
      <c r="F2055" s="357"/>
      <c r="G2055" s="361"/>
    </row>
    <row r="2056" spans="1:7" ht="9.75" customHeight="1">
      <c r="A2056" s="357"/>
      <c r="B2056" s="362"/>
      <c r="C2056" s="363"/>
      <c r="D2056" s="359"/>
      <c r="E2056" s="360"/>
      <c r="F2056" s="357"/>
      <c r="G2056" s="361"/>
    </row>
    <row r="2057" spans="1:7" ht="9.75" customHeight="1">
      <c r="A2057" s="357"/>
      <c r="B2057" s="362"/>
      <c r="C2057" s="363"/>
      <c r="D2057" s="359"/>
      <c r="E2057" s="360"/>
      <c r="F2057" s="357"/>
      <c r="G2057" s="361"/>
    </row>
    <row r="2058" spans="1:7" ht="9.75" customHeight="1">
      <c r="A2058" s="357"/>
      <c r="B2058" s="362"/>
      <c r="C2058" s="363"/>
      <c r="D2058" s="359"/>
      <c r="E2058" s="360"/>
      <c r="F2058" s="357"/>
      <c r="G2058" s="361"/>
    </row>
    <row r="2059" spans="1:7" ht="9.75" customHeight="1">
      <c r="A2059" s="357"/>
      <c r="B2059" s="362"/>
      <c r="C2059" s="363"/>
      <c r="D2059" s="359"/>
      <c r="E2059" s="360"/>
      <c r="F2059" s="357"/>
      <c r="G2059" s="361"/>
    </row>
    <row r="2060" spans="1:7" ht="9.75" customHeight="1">
      <c r="A2060" s="357"/>
      <c r="B2060" s="362"/>
      <c r="C2060" s="363"/>
      <c r="D2060" s="359"/>
      <c r="E2060" s="360"/>
      <c r="F2060" s="357"/>
      <c r="G2060" s="361"/>
    </row>
    <row r="2061" spans="1:7" ht="9.75" customHeight="1">
      <c r="A2061" s="357"/>
      <c r="B2061" s="362"/>
      <c r="C2061" s="358"/>
      <c r="D2061" s="359"/>
      <c r="E2061" s="360"/>
      <c r="F2061" s="357"/>
      <c r="G2061" s="361"/>
    </row>
    <row r="2062" spans="1:7" ht="9.75" customHeight="1">
      <c r="A2062" s="357"/>
      <c r="B2062" s="362"/>
      <c r="C2062" s="358"/>
      <c r="D2062" s="359"/>
      <c r="E2062" s="360"/>
      <c r="F2062" s="357"/>
      <c r="G2062" s="361"/>
    </row>
    <row r="2063" spans="1:7" ht="9.75" customHeight="1">
      <c r="A2063" s="357"/>
      <c r="B2063" s="362"/>
      <c r="C2063" s="358"/>
      <c r="D2063" s="359"/>
      <c r="E2063" s="360"/>
      <c r="F2063" s="357"/>
      <c r="G2063" s="361"/>
    </row>
    <row r="2064" spans="1:7" ht="9.75" customHeight="1">
      <c r="A2064" s="357"/>
      <c r="B2064" s="362"/>
      <c r="C2064" s="358"/>
      <c r="D2064" s="359"/>
      <c r="E2064" s="360"/>
      <c r="F2064" s="357"/>
      <c r="G2064" s="361"/>
    </row>
    <row r="2065" spans="1:7" ht="7.5" customHeight="1">
      <c r="A2065" s="357"/>
      <c r="B2065" s="362"/>
      <c r="C2065" s="358"/>
      <c r="D2065" s="359"/>
      <c r="E2065" s="360"/>
      <c r="F2065" s="357"/>
      <c r="G2065" s="361"/>
    </row>
    <row r="2066" spans="1:7" ht="9.75" customHeight="1">
      <c r="A2066" s="357"/>
      <c r="B2066" s="362"/>
      <c r="C2066" s="358"/>
      <c r="D2066" s="359"/>
      <c r="E2066" s="360"/>
      <c r="F2066" s="357"/>
      <c r="G2066" s="361"/>
    </row>
    <row r="2067" spans="1:7" ht="9.75" customHeight="1">
      <c r="A2067" s="357"/>
      <c r="B2067" s="362"/>
      <c r="C2067" s="358"/>
      <c r="D2067" s="359"/>
      <c r="E2067" s="360"/>
      <c r="F2067" s="357"/>
      <c r="G2067" s="361"/>
    </row>
    <row r="2068" spans="1:7" ht="9.75" customHeight="1">
      <c r="A2068" s="357"/>
      <c r="B2068" s="362"/>
      <c r="C2068" s="358"/>
      <c r="D2068" s="359"/>
      <c r="E2068" s="360"/>
      <c r="F2068" s="357"/>
      <c r="G2068" s="361"/>
    </row>
    <row r="2069" spans="1:7" ht="9.75" customHeight="1">
      <c r="A2069" s="357"/>
      <c r="B2069" s="362"/>
      <c r="C2069" s="358"/>
      <c r="D2069" s="359"/>
      <c r="E2069" s="360"/>
      <c r="F2069" s="357"/>
      <c r="G2069" s="361"/>
    </row>
    <row r="2070" spans="1:7" ht="9.75" customHeight="1">
      <c r="A2070" s="357"/>
      <c r="B2070" s="362"/>
      <c r="C2070" s="358"/>
      <c r="D2070" s="359"/>
      <c r="E2070" s="360"/>
      <c r="F2070" s="357"/>
      <c r="G2070" s="361"/>
    </row>
    <row r="2071" spans="1:7" ht="9.75" customHeight="1">
      <c r="A2071" s="357"/>
      <c r="B2071" s="362"/>
      <c r="C2071" s="358"/>
      <c r="D2071" s="359"/>
      <c r="E2071" s="360"/>
      <c r="F2071" s="357"/>
      <c r="G2071" s="361"/>
    </row>
    <row r="2072" spans="1:7" ht="9.75" customHeight="1">
      <c r="A2072" s="357"/>
      <c r="B2072" s="362"/>
      <c r="C2072" s="358"/>
      <c r="D2072" s="359"/>
      <c r="E2072" s="360"/>
      <c r="F2072" s="357"/>
      <c r="G2072" s="361"/>
    </row>
    <row r="2073" spans="1:7" ht="9.75" customHeight="1">
      <c r="A2073" s="357"/>
      <c r="B2073" s="362"/>
      <c r="C2073" s="358"/>
      <c r="D2073" s="359"/>
      <c r="E2073" s="360"/>
      <c r="F2073" s="357"/>
      <c r="G2073" s="361"/>
    </row>
    <row r="2074" spans="1:7" ht="9.75" customHeight="1">
      <c r="A2074" s="357"/>
      <c r="B2074" s="362"/>
      <c r="C2074" s="358"/>
      <c r="D2074" s="359"/>
      <c r="E2074" s="360"/>
      <c r="F2074" s="357"/>
      <c r="G2074" s="361"/>
    </row>
    <row r="2075" spans="1:7" ht="9.75" customHeight="1">
      <c r="A2075" s="357"/>
      <c r="B2075" s="362"/>
      <c r="C2075" s="358"/>
      <c r="D2075" s="359"/>
      <c r="E2075" s="360"/>
      <c r="F2075" s="357"/>
      <c r="G2075" s="361"/>
    </row>
    <row r="2076" spans="1:7" ht="9.75" customHeight="1">
      <c r="A2076" s="357"/>
      <c r="B2076" s="362"/>
      <c r="C2076" s="358"/>
      <c r="D2076" s="359"/>
      <c r="E2076" s="360"/>
      <c r="F2076" s="357"/>
      <c r="G2076" s="361"/>
    </row>
    <row r="2077" spans="1:7" ht="9.75" customHeight="1">
      <c r="A2077" s="357"/>
      <c r="B2077" s="362"/>
      <c r="C2077" s="358"/>
      <c r="D2077" s="359"/>
      <c r="E2077" s="360"/>
      <c r="F2077" s="357"/>
      <c r="G2077" s="361"/>
    </row>
    <row r="2078" spans="1:7" ht="9.75" customHeight="1">
      <c r="A2078" s="357"/>
      <c r="B2078" s="362"/>
      <c r="C2078" s="358"/>
      <c r="D2078" s="359"/>
      <c r="E2078" s="360"/>
      <c r="F2078" s="357"/>
      <c r="G2078" s="361"/>
    </row>
    <row r="2079" spans="1:7" ht="9.75" customHeight="1">
      <c r="A2079" s="357"/>
      <c r="B2079" s="362"/>
      <c r="C2079" s="358"/>
      <c r="D2079" s="359"/>
      <c r="E2079" s="360"/>
      <c r="F2079" s="357"/>
      <c r="G2079" s="361"/>
    </row>
    <row r="2080" spans="1:7" ht="9.75" customHeight="1">
      <c r="A2080" s="357"/>
      <c r="B2080" s="362"/>
      <c r="C2080" s="358"/>
      <c r="D2080" s="359"/>
      <c r="E2080" s="360"/>
      <c r="F2080" s="357"/>
      <c r="G2080" s="361"/>
    </row>
    <row r="2081" spans="1:7" ht="9.75" customHeight="1">
      <c r="A2081" s="357"/>
      <c r="B2081" s="362"/>
      <c r="C2081" s="358"/>
      <c r="D2081" s="359"/>
      <c r="E2081" s="360"/>
      <c r="F2081" s="357"/>
      <c r="G2081" s="361"/>
    </row>
    <row r="2082" spans="1:7" ht="9.75" customHeight="1">
      <c r="A2082" s="357"/>
      <c r="B2082" s="362"/>
      <c r="C2082" s="358"/>
      <c r="D2082" s="359"/>
      <c r="E2082" s="360"/>
      <c r="F2082" s="357"/>
      <c r="G2082" s="361"/>
    </row>
    <row r="2083" spans="1:7" ht="9.75" customHeight="1">
      <c r="A2083" s="357"/>
      <c r="B2083" s="362"/>
      <c r="C2083" s="358"/>
      <c r="D2083" s="359"/>
      <c r="E2083" s="360"/>
      <c r="F2083" s="357"/>
      <c r="G2083" s="361"/>
    </row>
    <row r="2084" spans="1:7" ht="9.75" customHeight="1">
      <c r="A2084" s="357"/>
      <c r="B2084" s="362"/>
      <c r="C2084" s="358"/>
      <c r="D2084" s="359"/>
      <c r="E2084" s="360"/>
      <c r="F2084" s="357"/>
      <c r="G2084" s="361"/>
    </row>
    <row r="2085" spans="1:7" ht="9.75" customHeight="1">
      <c r="A2085" s="357"/>
      <c r="B2085" s="362"/>
      <c r="C2085" s="358"/>
      <c r="D2085" s="359"/>
      <c r="E2085" s="360"/>
      <c r="F2085" s="357"/>
      <c r="G2085" s="361"/>
    </row>
    <row r="2086" spans="1:7" ht="9.75" customHeight="1">
      <c r="A2086" s="357"/>
      <c r="B2086" s="362"/>
      <c r="C2086" s="364"/>
      <c r="D2086" s="357"/>
      <c r="E2086" s="365"/>
      <c r="F2086" s="357"/>
      <c r="G2086" s="361"/>
    </row>
    <row r="2087" spans="1:7" ht="9.75" customHeight="1">
      <c r="A2087" s="357"/>
      <c r="B2087" s="362"/>
      <c r="C2087" s="364"/>
      <c r="D2087" s="357"/>
      <c r="E2087" s="365"/>
      <c r="F2087" s="357"/>
      <c r="G2087" s="361"/>
    </row>
    <row r="2088" spans="1:7" ht="9.75" customHeight="1">
      <c r="A2088" s="357"/>
      <c r="B2088" s="362"/>
      <c r="C2088" s="364"/>
      <c r="D2088" s="357"/>
      <c r="E2088" s="365"/>
      <c r="F2088" s="357"/>
      <c r="G2088" s="361"/>
    </row>
    <row r="2089" spans="1:7" ht="9.75" customHeight="1">
      <c r="A2089" s="357"/>
      <c r="B2089" s="362"/>
      <c r="C2089" s="364"/>
      <c r="D2089" s="357"/>
      <c r="E2089" s="365"/>
      <c r="F2089" s="357"/>
      <c r="G2089" s="361"/>
    </row>
    <row r="2090" spans="1:7" ht="9.75" customHeight="1">
      <c r="A2090" s="357"/>
      <c r="B2090" s="362"/>
      <c r="C2090" s="364"/>
      <c r="D2090" s="357"/>
      <c r="E2090" s="365"/>
      <c r="F2090" s="357"/>
      <c r="G2090" s="361"/>
    </row>
    <row r="2091" spans="1:7" ht="9.75" customHeight="1">
      <c r="A2091" s="357"/>
      <c r="B2091" s="362"/>
      <c r="C2091" s="363"/>
      <c r="D2091" s="359"/>
      <c r="E2091" s="360"/>
      <c r="F2091" s="357"/>
      <c r="G2091" s="361"/>
    </row>
    <row r="2092" spans="1:7" ht="9.75" customHeight="1">
      <c r="A2092" s="357"/>
      <c r="B2092" s="362"/>
      <c r="C2092" s="363"/>
      <c r="D2092" s="359"/>
      <c r="E2092" s="360"/>
      <c r="F2092" s="357"/>
      <c r="G2092" s="361"/>
    </row>
    <row r="2093" spans="1:7" ht="9.75" customHeight="1">
      <c r="A2093" s="357"/>
      <c r="B2093" s="362"/>
      <c r="C2093" s="363"/>
      <c r="D2093" s="359"/>
      <c r="E2093" s="360"/>
      <c r="F2093" s="357"/>
      <c r="G2093" s="361"/>
    </row>
    <row r="2094" spans="1:7" ht="9.75" customHeight="1">
      <c r="A2094" s="357"/>
      <c r="B2094" s="362"/>
      <c r="C2094" s="363"/>
      <c r="D2094" s="359"/>
      <c r="E2094" s="360"/>
      <c r="F2094" s="357"/>
      <c r="G2094" s="361"/>
    </row>
    <row r="2095" spans="1:7" ht="9.75" customHeight="1">
      <c r="A2095" s="357"/>
      <c r="B2095" s="362"/>
      <c r="C2095" s="363"/>
      <c r="D2095" s="359"/>
      <c r="E2095" s="360"/>
      <c r="F2095" s="357"/>
      <c r="G2095" s="361"/>
    </row>
    <row r="2096" spans="1:7" ht="9.75" customHeight="1">
      <c r="A2096" s="357"/>
      <c r="B2096" s="362"/>
      <c r="C2096" s="358"/>
      <c r="D2096" s="359"/>
      <c r="E2096" s="360"/>
      <c r="F2096" s="357"/>
      <c r="G2096" s="361"/>
    </row>
    <row r="2097" spans="1:7" ht="9.75" customHeight="1">
      <c r="A2097" s="357"/>
      <c r="B2097" s="362"/>
      <c r="C2097" s="358"/>
      <c r="D2097" s="359"/>
      <c r="E2097" s="360"/>
      <c r="F2097" s="357"/>
      <c r="G2097" s="361"/>
    </row>
    <row r="2098" spans="1:7" ht="9.75" customHeight="1">
      <c r="A2098" s="357"/>
      <c r="B2098" s="362"/>
      <c r="C2098" s="358"/>
      <c r="D2098" s="359"/>
      <c r="E2098" s="360"/>
      <c r="F2098" s="357"/>
      <c r="G2098" s="361"/>
    </row>
    <row r="2099" spans="1:7" ht="9.75" customHeight="1">
      <c r="A2099" s="357"/>
      <c r="B2099" s="362"/>
      <c r="C2099" s="358"/>
      <c r="D2099" s="359"/>
      <c r="E2099" s="360"/>
      <c r="F2099" s="357"/>
      <c r="G2099" s="361"/>
    </row>
    <row r="2100" spans="1:7" ht="9.75" customHeight="1">
      <c r="A2100" s="357"/>
      <c r="B2100" s="362"/>
      <c r="C2100" s="358"/>
      <c r="D2100" s="359"/>
      <c r="E2100" s="360"/>
      <c r="F2100" s="357"/>
      <c r="G2100" s="361"/>
    </row>
    <row r="2101" spans="1:7" ht="9.75" customHeight="1">
      <c r="A2101" s="357"/>
      <c r="B2101" s="362"/>
      <c r="C2101" s="358"/>
      <c r="D2101" s="359"/>
      <c r="E2101" s="360"/>
      <c r="F2101" s="357"/>
      <c r="G2101" s="361"/>
    </row>
    <row r="2102" spans="1:7" ht="9.75" customHeight="1">
      <c r="A2102" s="357"/>
      <c r="B2102" s="362"/>
      <c r="C2102" s="358"/>
      <c r="D2102" s="359"/>
      <c r="E2102" s="360"/>
      <c r="F2102" s="357"/>
      <c r="G2102" s="361"/>
    </row>
    <row r="2103" spans="1:7" ht="9.75" customHeight="1">
      <c r="A2103" s="357"/>
      <c r="B2103" s="362"/>
      <c r="C2103" s="358"/>
      <c r="D2103" s="359"/>
      <c r="E2103" s="360"/>
      <c r="F2103" s="357"/>
      <c r="G2103" s="361"/>
    </row>
    <row r="2104" spans="1:7" ht="9.75" customHeight="1">
      <c r="A2104" s="357"/>
      <c r="B2104" s="362"/>
      <c r="C2104" s="358"/>
      <c r="D2104" s="359"/>
      <c r="E2104" s="360"/>
      <c r="F2104" s="357"/>
      <c r="G2104" s="361"/>
    </row>
    <row r="2105" spans="1:7" ht="9.75" customHeight="1">
      <c r="A2105" s="357"/>
      <c r="B2105" s="362"/>
      <c r="C2105" s="358"/>
      <c r="D2105" s="359"/>
      <c r="E2105" s="360"/>
      <c r="F2105" s="357"/>
      <c r="G2105" s="361"/>
    </row>
    <row r="2106" spans="1:7" ht="9.75" customHeight="1">
      <c r="A2106" s="357"/>
      <c r="B2106" s="362"/>
      <c r="C2106" s="358"/>
      <c r="D2106" s="359"/>
      <c r="E2106" s="360"/>
      <c r="F2106" s="357"/>
      <c r="G2106" s="361"/>
    </row>
    <row r="2107" spans="1:7" ht="9.75" customHeight="1">
      <c r="A2107" s="357"/>
      <c r="B2107" s="362"/>
      <c r="C2107" s="358"/>
      <c r="D2107" s="359"/>
      <c r="E2107" s="360"/>
      <c r="F2107" s="357"/>
      <c r="G2107" s="361"/>
    </row>
    <row r="2108" spans="1:7" ht="9.75" customHeight="1">
      <c r="A2108" s="357"/>
      <c r="B2108" s="362"/>
      <c r="C2108" s="358"/>
      <c r="D2108" s="359"/>
      <c r="E2108" s="360"/>
      <c r="F2108" s="357"/>
      <c r="G2108" s="361"/>
    </row>
    <row r="2109" spans="1:7" ht="9.75" customHeight="1">
      <c r="A2109" s="357"/>
      <c r="B2109" s="362"/>
      <c r="C2109" s="358"/>
      <c r="D2109" s="359"/>
      <c r="E2109" s="360"/>
      <c r="F2109" s="357"/>
      <c r="G2109" s="361"/>
    </row>
    <row r="2110" spans="1:7" ht="9.75" customHeight="1">
      <c r="A2110" s="357"/>
      <c r="B2110" s="362"/>
      <c r="C2110" s="358"/>
      <c r="D2110" s="359"/>
      <c r="E2110" s="360"/>
      <c r="F2110" s="357"/>
      <c r="G2110" s="361"/>
    </row>
    <row r="2111" spans="1:7" ht="9.75" customHeight="1">
      <c r="A2111" s="357"/>
      <c r="B2111" s="362"/>
      <c r="C2111" s="358"/>
      <c r="D2111" s="359"/>
      <c r="E2111" s="360"/>
      <c r="F2111" s="357"/>
      <c r="G2111" s="361"/>
    </row>
    <row r="2112" spans="1:7" ht="9.75" customHeight="1">
      <c r="A2112" s="357"/>
      <c r="B2112" s="362"/>
      <c r="C2112" s="358"/>
      <c r="D2112" s="359"/>
      <c r="E2112" s="360"/>
      <c r="F2112" s="357"/>
      <c r="G2112" s="361"/>
    </row>
    <row r="2113" spans="1:7" ht="9.75" customHeight="1">
      <c r="A2113" s="357"/>
      <c r="B2113" s="362"/>
      <c r="C2113" s="358"/>
      <c r="D2113" s="359"/>
      <c r="E2113" s="360"/>
      <c r="F2113" s="357"/>
      <c r="G2113" s="361"/>
    </row>
    <row r="2114" spans="1:7" ht="9.75" customHeight="1">
      <c r="A2114" s="357"/>
      <c r="B2114" s="362"/>
      <c r="C2114" s="358"/>
      <c r="D2114" s="359"/>
      <c r="E2114" s="360"/>
      <c r="F2114" s="357"/>
      <c r="G2114" s="361"/>
    </row>
    <row r="2115" spans="1:7" ht="9.75" customHeight="1">
      <c r="A2115" s="357"/>
      <c r="B2115" s="362"/>
      <c r="C2115" s="358"/>
      <c r="D2115" s="359"/>
      <c r="E2115" s="360"/>
      <c r="F2115" s="357"/>
      <c r="G2115" s="361"/>
    </row>
    <row r="2116" spans="1:7" ht="9.75" customHeight="1">
      <c r="A2116" s="357"/>
      <c r="B2116" s="362"/>
      <c r="C2116" s="358"/>
      <c r="D2116" s="359"/>
      <c r="E2116" s="360"/>
      <c r="F2116" s="357"/>
      <c r="G2116" s="361"/>
    </row>
    <row r="2117" spans="1:7" ht="9.75" customHeight="1">
      <c r="A2117" s="357"/>
      <c r="B2117" s="362"/>
      <c r="C2117" s="358"/>
      <c r="D2117" s="359"/>
      <c r="E2117" s="360"/>
      <c r="F2117" s="357"/>
      <c r="G2117" s="361"/>
    </row>
    <row r="2118" spans="1:7" ht="9.75" customHeight="1">
      <c r="A2118" s="357"/>
      <c r="B2118" s="362"/>
      <c r="C2118" s="358"/>
      <c r="D2118" s="359"/>
      <c r="E2118" s="360"/>
      <c r="F2118" s="357"/>
      <c r="G2118" s="361"/>
    </row>
    <row r="2119" spans="1:7" ht="9.75" customHeight="1">
      <c r="A2119" s="357"/>
      <c r="B2119" s="362"/>
      <c r="C2119" s="358"/>
      <c r="D2119" s="359"/>
      <c r="E2119" s="360"/>
      <c r="F2119" s="357"/>
      <c r="G2119" s="361"/>
    </row>
    <row r="2120" spans="1:7" ht="9.75" customHeight="1">
      <c r="A2120" s="357"/>
      <c r="B2120" s="362"/>
      <c r="C2120" s="358"/>
      <c r="D2120" s="359"/>
      <c r="E2120" s="360"/>
      <c r="F2120" s="357"/>
      <c r="G2120" s="361"/>
    </row>
    <row r="2121" spans="1:7" ht="9.75" customHeight="1">
      <c r="A2121" s="357"/>
      <c r="B2121" s="362"/>
      <c r="C2121" s="358"/>
      <c r="D2121" s="359"/>
      <c r="E2121" s="360"/>
      <c r="F2121" s="357"/>
      <c r="G2121" s="361"/>
    </row>
    <row r="2122" spans="1:7" ht="9.75" customHeight="1">
      <c r="A2122" s="357"/>
      <c r="B2122" s="362"/>
      <c r="C2122" s="358"/>
      <c r="D2122" s="359"/>
      <c r="E2122" s="360"/>
      <c r="F2122" s="357"/>
      <c r="G2122" s="361"/>
    </row>
    <row r="2123" spans="1:7" ht="9.75" customHeight="1">
      <c r="A2123" s="357"/>
      <c r="B2123" s="362"/>
      <c r="C2123" s="358"/>
      <c r="D2123" s="359"/>
      <c r="E2123" s="360"/>
      <c r="F2123" s="357"/>
      <c r="G2123" s="361"/>
    </row>
    <row r="2124" spans="1:7" ht="9.75" customHeight="1">
      <c r="A2124" s="357"/>
      <c r="B2124" s="362"/>
      <c r="C2124" s="358"/>
      <c r="D2124" s="359"/>
      <c r="E2124" s="360"/>
      <c r="F2124" s="357"/>
      <c r="G2124" s="361"/>
    </row>
    <row r="2125" spans="1:7" ht="9.75" customHeight="1">
      <c r="A2125" s="357"/>
      <c r="B2125" s="362"/>
      <c r="C2125" s="358"/>
      <c r="D2125" s="359"/>
      <c r="E2125" s="360"/>
      <c r="F2125" s="357"/>
      <c r="G2125" s="361"/>
    </row>
    <row r="2126" spans="1:7" ht="9.75" customHeight="1">
      <c r="A2126" s="357"/>
      <c r="B2126" s="362"/>
      <c r="C2126" s="358"/>
      <c r="D2126" s="359"/>
      <c r="E2126" s="360"/>
      <c r="F2126" s="357"/>
      <c r="G2126" s="361"/>
    </row>
    <row r="2127" spans="1:7" ht="9.75" customHeight="1">
      <c r="A2127" s="357"/>
      <c r="B2127" s="362"/>
      <c r="C2127" s="358"/>
      <c r="D2127" s="359"/>
      <c r="E2127" s="360"/>
      <c r="F2127" s="357"/>
      <c r="G2127" s="361"/>
    </row>
    <row r="2128" spans="1:7" ht="9.75" customHeight="1">
      <c r="A2128" s="357"/>
      <c r="B2128" s="362"/>
      <c r="C2128" s="358"/>
      <c r="D2128" s="359"/>
      <c r="E2128" s="360"/>
      <c r="F2128" s="357"/>
      <c r="G2128" s="361"/>
    </row>
    <row r="2129" spans="1:7" ht="9.75" customHeight="1">
      <c r="A2129" s="357"/>
      <c r="B2129" s="362"/>
      <c r="C2129" s="358"/>
      <c r="D2129" s="359"/>
      <c r="E2129" s="360"/>
      <c r="F2129" s="357"/>
      <c r="G2129" s="361"/>
    </row>
    <row r="2130" spans="1:7" ht="9.75" customHeight="1">
      <c r="A2130" s="357"/>
      <c r="B2130" s="362"/>
      <c r="C2130" s="358"/>
      <c r="D2130" s="359"/>
      <c r="E2130" s="360"/>
      <c r="F2130" s="357"/>
      <c r="G2130" s="361"/>
    </row>
    <row r="2131" spans="1:7" ht="9.75" customHeight="1">
      <c r="A2131" s="357"/>
      <c r="B2131" s="362"/>
      <c r="C2131" s="358"/>
      <c r="D2131" s="359"/>
      <c r="E2131" s="360"/>
      <c r="F2131" s="357"/>
      <c r="G2131" s="361"/>
    </row>
    <row r="2132" spans="1:7" ht="9.75" customHeight="1">
      <c r="A2132" s="357"/>
      <c r="B2132" s="362"/>
      <c r="C2132" s="358"/>
      <c r="D2132" s="359"/>
      <c r="E2132" s="360"/>
      <c r="F2132" s="357"/>
      <c r="G2132" s="361"/>
    </row>
    <row r="2133" spans="1:7" ht="9.75" customHeight="1">
      <c r="A2133" s="357"/>
      <c r="B2133" s="362"/>
      <c r="C2133" s="358"/>
      <c r="D2133" s="359"/>
      <c r="E2133" s="360"/>
      <c r="F2133" s="357"/>
      <c r="G2133" s="361"/>
    </row>
    <row r="2134" spans="1:7" ht="9.75" customHeight="1">
      <c r="A2134" s="357"/>
      <c r="B2134" s="362"/>
      <c r="C2134" s="358"/>
      <c r="D2134" s="359"/>
      <c r="E2134" s="360"/>
      <c r="F2134" s="357"/>
      <c r="G2134" s="361"/>
    </row>
    <row r="2135" spans="1:7" ht="9.75" customHeight="1">
      <c r="A2135" s="357"/>
      <c r="B2135" s="362"/>
      <c r="C2135" s="358"/>
      <c r="D2135" s="359"/>
      <c r="E2135" s="360"/>
      <c r="F2135" s="357"/>
      <c r="G2135" s="361"/>
    </row>
    <row r="2136" spans="1:7" ht="9.75" customHeight="1">
      <c r="A2136" s="357"/>
      <c r="B2136" s="362"/>
      <c r="C2136" s="358"/>
      <c r="D2136" s="359"/>
      <c r="E2136" s="360"/>
      <c r="F2136" s="357"/>
      <c r="G2136" s="361"/>
    </row>
    <row r="2137" spans="1:7" ht="9.75" customHeight="1">
      <c r="A2137" s="357"/>
      <c r="B2137" s="362"/>
      <c r="C2137" s="358"/>
      <c r="D2137" s="359"/>
      <c r="E2137" s="360"/>
      <c r="F2137" s="357"/>
      <c r="G2137" s="361"/>
    </row>
    <row r="2138" spans="1:7" ht="9.75" customHeight="1">
      <c r="A2138" s="357"/>
      <c r="B2138" s="362"/>
      <c r="C2138" s="358"/>
      <c r="D2138" s="359"/>
      <c r="E2138" s="360"/>
      <c r="F2138" s="357"/>
      <c r="G2138" s="361"/>
    </row>
    <row r="2139" spans="1:7" ht="9.75" customHeight="1">
      <c r="A2139" s="357"/>
      <c r="B2139" s="362"/>
      <c r="C2139" s="358"/>
      <c r="D2139" s="359"/>
      <c r="E2139" s="360"/>
      <c r="F2139" s="357"/>
      <c r="G2139" s="361"/>
    </row>
    <row r="2140" spans="1:7" ht="9.75" customHeight="1">
      <c r="A2140" s="357"/>
      <c r="B2140" s="362"/>
      <c r="C2140" s="358"/>
      <c r="D2140" s="359"/>
      <c r="E2140" s="360"/>
      <c r="F2140" s="357"/>
      <c r="G2140" s="361"/>
    </row>
    <row r="2141" spans="1:7" ht="9.75" customHeight="1">
      <c r="A2141" s="357"/>
      <c r="B2141" s="362"/>
      <c r="C2141" s="358"/>
      <c r="D2141" s="359"/>
      <c r="E2141" s="360"/>
      <c r="F2141" s="357"/>
      <c r="G2141" s="361"/>
    </row>
    <row r="2142" spans="1:7" ht="9.75" customHeight="1">
      <c r="A2142" s="357"/>
      <c r="B2142" s="362"/>
      <c r="C2142" s="358"/>
      <c r="D2142" s="359"/>
      <c r="E2142" s="360"/>
      <c r="F2142" s="357"/>
      <c r="G2142" s="361"/>
    </row>
    <row r="2143" spans="1:7" ht="9.75" customHeight="1">
      <c r="A2143" s="357"/>
      <c r="B2143" s="362"/>
      <c r="C2143" s="358"/>
      <c r="D2143" s="359"/>
      <c r="E2143" s="360"/>
      <c r="F2143" s="357"/>
      <c r="G2143" s="361"/>
    </row>
    <row r="2144" spans="1:7" ht="9.75" customHeight="1">
      <c r="A2144" s="357"/>
      <c r="B2144" s="362"/>
      <c r="C2144" s="358"/>
      <c r="D2144" s="359"/>
      <c r="E2144" s="360"/>
      <c r="F2144" s="357"/>
      <c r="G2144" s="361"/>
    </row>
    <row r="2145" spans="1:7" ht="9.75" customHeight="1">
      <c r="A2145" s="357"/>
      <c r="B2145" s="362"/>
      <c r="C2145" s="358"/>
      <c r="D2145" s="359"/>
      <c r="E2145" s="360"/>
      <c r="F2145" s="357"/>
      <c r="G2145" s="361"/>
    </row>
    <row r="2146" spans="1:7" ht="9.75" customHeight="1">
      <c r="A2146" s="357"/>
      <c r="B2146" s="362"/>
      <c r="C2146" s="358"/>
      <c r="D2146" s="359"/>
      <c r="E2146" s="360"/>
      <c r="F2146" s="357"/>
      <c r="G2146" s="361"/>
    </row>
    <row r="2147" spans="1:7" ht="9.75" customHeight="1">
      <c r="A2147" s="357"/>
      <c r="B2147" s="362"/>
      <c r="C2147" s="358"/>
      <c r="D2147" s="359"/>
      <c r="E2147" s="360"/>
      <c r="F2147" s="357"/>
      <c r="G2147" s="361"/>
    </row>
    <row r="2148" spans="1:7" ht="9.75" customHeight="1">
      <c r="A2148" s="357"/>
      <c r="B2148" s="362"/>
      <c r="C2148" s="358"/>
      <c r="D2148" s="359"/>
      <c r="E2148" s="360"/>
      <c r="F2148" s="357"/>
      <c r="G2148" s="361"/>
    </row>
    <row r="2149" spans="1:7" ht="9.75" customHeight="1">
      <c r="A2149" s="357"/>
      <c r="B2149" s="362"/>
      <c r="C2149" s="358"/>
      <c r="D2149" s="359"/>
      <c r="E2149" s="360"/>
      <c r="F2149" s="357"/>
      <c r="G2149" s="361"/>
    </row>
    <row r="2150" spans="1:7" ht="9.75" customHeight="1">
      <c r="A2150" s="357"/>
      <c r="B2150" s="362"/>
      <c r="C2150" s="358"/>
      <c r="D2150" s="359"/>
      <c r="E2150" s="360"/>
      <c r="F2150" s="357"/>
      <c r="G2150" s="361"/>
    </row>
    <row r="2151" spans="1:7" ht="9.75" customHeight="1">
      <c r="A2151" s="357"/>
      <c r="B2151" s="362"/>
      <c r="C2151" s="358"/>
      <c r="D2151" s="359"/>
      <c r="E2151" s="360"/>
      <c r="F2151" s="357"/>
      <c r="G2151" s="361"/>
    </row>
    <row r="2152" spans="1:7" ht="9.75" customHeight="1">
      <c r="A2152" s="357"/>
      <c r="B2152" s="362"/>
      <c r="C2152" s="358"/>
      <c r="D2152" s="359"/>
      <c r="E2152" s="360"/>
      <c r="F2152" s="357"/>
      <c r="G2152" s="361"/>
    </row>
    <row r="2153" spans="1:7" ht="9.75" customHeight="1">
      <c r="A2153" s="357"/>
      <c r="B2153" s="362"/>
      <c r="C2153" s="358"/>
      <c r="D2153" s="359"/>
      <c r="E2153" s="360"/>
      <c r="F2153" s="357"/>
      <c r="G2153" s="361"/>
    </row>
    <row r="2154" spans="1:7" ht="9.75" customHeight="1">
      <c r="A2154" s="357"/>
      <c r="B2154" s="362"/>
      <c r="C2154" s="358"/>
      <c r="D2154" s="359"/>
      <c r="E2154" s="360"/>
      <c r="F2154" s="357"/>
      <c r="G2154" s="361"/>
    </row>
    <row r="2155" spans="1:7" ht="9.75" customHeight="1">
      <c r="A2155" s="357"/>
      <c r="B2155" s="362"/>
      <c r="C2155" s="358"/>
      <c r="D2155" s="359"/>
      <c r="E2155" s="360"/>
      <c r="F2155" s="357"/>
      <c r="G2155" s="361"/>
    </row>
    <row r="2156" spans="1:7" ht="9.75" customHeight="1">
      <c r="A2156" s="357"/>
      <c r="B2156" s="362"/>
      <c r="C2156" s="358"/>
      <c r="D2156" s="359"/>
      <c r="E2156" s="360"/>
      <c r="F2156" s="357"/>
      <c r="G2156" s="361"/>
    </row>
    <row r="2157" spans="1:7" ht="9.75" customHeight="1">
      <c r="A2157" s="357"/>
      <c r="B2157" s="362"/>
      <c r="C2157" s="358"/>
      <c r="D2157" s="359"/>
      <c r="E2157" s="360"/>
      <c r="F2157" s="357"/>
      <c r="G2157" s="361"/>
    </row>
    <row r="2158" spans="1:7" ht="9.75" customHeight="1">
      <c r="A2158" s="357"/>
      <c r="B2158" s="362"/>
      <c r="C2158" s="358"/>
      <c r="D2158" s="359"/>
      <c r="E2158" s="360"/>
      <c r="F2158" s="357"/>
      <c r="G2158" s="361"/>
    </row>
    <row r="2159" spans="1:7" ht="9.75" customHeight="1">
      <c r="A2159" s="357"/>
      <c r="B2159" s="362"/>
      <c r="C2159" s="358"/>
      <c r="D2159" s="359"/>
      <c r="E2159" s="360"/>
      <c r="F2159" s="357"/>
      <c r="G2159" s="361"/>
    </row>
    <row r="2160" spans="1:7" ht="9.75" customHeight="1">
      <c r="A2160" s="357"/>
      <c r="B2160" s="362"/>
      <c r="C2160" s="358"/>
      <c r="D2160" s="359"/>
      <c r="E2160" s="360"/>
      <c r="F2160" s="357"/>
      <c r="G2160" s="361"/>
    </row>
    <row r="2161" spans="1:7" ht="9.75" customHeight="1">
      <c r="A2161" s="357"/>
      <c r="B2161" s="362"/>
      <c r="C2161" s="358"/>
      <c r="D2161" s="359"/>
      <c r="E2161" s="360"/>
      <c r="F2161" s="357"/>
      <c r="G2161" s="361"/>
    </row>
    <row r="2162" spans="1:7" ht="9.75" customHeight="1">
      <c r="A2162" s="357"/>
      <c r="B2162" s="362"/>
      <c r="C2162" s="358"/>
      <c r="D2162" s="359"/>
      <c r="E2162" s="360"/>
      <c r="F2162" s="357"/>
      <c r="G2162" s="361"/>
    </row>
    <row r="2163" spans="1:7" ht="9.75" customHeight="1">
      <c r="A2163" s="357"/>
      <c r="B2163" s="362"/>
      <c r="C2163" s="358"/>
      <c r="D2163" s="359"/>
      <c r="E2163" s="360"/>
      <c r="F2163" s="357"/>
      <c r="G2163" s="361"/>
    </row>
    <row r="2164" spans="1:7" ht="9.75" customHeight="1">
      <c r="A2164" s="357"/>
      <c r="B2164" s="362"/>
      <c r="C2164" s="358"/>
      <c r="D2164" s="359"/>
      <c r="E2164" s="360"/>
      <c r="F2164" s="357"/>
      <c r="G2164" s="361"/>
    </row>
    <row r="2165" spans="1:7" ht="9.75" customHeight="1">
      <c r="A2165" s="357"/>
      <c r="B2165" s="362"/>
      <c r="C2165" s="358"/>
      <c r="D2165" s="359"/>
      <c r="E2165" s="360"/>
      <c r="F2165" s="357"/>
      <c r="G2165" s="361"/>
    </row>
    <row r="2166" spans="1:7" ht="9.75" customHeight="1">
      <c r="A2166" s="357"/>
      <c r="B2166" s="362"/>
      <c r="C2166" s="358"/>
      <c r="D2166" s="359"/>
      <c r="E2166" s="360"/>
      <c r="F2166" s="357"/>
      <c r="G2166" s="361"/>
    </row>
    <row r="2167" spans="1:7" ht="9.75" customHeight="1">
      <c r="A2167" s="357"/>
      <c r="B2167" s="362"/>
      <c r="C2167" s="358"/>
      <c r="D2167" s="359"/>
      <c r="E2167" s="360"/>
      <c r="F2167" s="357"/>
      <c r="G2167" s="361"/>
    </row>
    <row r="2168" spans="1:7" ht="9.75" customHeight="1">
      <c r="A2168" s="357"/>
      <c r="B2168" s="362"/>
      <c r="C2168" s="358"/>
      <c r="D2168" s="359"/>
      <c r="E2168" s="360"/>
      <c r="F2168" s="357"/>
      <c r="G2168" s="361"/>
    </row>
    <row r="2169" spans="1:7" ht="9.75" customHeight="1">
      <c r="A2169" s="357"/>
      <c r="B2169" s="362"/>
      <c r="C2169" s="358"/>
      <c r="D2169" s="359"/>
      <c r="E2169" s="360"/>
      <c r="F2169" s="357"/>
      <c r="G2169" s="361"/>
    </row>
    <row r="2170" spans="1:7" ht="9.75" customHeight="1">
      <c r="A2170" s="357"/>
      <c r="B2170" s="362"/>
      <c r="C2170" s="358"/>
      <c r="D2170" s="359"/>
      <c r="E2170" s="360"/>
      <c r="F2170" s="357"/>
      <c r="G2170" s="361"/>
    </row>
    <row r="2171" spans="1:7" ht="9.75" customHeight="1">
      <c r="A2171" s="357"/>
      <c r="B2171" s="362"/>
      <c r="C2171" s="368"/>
      <c r="D2171" s="357"/>
      <c r="E2171" s="367"/>
      <c r="F2171" s="357"/>
      <c r="G2171" s="361"/>
    </row>
    <row r="2172" spans="1:7" ht="9.75" customHeight="1">
      <c r="A2172" s="357"/>
      <c r="B2172" s="362"/>
      <c r="C2172" s="368"/>
      <c r="D2172" s="357"/>
      <c r="E2172" s="367"/>
      <c r="F2172" s="357"/>
      <c r="G2172" s="361"/>
    </row>
    <row r="2173" spans="1:7" ht="9.75" customHeight="1">
      <c r="A2173" s="357"/>
      <c r="B2173" s="362"/>
      <c r="C2173" s="368"/>
      <c r="D2173" s="357"/>
      <c r="E2173" s="367"/>
      <c r="F2173" s="357"/>
      <c r="G2173" s="361"/>
    </row>
    <row r="2174" spans="1:7" ht="9.75" customHeight="1">
      <c r="A2174" s="357"/>
      <c r="B2174" s="362"/>
      <c r="C2174" s="368"/>
      <c r="D2174" s="357"/>
      <c r="E2174" s="367"/>
      <c r="F2174" s="357"/>
      <c r="G2174" s="361"/>
    </row>
    <row r="2175" spans="1:7" ht="9.75" customHeight="1">
      <c r="A2175" s="357"/>
      <c r="B2175" s="362"/>
      <c r="C2175" s="368"/>
      <c r="D2175" s="357"/>
      <c r="E2175" s="367"/>
      <c r="F2175" s="357"/>
      <c r="G2175" s="361"/>
    </row>
    <row r="2176" spans="1:7" ht="9.75" customHeight="1">
      <c r="A2176" s="357"/>
      <c r="B2176" s="362"/>
      <c r="C2176" s="368"/>
      <c r="D2176" s="357"/>
      <c r="E2176" s="370"/>
      <c r="F2176" s="357"/>
      <c r="G2176" s="361"/>
    </row>
    <row r="2177" spans="1:7" ht="9.75" customHeight="1">
      <c r="A2177" s="357"/>
      <c r="B2177" s="362"/>
      <c r="C2177" s="368"/>
      <c r="D2177" s="357"/>
      <c r="E2177" s="370"/>
      <c r="F2177" s="357"/>
      <c r="G2177" s="361"/>
    </row>
    <row r="2178" spans="1:7" ht="9.75" customHeight="1">
      <c r="A2178" s="357"/>
      <c r="B2178" s="362"/>
      <c r="C2178" s="368"/>
      <c r="D2178" s="357"/>
      <c r="E2178" s="370"/>
      <c r="F2178" s="357"/>
      <c r="G2178" s="361"/>
    </row>
    <row r="2179" spans="1:7" ht="9.75" customHeight="1">
      <c r="A2179" s="357"/>
      <c r="B2179" s="362"/>
      <c r="C2179" s="368"/>
      <c r="D2179" s="357"/>
      <c r="E2179" s="370"/>
      <c r="F2179" s="357"/>
      <c r="G2179" s="361"/>
    </row>
    <row r="2180" spans="1:7" ht="6" customHeight="1">
      <c r="A2180" s="357"/>
      <c r="B2180" s="362"/>
      <c r="C2180" s="368"/>
      <c r="D2180" s="357"/>
      <c r="E2180" s="370"/>
      <c r="F2180" s="357"/>
      <c r="G2180" s="361"/>
    </row>
    <row r="2181" spans="1:7" ht="9.75" customHeight="1">
      <c r="A2181" s="357"/>
      <c r="B2181" s="362"/>
      <c r="C2181" s="358"/>
      <c r="D2181" s="359"/>
      <c r="E2181" s="360"/>
      <c r="F2181" s="357"/>
      <c r="G2181" s="361"/>
    </row>
    <row r="2182" spans="1:7" ht="9.75" customHeight="1">
      <c r="A2182" s="357"/>
      <c r="B2182" s="362"/>
      <c r="C2182" s="358"/>
      <c r="D2182" s="359"/>
      <c r="E2182" s="360"/>
      <c r="F2182" s="357"/>
      <c r="G2182" s="361"/>
    </row>
    <row r="2183" spans="1:7" ht="9.75" customHeight="1">
      <c r="A2183" s="357"/>
      <c r="B2183" s="362"/>
      <c r="C2183" s="358"/>
      <c r="D2183" s="359"/>
      <c r="E2183" s="360"/>
      <c r="F2183" s="357"/>
      <c r="G2183" s="361"/>
    </row>
    <row r="2184" spans="1:7" ht="9.75" customHeight="1">
      <c r="A2184" s="357"/>
      <c r="B2184" s="362"/>
      <c r="C2184" s="358"/>
      <c r="D2184" s="359"/>
      <c r="E2184" s="360"/>
      <c r="F2184" s="357"/>
      <c r="G2184" s="361"/>
    </row>
    <row r="2185" spans="1:7" ht="9.75" customHeight="1">
      <c r="A2185" s="357"/>
      <c r="B2185" s="362"/>
      <c r="C2185" s="358"/>
      <c r="D2185" s="359"/>
      <c r="E2185" s="360"/>
      <c r="F2185" s="357"/>
      <c r="G2185" s="361"/>
    </row>
    <row r="2186" spans="1:7" ht="9.75" customHeight="1">
      <c r="A2186" s="357"/>
      <c r="B2186" s="362"/>
      <c r="C2186" s="358"/>
      <c r="D2186" s="359"/>
      <c r="E2186" s="360"/>
      <c r="F2186" s="357"/>
      <c r="G2186" s="361"/>
    </row>
    <row r="2187" spans="1:7" ht="9.75" customHeight="1">
      <c r="A2187" s="357"/>
      <c r="B2187" s="362"/>
      <c r="C2187" s="358"/>
      <c r="D2187" s="359"/>
      <c r="E2187" s="360"/>
      <c r="F2187" s="357"/>
      <c r="G2187" s="361"/>
    </row>
    <row r="2188" spans="1:7" ht="9.75" customHeight="1">
      <c r="A2188" s="357"/>
      <c r="B2188" s="362"/>
      <c r="C2188" s="358"/>
      <c r="D2188" s="359"/>
      <c r="E2188" s="360"/>
      <c r="F2188" s="357"/>
      <c r="G2188" s="361"/>
    </row>
    <row r="2189" spans="1:7" ht="9.75" customHeight="1">
      <c r="A2189" s="357"/>
      <c r="B2189" s="362"/>
      <c r="C2189" s="358"/>
      <c r="D2189" s="359"/>
      <c r="E2189" s="360"/>
      <c r="F2189" s="357"/>
      <c r="G2189" s="361"/>
    </row>
    <row r="2190" spans="1:7" ht="9.75" customHeight="1">
      <c r="A2190" s="357"/>
      <c r="B2190" s="362"/>
      <c r="C2190" s="358"/>
      <c r="D2190" s="359"/>
      <c r="E2190" s="360"/>
      <c r="F2190" s="357"/>
      <c r="G2190" s="361"/>
    </row>
    <row r="2191" spans="1:7" ht="9.75" customHeight="1">
      <c r="A2191" s="357"/>
      <c r="B2191" s="362"/>
      <c r="C2191" s="358"/>
      <c r="D2191" s="359"/>
      <c r="E2191" s="360"/>
      <c r="F2191" s="357"/>
      <c r="G2191" s="361"/>
    </row>
    <row r="2192" spans="1:7" ht="9.75" customHeight="1">
      <c r="A2192" s="357"/>
      <c r="B2192" s="362"/>
      <c r="C2192" s="358"/>
      <c r="D2192" s="359"/>
      <c r="E2192" s="360"/>
      <c r="F2192" s="357"/>
      <c r="G2192" s="361"/>
    </row>
    <row r="2193" spans="1:7" ht="9.75" customHeight="1">
      <c r="A2193" s="357"/>
      <c r="B2193" s="362"/>
      <c r="C2193" s="358"/>
      <c r="D2193" s="359"/>
      <c r="E2193" s="360"/>
      <c r="F2193" s="357"/>
      <c r="G2193" s="361"/>
    </row>
    <row r="2194" spans="1:7" ht="9.75" customHeight="1">
      <c r="A2194" s="357"/>
      <c r="B2194" s="362"/>
      <c r="C2194" s="358"/>
      <c r="D2194" s="359"/>
      <c r="E2194" s="360"/>
      <c r="F2194" s="357"/>
      <c r="G2194" s="361"/>
    </row>
    <row r="2195" spans="1:7" ht="9.75" customHeight="1">
      <c r="A2195" s="357"/>
      <c r="B2195" s="362"/>
      <c r="C2195" s="358"/>
      <c r="D2195" s="359"/>
      <c r="E2195" s="360"/>
      <c r="F2195" s="357"/>
      <c r="G2195" s="361"/>
    </row>
    <row r="2196" spans="1:7" ht="9.75" customHeight="1">
      <c r="A2196" s="357"/>
      <c r="B2196" s="362"/>
      <c r="C2196" s="358"/>
      <c r="D2196" s="359"/>
      <c r="E2196" s="360"/>
      <c r="F2196" s="357"/>
      <c r="G2196" s="361"/>
    </row>
    <row r="2197" spans="1:7" ht="9.75" customHeight="1">
      <c r="A2197" s="357"/>
      <c r="B2197" s="362"/>
      <c r="C2197" s="358"/>
      <c r="D2197" s="359"/>
      <c r="E2197" s="360"/>
      <c r="F2197" s="357"/>
      <c r="G2197" s="361"/>
    </row>
    <row r="2198" spans="1:7" ht="9.75" customHeight="1">
      <c r="A2198" s="357"/>
      <c r="B2198" s="362"/>
      <c r="C2198" s="358"/>
      <c r="D2198" s="359"/>
      <c r="E2198" s="360"/>
      <c r="F2198" s="357"/>
      <c r="G2198" s="361"/>
    </row>
    <row r="2199" spans="1:7" ht="9.75" customHeight="1">
      <c r="A2199" s="357"/>
      <c r="B2199" s="362"/>
      <c r="C2199" s="358"/>
      <c r="D2199" s="359"/>
      <c r="E2199" s="360"/>
      <c r="F2199" s="357"/>
      <c r="G2199" s="361"/>
    </row>
    <row r="2200" spans="1:7" ht="9.75" customHeight="1">
      <c r="A2200" s="357"/>
      <c r="B2200" s="362"/>
      <c r="C2200" s="358"/>
      <c r="D2200" s="359"/>
      <c r="E2200" s="360"/>
      <c r="F2200" s="357"/>
      <c r="G2200" s="361"/>
    </row>
    <row r="2201" spans="1:7" ht="9.75" customHeight="1">
      <c r="A2201" s="357"/>
      <c r="B2201" s="362"/>
      <c r="C2201" s="358"/>
      <c r="D2201" s="359"/>
      <c r="E2201" s="360"/>
      <c r="F2201" s="357"/>
      <c r="G2201" s="361"/>
    </row>
    <row r="2202" spans="1:7" ht="9.75" customHeight="1">
      <c r="A2202" s="357"/>
      <c r="B2202" s="362"/>
      <c r="C2202" s="358"/>
      <c r="D2202" s="359"/>
      <c r="E2202" s="360"/>
      <c r="F2202" s="357"/>
      <c r="G2202" s="361"/>
    </row>
    <row r="2203" spans="1:7" ht="9.75" customHeight="1">
      <c r="A2203" s="357"/>
      <c r="B2203" s="362"/>
      <c r="C2203" s="358"/>
      <c r="D2203" s="359"/>
      <c r="E2203" s="360"/>
      <c r="F2203" s="357"/>
      <c r="G2203" s="361"/>
    </row>
    <row r="2204" spans="1:7" ht="9.75" customHeight="1">
      <c r="A2204" s="357"/>
      <c r="B2204" s="362"/>
      <c r="C2204" s="358"/>
      <c r="D2204" s="359"/>
      <c r="E2204" s="360"/>
      <c r="F2204" s="357"/>
      <c r="G2204" s="361"/>
    </row>
    <row r="2205" spans="1:7" ht="9.75" customHeight="1">
      <c r="A2205" s="357"/>
      <c r="B2205" s="362"/>
      <c r="C2205" s="358"/>
      <c r="D2205" s="359"/>
      <c r="E2205" s="360"/>
      <c r="F2205" s="357"/>
      <c r="G2205" s="361"/>
    </row>
    <row r="2206" spans="1:7" ht="9.75" customHeight="1">
      <c r="A2206" s="357"/>
      <c r="B2206" s="362"/>
      <c r="C2206" s="358"/>
      <c r="D2206" s="359"/>
      <c r="E2206" s="360"/>
      <c r="F2206" s="357"/>
      <c r="G2206" s="361"/>
    </row>
    <row r="2207" spans="1:7" ht="9.75" customHeight="1">
      <c r="A2207" s="357"/>
      <c r="B2207" s="362"/>
      <c r="C2207" s="358"/>
      <c r="D2207" s="359"/>
      <c r="E2207" s="360"/>
      <c r="F2207" s="357"/>
      <c r="G2207" s="361"/>
    </row>
    <row r="2208" spans="1:7" ht="9.75" customHeight="1">
      <c r="A2208" s="357"/>
      <c r="B2208" s="362"/>
      <c r="C2208" s="358"/>
      <c r="D2208" s="359"/>
      <c r="E2208" s="360"/>
      <c r="F2208" s="357"/>
      <c r="G2208" s="361"/>
    </row>
    <row r="2209" spans="1:7" ht="9.75" customHeight="1">
      <c r="A2209" s="357"/>
      <c r="B2209" s="362"/>
      <c r="C2209" s="358"/>
      <c r="D2209" s="359"/>
      <c r="E2209" s="360"/>
      <c r="F2209" s="357"/>
      <c r="G2209" s="361"/>
    </row>
    <row r="2210" spans="1:7" ht="7.5" customHeight="1">
      <c r="A2210" s="357"/>
      <c r="B2210" s="362"/>
      <c r="C2210" s="358"/>
      <c r="D2210" s="359"/>
      <c r="E2210" s="360"/>
      <c r="F2210" s="357"/>
      <c r="G2210" s="361"/>
    </row>
    <row r="2211" spans="1:7" ht="9.75" customHeight="1">
      <c r="A2211" s="357"/>
      <c r="B2211" s="362"/>
      <c r="C2211" s="358"/>
      <c r="D2211" s="359"/>
      <c r="E2211" s="360"/>
      <c r="F2211" s="357"/>
      <c r="G2211" s="361"/>
    </row>
    <row r="2212" spans="1:7" ht="9.75" customHeight="1">
      <c r="A2212" s="357"/>
      <c r="B2212" s="362"/>
      <c r="C2212" s="358"/>
      <c r="D2212" s="359"/>
      <c r="E2212" s="360"/>
      <c r="F2212" s="357"/>
      <c r="G2212" s="361"/>
    </row>
    <row r="2213" spans="1:7" ht="9.75" customHeight="1">
      <c r="A2213" s="357"/>
      <c r="B2213" s="362"/>
      <c r="C2213" s="358"/>
      <c r="D2213" s="359"/>
      <c r="E2213" s="360"/>
      <c r="F2213" s="357"/>
      <c r="G2213" s="361"/>
    </row>
    <row r="2214" spans="1:7" ht="9.75" customHeight="1">
      <c r="A2214" s="357"/>
      <c r="B2214" s="362"/>
      <c r="C2214" s="358"/>
      <c r="D2214" s="359"/>
      <c r="E2214" s="360"/>
      <c r="F2214" s="357"/>
      <c r="G2214" s="361"/>
    </row>
    <row r="2215" spans="1:7" ht="9.75" customHeight="1">
      <c r="A2215" s="357"/>
      <c r="B2215" s="362"/>
      <c r="C2215" s="358"/>
      <c r="D2215" s="359"/>
      <c r="E2215" s="360"/>
      <c r="F2215" s="357"/>
      <c r="G2215" s="361"/>
    </row>
    <row r="2216" spans="1:7" ht="9.75" customHeight="1">
      <c r="A2216" s="357"/>
      <c r="B2216" s="362"/>
      <c r="C2216" s="358"/>
      <c r="D2216" s="359"/>
      <c r="E2216" s="360"/>
      <c r="F2216" s="357"/>
      <c r="G2216" s="361"/>
    </row>
    <row r="2217" spans="1:7" ht="9.75" customHeight="1">
      <c r="A2217" s="357"/>
      <c r="B2217" s="362"/>
      <c r="C2217" s="358"/>
      <c r="D2217" s="359"/>
      <c r="E2217" s="360"/>
      <c r="F2217" s="357"/>
      <c r="G2217" s="361"/>
    </row>
    <row r="2218" spans="1:7" ht="9.75" customHeight="1">
      <c r="A2218" s="357"/>
      <c r="B2218" s="362"/>
      <c r="C2218" s="358"/>
      <c r="D2218" s="359"/>
      <c r="E2218" s="360"/>
      <c r="F2218" s="357"/>
      <c r="G2218" s="361"/>
    </row>
    <row r="2219" spans="1:7" ht="9.75" customHeight="1">
      <c r="A2219" s="357"/>
      <c r="B2219" s="362"/>
      <c r="C2219" s="358"/>
      <c r="D2219" s="359"/>
      <c r="E2219" s="360"/>
      <c r="F2219" s="357"/>
      <c r="G2219" s="361"/>
    </row>
    <row r="2220" spans="1:7" ht="6.75" customHeight="1">
      <c r="A2220" s="357"/>
      <c r="B2220" s="362"/>
      <c r="C2220" s="358"/>
      <c r="D2220" s="359"/>
      <c r="E2220" s="360"/>
      <c r="F2220" s="357"/>
      <c r="G2220" s="361"/>
    </row>
    <row r="2221" spans="1:7" ht="9.75" customHeight="1">
      <c r="A2221" s="357"/>
      <c r="B2221" s="362"/>
      <c r="C2221" s="358"/>
      <c r="D2221" s="359"/>
      <c r="E2221" s="369"/>
      <c r="F2221" s="357"/>
      <c r="G2221" s="361"/>
    </row>
    <row r="2222" spans="1:7" ht="9.75" customHeight="1">
      <c r="A2222" s="357"/>
      <c r="B2222" s="362"/>
      <c r="C2222" s="358"/>
      <c r="D2222" s="359"/>
      <c r="E2222" s="369"/>
      <c r="F2222" s="357"/>
      <c r="G2222" s="361"/>
    </row>
    <row r="2223" spans="1:7" ht="9.75" customHeight="1">
      <c r="A2223" s="357"/>
      <c r="B2223" s="362"/>
      <c r="C2223" s="358"/>
      <c r="D2223" s="359"/>
      <c r="E2223" s="369"/>
      <c r="F2223" s="357"/>
      <c r="G2223" s="361"/>
    </row>
    <row r="2224" spans="1:7" ht="9.75" customHeight="1">
      <c r="A2224" s="357"/>
      <c r="B2224" s="362"/>
      <c r="C2224" s="358"/>
      <c r="D2224" s="359"/>
      <c r="E2224" s="369"/>
      <c r="F2224" s="357"/>
      <c r="G2224" s="361"/>
    </row>
    <row r="2225" spans="1:7" ht="9.75" customHeight="1">
      <c r="A2225" s="357"/>
      <c r="B2225" s="362"/>
      <c r="C2225" s="358"/>
      <c r="D2225" s="359"/>
      <c r="E2225" s="369"/>
      <c r="F2225" s="357"/>
      <c r="G2225" s="361"/>
    </row>
    <row r="2226" spans="1:7" ht="9.75" customHeight="1">
      <c r="A2226" s="357"/>
      <c r="B2226" s="362"/>
      <c r="C2226" s="358"/>
      <c r="D2226" s="359"/>
      <c r="E2226" s="360"/>
      <c r="F2226" s="357"/>
      <c r="G2226" s="361"/>
    </row>
    <row r="2227" spans="1:7" ht="9.75" customHeight="1">
      <c r="A2227" s="357"/>
      <c r="B2227" s="362"/>
      <c r="C2227" s="358"/>
      <c r="D2227" s="359"/>
      <c r="E2227" s="360"/>
      <c r="F2227" s="357"/>
      <c r="G2227" s="361"/>
    </row>
    <row r="2228" spans="1:7" ht="9.75" customHeight="1">
      <c r="A2228" s="357"/>
      <c r="B2228" s="362"/>
      <c r="C2228" s="358"/>
      <c r="D2228" s="359"/>
      <c r="E2228" s="360"/>
      <c r="F2228" s="357"/>
      <c r="G2228" s="361"/>
    </row>
    <row r="2229" spans="1:7" ht="9.75" customHeight="1">
      <c r="A2229" s="357"/>
      <c r="B2229" s="362"/>
      <c r="C2229" s="358"/>
      <c r="D2229" s="359"/>
      <c r="E2229" s="360"/>
      <c r="F2229" s="357"/>
      <c r="G2229" s="361"/>
    </row>
    <row r="2230" spans="1:7" ht="9.75" customHeight="1">
      <c r="A2230" s="357"/>
      <c r="B2230" s="362"/>
      <c r="C2230" s="358"/>
      <c r="D2230" s="359"/>
      <c r="E2230" s="360"/>
      <c r="F2230" s="357"/>
      <c r="G2230" s="361"/>
    </row>
    <row r="2231" spans="1:7" ht="9.75" customHeight="1">
      <c r="A2231" s="357"/>
      <c r="B2231" s="362"/>
      <c r="C2231" s="368"/>
      <c r="D2231" s="357"/>
      <c r="E2231" s="367"/>
      <c r="F2231" s="357"/>
      <c r="G2231" s="361"/>
    </row>
    <row r="2232" spans="1:7" ht="9.75" customHeight="1">
      <c r="A2232" s="357"/>
      <c r="B2232" s="362"/>
      <c r="C2232" s="368"/>
      <c r="D2232" s="357"/>
      <c r="E2232" s="367"/>
      <c r="F2232" s="357"/>
      <c r="G2232" s="361"/>
    </row>
    <row r="2233" spans="1:7" ht="9.75" customHeight="1">
      <c r="A2233" s="357"/>
      <c r="B2233" s="362"/>
      <c r="C2233" s="368"/>
      <c r="D2233" s="357"/>
      <c r="E2233" s="367"/>
      <c r="F2233" s="357"/>
      <c r="G2233" s="361"/>
    </row>
    <row r="2234" spans="1:7" ht="9.75" customHeight="1">
      <c r="A2234" s="357"/>
      <c r="B2234" s="362"/>
      <c r="C2234" s="368"/>
      <c r="D2234" s="357"/>
      <c r="E2234" s="367"/>
      <c r="F2234" s="357"/>
      <c r="G2234" s="361"/>
    </row>
    <row r="2235" spans="1:7" ht="9.75" customHeight="1">
      <c r="A2235" s="357"/>
      <c r="B2235" s="362"/>
      <c r="C2235" s="368"/>
      <c r="D2235" s="357"/>
      <c r="E2235" s="367"/>
      <c r="F2235" s="357"/>
      <c r="G2235" s="361"/>
    </row>
    <row r="2236" spans="1:7" ht="9.75" customHeight="1">
      <c r="A2236" s="357"/>
      <c r="B2236" s="362"/>
      <c r="C2236" s="358"/>
      <c r="D2236" s="359"/>
      <c r="E2236" s="360"/>
      <c r="F2236" s="357"/>
      <c r="G2236" s="361"/>
    </row>
    <row r="2237" spans="1:7" ht="9.75" customHeight="1">
      <c r="A2237" s="357"/>
      <c r="B2237" s="362"/>
      <c r="C2237" s="358"/>
      <c r="D2237" s="359"/>
      <c r="E2237" s="360"/>
      <c r="F2237" s="357"/>
      <c r="G2237" s="361"/>
    </row>
    <row r="2238" spans="1:7" ht="9.75" customHeight="1">
      <c r="A2238" s="357"/>
      <c r="B2238" s="362"/>
      <c r="C2238" s="358"/>
      <c r="D2238" s="359"/>
      <c r="E2238" s="360"/>
      <c r="F2238" s="357"/>
      <c r="G2238" s="361"/>
    </row>
    <row r="2239" spans="1:7" ht="9.75" customHeight="1">
      <c r="A2239" s="357"/>
      <c r="B2239" s="362"/>
      <c r="C2239" s="358"/>
      <c r="D2239" s="359"/>
      <c r="E2239" s="360"/>
      <c r="F2239" s="357"/>
      <c r="G2239" s="361"/>
    </row>
    <row r="2240" spans="1:7" ht="9.75" customHeight="1">
      <c r="A2240" s="357"/>
      <c r="B2240" s="362"/>
      <c r="C2240" s="358"/>
      <c r="D2240" s="359"/>
      <c r="E2240" s="360"/>
      <c r="F2240" s="357"/>
      <c r="G2240" s="361"/>
    </row>
    <row r="2241" spans="1:7" ht="9.75" customHeight="1">
      <c r="A2241" s="357"/>
      <c r="B2241" s="362"/>
      <c r="C2241" s="366"/>
      <c r="D2241" s="357"/>
      <c r="E2241" s="367"/>
      <c r="F2241" s="357"/>
      <c r="G2241" s="361"/>
    </row>
    <row r="2242" spans="1:7" ht="9.75" customHeight="1">
      <c r="A2242" s="357"/>
      <c r="B2242" s="362"/>
      <c r="C2242" s="366"/>
      <c r="D2242" s="357"/>
      <c r="E2242" s="367"/>
      <c r="F2242" s="357"/>
      <c r="G2242" s="361"/>
    </row>
    <row r="2243" spans="1:7" ht="9.75" customHeight="1">
      <c r="A2243" s="357"/>
      <c r="B2243" s="362"/>
      <c r="C2243" s="366"/>
      <c r="D2243" s="357"/>
      <c r="E2243" s="367"/>
      <c r="F2243" s="357"/>
      <c r="G2243" s="361"/>
    </row>
    <row r="2244" spans="1:7" ht="9.75" customHeight="1">
      <c r="A2244" s="357"/>
      <c r="B2244" s="362"/>
      <c r="C2244" s="366"/>
      <c r="D2244" s="357"/>
      <c r="E2244" s="367"/>
      <c r="F2244" s="357"/>
      <c r="G2244" s="361"/>
    </row>
    <row r="2245" spans="1:7" ht="9.75" customHeight="1">
      <c r="A2245" s="357"/>
      <c r="B2245" s="362"/>
      <c r="C2245" s="366"/>
      <c r="D2245" s="357"/>
      <c r="E2245" s="367"/>
      <c r="F2245" s="357"/>
      <c r="G2245" s="361"/>
    </row>
    <row r="2246" spans="1:7" ht="9.75" customHeight="1">
      <c r="A2246" s="357"/>
      <c r="B2246" s="362"/>
      <c r="C2246" s="358"/>
      <c r="D2246" s="359"/>
      <c r="E2246" s="360"/>
      <c r="F2246" s="357"/>
      <c r="G2246" s="361"/>
    </row>
    <row r="2247" spans="1:7" ht="9.75" customHeight="1">
      <c r="A2247" s="357"/>
      <c r="B2247" s="362"/>
      <c r="C2247" s="358"/>
      <c r="D2247" s="359"/>
      <c r="E2247" s="360"/>
      <c r="F2247" s="357"/>
      <c r="G2247" s="361"/>
    </row>
    <row r="2248" spans="1:7" ht="9.75" customHeight="1">
      <c r="A2248" s="357"/>
      <c r="B2248" s="362"/>
      <c r="C2248" s="358"/>
      <c r="D2248" s="359"/>
      <c r="E2248" s="360"/>
      <c r="F2248" s="357"/>
      <c r="G2248" s="361"/>
    </row>
    <row r="2249" spans="1:7" ht="9.75" customHeight="1">
      <c r="A2249" s="357"/>
      <c r="B2249" s="362"/>
      <c r="C2249" s="358"/>
      <c r="D2249" s="359"/>
      <c r="E2249" s="360"/>
      <c r="F2249" s="357"/>
      <c r="G2249" s="361"/>
    </row>
    <row r="2250" spans="1:7" ht="9.75" customHeight="1">
      <c r="A2250" s="357"/>
      <c r="B2250" s="362"/>
      <c r="C2250" s="358"/>
      <c r="D2250" s="359"/>
      <c r="E2250" s="360"/>
      <c r="F2250" s="357"/>
      <c r="G2250" s="361"/>
    </row>
    <row r="2251" spans="1:7" ht="9.75" customHeight="1">
      <c r="A2251" s="357"/>
      <c r="B2251" s="362"/>
      <c r="C2251" s="358"/>
      <c r="D2251" s="359"/>
      <c r="E2251" s="360"/>
      <c r="F2251" s="357"/>
      <c r="G2251" s="361"/>
    </row>
    <row r="2252" spans="1:7" ht="9.75" customHeight="1">
      <c r="A2252" s="357"/>
      <c r="B2252" s="362"/>
      <c r="C2252" s="358"/>
      <c r="D2252" s="359"/>
      <c r="E2252" s="360"/>
      <c r="F2252" s="357"/>
      <c r="G2252" s="361"/>
    </row>
    <row r="2253" spans="1:7" ht="9.75" customHeight="1">
      <c r="A2253" s="357"/>
      <c r="B2253" s="362"/>
      <c r="C2253" s="358"/>
      <c r="D2253" s="359"/>
      <c r="E2253" s="360"/>
      <c r="F2253" s="357"/>
      <c r="G2253" s="361"/>
    </row>
    <row r="2254" spans="1:7" ht="9.75" customHeight="1">
      <c r="A2254" s="357"/>
      <c r="B2254" s="362"/>
      <c r="C2254" s="358"/>
      <c r="D2254" s="359"/>
      <c r="E2254" s="360"/>
      <c r="F2254" s="357"/>
      <c r="G2254" s="361"/>
    </row>
    <row r="2255" spans="1:7" ht="9.75" customHeight="1">
      <c r="A2255" s="357"/>
      <c r="B2255" s="362"/>
      <c r="C2255" s="358"/>
      <c r="D2255" s="359"/>
      <c r="E2255" s="360"/>
      <c r="F2255" s="357"/>
      <c r="G2255" s="361"/>
    </row>
    <row r="2256" spans="1:7" ht="9.75" customHeight="1">
      <c r="A2256" s="357"/>
      <c r="B2256" s="362"/>
      <c r="C2256" s="358"/>
      <c r="D2256" s="359"/>
      <c r="E2256" s="360"/>
      <c r="F2256" s="357"/>
      <c r="G2256" s="361"/>
    </row>
    <row r="2257" spans="1:7" ht="9.75" customHeight="1">
      <c r="A2257" s="357"/>
      <c r="B2257" s="362"/>
      <c r="C2257" s="358"/>
      <c r="D2257" s="359"/>
      <c r="E2257" s="360"/>
      <c r="F2257" s="357"/>
      <c r="G2257" s="361"/>
    </row>
    <row r="2258" spans="1:7" ht="9.75" customHeight="1">
      <c r="A2258" s="357"/>
      <c r="B2258" s="362"/>
      <c r="C2258" s="358"/>
      <c r="D2258" s="359"/>
      <c r="E2258" s="360"/>
      <c r="F2258" s="357"/>
      <c r="G2258" s="361"/>
    </row>
    <row r="2259" spans="1:7" ht="9.75" customHeight="1">
      <c r="A2259" s="357"/>
      <c r="B2259" s="362"/>
      <c r="C2259" s="358"/>
      <c r="D2259" s="359"/>
      <c r="E2259" s="360"/>
      <c r="F2259" s="357"/>
      <c r="G2259" s="361"/>
    </row>
    <row r="2260" spans="1:7" ht="9.75" customHeight="1">
      <c r="A2260" s="357"/>
      <c r="B2260" s="362"/>
      <c r="C2260" s="358"/>
      <c r="D2260" s="359"/>
      <c r="E2260" s="360"/>
      <c r="F2260" s="357"/>
      <c r="G2260" s="361"/>
    </row>
    <row r="2261" spans="1:7" ht="9.75" customHeight="1">
      <c r="A2261" s="357"/>
      <c r="B2261" s="362"/>
      <c r="C2261" s="358"/>
      <c r="D2261" s="359"/>
      <c r="E2261" s="360"/>
      <c r="F2261" s="357"/>
      <c r="G2261" s="361"/>
    </row>
    <row r="2262" spans="1:7" ht="9.75" customHeight="1">
      <c r="A2262" s="357"/>
      <c r="B2262" s="362"/>
      <c r="C2262" s="358"/>
      <c r="D2262" s="359"/>
      <c r="E2262" s="360"/>
      <c r="F2262" s="357"/>
      <c r="G2262" s="361"/>
    </row>
    <row r="2263" spans="1:7" ht="9.75" customHeight="1">
      <c r="A2263" s="357"/>
      <c r="B2263" s="362"/>
      <c r="C2263" s="358"/>
      <c r="D2263" s="359"/>
      <c r="E2263" s="360"/>
      <c r="F2263" s="357"/>
      <c r="G2263" s="361"/>
    </row>
    <row r="2264" spans="1:7" ht="9.75" customHeight="1">
      <c r="A2264" s="357"/>
      <c r="B2264" s="362"/>
      <c r="C2264" s="358"/>
      <c r="D2264" s="359"/>
      <c r="E2264" s="360"/>
      <c r="F2264" s="357"/>
      <c r="G2264" s="361"/>
    </row>
    <row r="2265" spans="1:7" ht="9.75" customHeight="1">
      <c r="A2265" s="357"/>
      <c r="B2265" s="362"/>
      <c r="C2265" s="358"/>
      <c r="D2265" s="359"/>
      <c r="E2265" s="360"/>
      <c r="F2265" s="357"/>
      <c r="G2265" s="361"/>
    </row>
    <row r="2266" spans="1:7" ht="9.75" customHeight="1">
      <c r="A2266" s="357"/>
      <c r="B2266" s="362"/>
      <c r="C2266" s="358"/>
      <c r="D2266" s="359"/>
      <c r="E2266" s="360"/>
      <c r="F2266" s="357"/>
      <c r="G2266" s="361"/>
    </row>
    <row r="2267" spans="1:7" ht="9.75" customHeight="1">
      <c r="A2267" s="357"/>
      <c r="B2267" s="362"/>
      <c r="C2267" s="358"/>
      <c r="D2267" s="359"/>
      <c r="E2267" s="360"/>
      <c r="F2267" s="357"/>
      <c r="G2267" s="361"/>
    </row>
    <row r="2268" spans="1:7" ht="9.75" customHeight="1">
      <c r="A2268" s="357"/>
      <c r="B2268" s="362"/>
      <c r="C2268" s="358"/>
      <c r="D2268" s="359"/>
      <c r="E2268" s="360"/>
      <c r="F2268" s="357"/>
      <c r="G2268" s="361"/>
    </row>
    <row r="2269" spans="1:7" ht="9.75" customHeight="1">
      <c r="A2269" s="357"/>
      <c r="B2269" s="362"/>
      <c r="C2269" s="358"/>
      <c r="D2269" s="359"/>
      <c r="E2269" s="360"/>
      <c r="F2269" s="357"/>
      <c r="G2269" s="361"/>
    </row>
    <row r="2270" spans="1:7" ht="9.75" customHeight="1">
      <c r="A2270" s="357"/>
      <c r="B2270" s="362"/>
      <c r="C2270" s="358"/>
      <c r="D2270" s="359"/>
      <c r="E2270" s="360"/>
      <c r="F2270" s="357"/>
      <c r="G2270" s="361"/>
    </row>
    <row r="2271" spans="1:7" ht="9.75" customHeight="1">
      <c r="A2271" s="357"/>
      <c r="B2271" s="362"/>
      <c r="C2271" s="358"/>
      <c r="D2271" s="359"/>
      <c r="E2271" s="360"/>
      <c r="F2271" s="357"/>
      <c r="G2271" s="361"/>
    </row>
    <row r="2272" spans="1:7" ht="9.75" customHeight="1">
      <c r="A2272" s="357"/>
      <c r="B2272" s="362"/>
      <c r="C2272" s="358"/>
      <c r="D2272" s="359"/>
      <c r="E2272" s="360"/>
      <c r="F2272" s="357"/>
      <c r="G2272" s="361"/>
    </row>
    <row r="2273" spans="1:7" ht="9.75" customHeight="1">
      <c r="A2273" s="357"/>
      <c r="B2273" s="362"/>
      <c r="C2273" s="358"/>
      <c r="D2273" s="359"/>
      <c r="E2273" s="360"/>
      <c r="F2273" s="357"/>
      <c r="G2273" s="361"/>
    </row>
    <row r="2274" spans="1:7" ht="9.75" customHeight="1">
      <c r="A2274" s="357"/>
      <c r="B2274" s="362"/>
      <c r="C2274" s="358"/>
      <c r="D2274" s="359"/>
      <c r="E2274" s="360"/>
      <c r="F2274" s="357"/>
      <c r="G2274" s="361"/>
    </row>
    <row r="2275" spans="1:7" ht="9.75" customHeight="1">
      <c r="A2275" s="357"/>
      <c r="B2275" s="362"/>
      <c r="C2275" s="358"/>
      <c r="D2275" s="359"/>
      <c r="E2275" s="360"/>
      <c r="F2275" s="357"/>
      <c r="G2275" s="361"/>
    </row>
    <row r="2276" spans="1:7" ht="9.75" customHeight="1">
      <c r="A2276" s="357"/>
      <c r="B2276" s="362"/>
      <c r="C2276" s="358"/>
      <c r="D2276" s="359"/>
      <c r="E2276" s="360"/>
      <c r="F2276" s="357"/>
      <c r="G2276" s="361"/>
    </row>
    <row r="2277" spans="1:7" ht="9.75" customHeight="1">
      <c r="A2277" s="357"/>
      <c r="B2277" s="362"/>
      <c r="C2277" s="358"/>
      <c r="D2277" s="359"/>
      <c r="E2277" s="360"/>
      <c r="F2277" s="357"/>
      <c r="G2277" s="361"/>
    </row>
    <row r="2278" spans="1:7" ht="9.75" customHeight="1">
      <c r="A2278" s="357"/>
      <c r="B2278" s="362"/>
      <c r="C2278" s="358"/>
      <c r="D2278" s="359"/>
      <c r="E2278" s="360"/>
      <c r="F2278" s="357"/>
      <c r="G2278" s="361"/>
    </row>
    <row r="2279" spans="1:7" ht="9.75" customHeight="1">
      <c r="A2279" s="357"/>
      <c r="B2279" s="362"/>
      <c r="C2279" s="358"/>
      <c r="D2279" s="359"/>
      <c r="E2279" s="360"/>
      <c r="F2279" s="357"/>
      <c r="G2279" s="361"/>
    </row>
    <row r="2280" spans="1:7" ht="9.75" customHeight="1">
      <c r="A2280" s="357"/>
      <c r="B2280" s="362"/>
      <c r="C2280" s="358"/>
      <c r="D2280" s="359"/>
      <c r="E2280" s="360"/>
      <c r="F2280" s="357"/>
      <c r="G2280" s="361"/>
    </row>
    <row r="2281" spans="1:7" ht="9.75" customHeight="1">
      <c r="A2281" s="357"/>
      <c r="B2281" s="362"/>
      <c r="C2281" s="364"/>
      <c r="D2281" s="357"/>
      <c r="E2281" s="365"/>
      <c r="F2281" s="357"/>
      <c r="G2281" s="361"/>
    </row>
    <row r="2282" spans="1:7" ht="9.75" customHeight="1">
      <c r="A2282" s="357"/>
      <c r="B2282" s="362"/>
      <c r="C2282" s="364"/>
      <c r="D2282" s="357"/>
      <c r="E2282" s="365"/>
      <c r="F2282" s="357"/>
      <c r="G2282" s="361"/>
    </row>
    <row r="2283" spans="1:7" ht="9.75" customHeight="1">
      <c r="A2283" s="357"/>
      <c r="B2283" s="362"/>
      <c r="C2283" s="364"/>
      <c r="D2283" s="357"/>
      <c r="E2283" s="365"/>
      <c r="F2283" s="357"/>
      <c r="G2283" s="361"/>
    </row>
    <row r="2284" spans="1:7" ht="9.75" customHeight="1">
      <c r="A2284" s="357"/>
      <c r="B2284" s="362"/>
      <c r="C2284" s="364"/>
      <c r="D2284" s="357"/>
      <c r="E2284" s="365"/>
      <c r="F2284" s="357"/>
      <c r="G2284" s="361"/>
    </row>
    <row r="2285" spans="1:7" ht="9.75" customHeight="1">
      <c r="A2285" s="357"/>
      <c r="B2285" s="362"/>
      <c r="C2285" s="364"/>
      <c r="D2285" s="357"/>
      <c r="E2285" s="365"/>
      <c r="F2285" s="357"/>
      <c r="G2285" s="361"/>
    </row>
    <row r="2286" spans="1:7" ht="9.75" customHeight="1">
      <c r="A2286" s="357"/>
      <c r="B2286" s="362"/>
      <c r="C2286" s="363"/>
      <c r="D2286" s="359"/>
      <c r="E2286" s="360"/>
      <c r="F2286" s="357"/>
      <c r="G2286" s="361"/>
    </row>
    <row r="2287" spans="1:7" ht="9.75" customHeight="1">
      <c r="A2287" s="357"/>
      <c r="B2287" s="362"/>
      <c r="C2287" s="363"/>
      <c r="D2287" s="359"/>
      <c r="E2287" s="360"/>
      <c r="F2287" s="357"/>
      <c r="G2287" s="361"/>
    </row>
    <row r="2288" spans="1:7" ht="9.75" customHeight="1">
      <c r="A2288" s="357"/>
      <c r="B2288" s="362"/>
      <c r="C2288" s="363"/>
      <c r="D2288" s="359"/>
      <c r="E2288" s="360"/>
      <c r="F2288" s="357"/>
      <c r="G2288" s="361"/>
    </row>
    <row r="2289" spans="1:7" ht="9.75" customHeight="1">
      <c r="A2289" s="357"/>
      <c r="B2289" s="362"/>
      <c r="C2289" s="363"/>
      <c r="D2289" s="359"/>
      <c r="E2289" s="360"/>
      <c r="F2289" s="357"/>
      <c r="G2289" s="361"/>
    </row>
    <row r="2290" spans="1:7" ht="9.75" customHeight="1">
      <c r="A2290" s="357"/>
      <c r="B2290" s="362"/>
      <c r="C2290" s="363"/>
      <c r="D2290" s="359"/>
      <c r="E2290" s="360"/>
      <c r="F2290" s="357"/>
      <c r="G2290" s="361"/>
    </row>
    <row r="2291" spans="1:7" ht="9.75" customHeight="1">
      <c r="A2291" s="357"/>
      <c r="B2291" s="362"/>
      <c r="C2291" s="358"/>
      <c r="D2291" s="359"/>
      <c r="E2291" s="360"/>
      <c r="F2291" s="357"/>
      <c r="G2291" s="361"/>
    </row>
    <row r="2292" spans="1:7" ht="9.75" customHeight="1">
      <c r="A2292" s="357"/>
      <c r="B2292" s="362"/>
      <c r="C2292" s="358"/>
      <c r="D2292" s="359"/>
      <c r="E2292" s="360"/>
      <c r="F2292" s="357"/>
      <c r="G2292" s="361"/>
    </row>
    <row r="2293" spans="1:7" ht="9.75" customHeight="1">
      <c r="A2293" s="357"/>
      <c r="B2293" s="362"/>
      <c r="C2293" s="358"/>
      <c r="D2293" s="359"/>
      <c r="E2293" s="360"/>
      <c r="F2293" s="357"/>
      <c r="G2293" s="361"/>
    </row>
    <row r="2294" spans="1:7" ht="9.75" customHeight="1">
      <c r="A2294" s="357"/>
      <c r="B2294" s="362"/>
      <c r="C2294" s="358"/>
      <c r="D2294" s="359"/>
      <c r="E2294" s="360"/>
      <c r="F2294" s="357"/>
      <c r="G2294" s="361"/>
    </row>
    <row r="2295" spans="1:7" ht="7.5" customHeight="1">
      <c r="A2295" s="357"/>
      <c r="B2295" s="362"/>
      <c r="C2295" s="358"/>
      <c r="D2295" s="359"/>
      <c r="E2295" s="360"/>
      <c r="F2295" s="357"/>
      <c r="G2295" s="361"/>
    </row>
    <row r="2296" spans="1:7" ht="9.75" customHeight="1">
      <c r="A2296" s="357"/>
      <c r="B2296" s="362"/>
      <c r="C2296" s="358"/>
      <c r="D2296" s="359"/>
      <c r="E2296" s="360"/>
      <c r="F2296" s="357"/>
      <c r="G2296" s="361"/>
    </row>
    <row r="2297" spans="1:7" ht="9.75" customHeight="1">
      <c r="A2297" s="357"/>
      <c r="B2297" s="362"/>
      <c r="C2297" s="358"/>
      <c r="D2297" s="359"/>
      <c r="E2297" s="360"/>
      <c r="F2297" s="357"/>
      <c r="G2297" s="361"/>
    </row>
    <row r="2298" spans="1:7" ht="9.75" customHeight="1">
      <c r="A2298" s="357"/>
      <c r="B2298" s="362"/>
      <c r="C2298" s="358"/>
      <c r="D2298" s="359"/>
      <c r="E2298" s="360"/>
      <c r="F2298" s="357"/>
      <c r="G2298" s="361"/>
    </row>
    <row r="2299" spans="1:7" ht="9.75" customHeight="1">
      <c r="A2299" s="357"/>
      <c r="B2299" s="362"/>
      <c r="C2299" s="358"/>
      <c r="D2299" s="359"/>
      <c r="E2299" s="360"/>
      <c r="F2299" s="357"/>
      <c r="G2299" s="361"/>
    </row>
    <row r="2300" spans="1:7" ht="9.75" customHeight="1">
      <c r="A2300" s="357"/>
      <c r="B2300" s="362"/>
      <c r="C2300" s="358"/>
      <c r="D2300" s="359"/>
      <c r="E2300" s="360"/>
      <c r="F2300" s="357"/>
      <c r="G2300" s="361"/>
    </row>
    <row r="2301" spans="1:7" ht="9.75" customHeight="1">
      <c r="A2301" s="357"/>
      <c r="B2301" s="362"/>
      <c r="C2301" s="358"/>
      <c r="D2301" s="359"/>
      <c r="E2301" s="360"/>
      <c r="F2301" s="357"/>
      <c r="G2301" s="361"/>
    </row>
    <row r="2302" spans="1:7" ht="9.75" customHeight="1">
      <c r="A2302" s="357"/>
      <c r="B2302" s="362"/>
      <c r="C2302" s="358"/>
      <c r="D2302" s="359"/>
      <c r="E2302" s="360"/>
      <c r="F2302" s="357"/>
      <c r="G2302" s="361"/>
    </row>
    <row r="2303" spans="1:7" ht="9.75" customHeight="1">
      <c r="A2303" s="357"/>
      <c r="B2303" s="362"/>
      <c r="C2303" s="358"/>
      <c r="D2303" s="359"/>
      <c r="E2303" s="360"/>
      <c r="F2303" s="357"/>
      <c r="G2303" s="361"/>
    </row>
    <row r="2304" spans="1:7" ht="9.75" customHeight="1">
      <c r="A2304" s="357"/>
      <c r="B2304" s="362"/>
      <c r="C2304" s="358"/>
      <c r="D2304" s="359"/>
      <c r="E2304" s="360"/>
      <c r="F2304" s="357"/>
      <c r="G2304" s="361"/>
    </row>
    <row r="2305" spans="1:7" ht="9.75" customHeight="1">
      <c r="A2305" s="357"/>
      <c r="B2305" s="362"/>
      <c r="C2305" s="358"/>
      <c r="D2305" s="359"/>
      <c r="E2305" s="360"/>
      <c r="F2305" s="357"/>
      <c r="G2305" s="361"/>
    </row>
    <row r="2306" spans="1:7" ht="9.75" customHeight="1">
      <c r="A2306" s="357"/>
      <c r="B2306" s="362"/>
      <c r="C2306" s="358"/>
      <c r="D2306" s="359"/>
      <c r="E2306" s="360"/>
      <c r="F2306" s="357"/>
      <c r="G2306" s="361"/>
    </row>
    <row r="2307" spans="1:7" ht="9.75" customHeight="1">
      <c r="A2307" s="357"/>
      <c r="B2307" s="362"/>
      <c r="C2307" s="358"/>
      <c r="D2307" s="359"/>
      <c r="E2307" s="360"/>
      <c r="F2307" s="357"/>
      <c r="G2307" s="361"/>
    </row>
    <row r="2308" spans="1:7" ht="9.75" customHeight="1">
      <c r="A2308" s="357"/>
      <c r="B2308" s="362"/>
      <c r="C2308" s="358"/>
      <c r="D2308" s="359"/>
      <c r="E2308" s="360"/>
      <c r="F2308" s="357"/>
      <c r="G2308" s="361"/>
    </row>
    <row r="2309" spans="1:7" ht="9.75" customHeight="1">
      <c r="A2309" s="357"/>
      <c r="B2309" s="362"/>
      <c r="C2309" s="358"/>
      <c r="D2309" s="359"/>
      <c r="E2309" s="360"/>
      <c r="F2309" s="357"/>
      <c r="G2309" s="361"/>
    </row>
    <row r="2310" spans="1:7" ht="9.75" customHeight="1">
      <c r="A2310" s="357"/>
      <c r="B2310" s="362"/>
      <c r="C2310" s="358"/>
      <c r="D2310" s="359"/>
      <c r="E2310" s="360"/>
      <c r="F2310" s="357"/>
      <c r="G2310" s="361"/>
    </row>
    <row r="2311" spans="1:7" ht="9.75" customHeight="1">
      <c r="A2311" s="357"/>
      <c r="B2311" s="362"/>
      <c r="C2311" s="358"/>
      <c r="D2311" s="359"/>
      <c r="E2311" s="360"/>
      <c r="F2311" s="357"/>
      <c r="G2311" s="361"/>
    </row>
    <row r="2312" spans="1:7" ht="9.75" customHeight="1">
      <c r="A2312" s="357"/>
      <c r="B2312" s="362"/>
      <c r="C2312" s="358"/>
      <c r="D2312" s="359"/>
      <c r="E2312" s="360"/>
      <c r="F2312" s="357"/>
      <c r="G2312" s="361"/>
    </row>
    <row r="2313" spans="1:7" ht="9.75" customHeight="1">
      <c r="A2313" s="357"/>
      <c r="B2313" s="362"/>
      <c r="C2313" s="358"/>
      <c r="D2313" s="359"/>
      <c r="E2313" s="360"/>
      <c r="F2313" s="357"/>
      <c r="G2313" s="361"/>
    </row>
    <row r="2314" spans="1:7" ht="9.75" customHeight="1">
      <c r="A2314" s="357"/>
      <c r="B2314" s="362"/>
      <c r="C2314" s="358"/>
      <c r="D2314" s="359"/>
      <c r="E2314" s="360"/>
      <c r="F2314" s="357"/>
      <c r="G2314" s="361"/>
    </row>
    <row r="2315" spans="1:7" ht="9.75" customHeight="1">
      <c r="A2315" s="357"/>
      <c r="B2315" s="362"/>
      <c r="C2315" s="358"/>
      <c r="D2315" s="359"/>
      <c r="E2315" s="360"/>
      <c r="F2315" s="357"/>
      <c r="G2315" s="361"/>
    </row>
    <row r="2316" spans="1:7" ht="9.75" customHeight="1">
      <c r="A2316" s="357"/>
      <c r="B2316" s="362"/>
      <c r="C2316" s="364"/>
      <c r="D2316" s="357"/>
      <c r="E2316" s="365"/>
      <c r="F2316" s="357"/>
      <c r="G2316" s="361"/>
    </row>
    <row r="2317" spans="1:7" ht="9.75" customHeight="1">
      <c r="A2317" s="357"/>
      <c r="B2317" s="362"/>
      <c r="C2317" s="364"/>
      <c r="D2317" s="357"/>
      <c r="E2317" s="365"/>
      <c r="F2317" s="357"/>
      <c r="G2317" s="361"/>
    </row>
    <row r="2318" spans="1:7" ht="9.75" customHeight="1">
      <c r="A2318" s="357"/>
      <c r="B2318" s="362"/>
      <c r="C2318" s="364"/>
      <c r="D2318" s="357"/>
      <c r="E2318" s="365"/>
      <c r="F2318" s="357"/>
      <c r="G2318" s="361"/>
    </row>
    <row r="2319" spans="1:7" ht="9.75" customHeight="1">
      <c r="A2319" s="357"/>
      <c r="B2319" s="362"/>
      <c r="C2319" s="364"/>
      <c r="D2319" s="357"/>
      <c r="E2319" s="365"/>
      <c r="F2319" s="357"/>
      <c r="G2319" s="361"/>
    </row>
    <row r="2320" spans="1:7" ht="9.75" customHeight="1">
      <c r="A2320" s="357"/>
      <c r="B2320" s="362"/>
      <c r="C2320" s="364"/>
      <c r="D2320" s="357"/>
      <c r="E2320" s="365"/>
      <c r="F2320" s="357"/>
      <c r="G2320" s="361"/>
    </row>
    <row r="2321" spans="1:7" ht="9.75" customHeight="1">
      <c r="A2321" s="357"/>
      <c r="B2321" s="362"/>
      <c r="C2321" s="363"/>
      <c r="D2321" s="359"/>
      <c r="E2321" s="360"/>
      <c r="F2321" s="357"/>
      <c r="G2321" s="361"/>
    </row>
    <row r="2322" spans="1:7" ht="9.75" customHeight="1">
      <c r="A2322" s="357"/>
      <c r="B2322" s="362"/>
      <c r="C2322" s="363"/>
      <c r="D2322" s="359"/>
      <c r="E2322" s="360"/>
      <c r="F2322" s="357"/>
      <c r="G2322" s="361"/>
    </row>
    <row r="2323" spans="1:7" ht="9.75" customHeight="1">
      <c r="A2323" s="357"/>
      <c r="B2323" s="362"/>
      <c r="C2323" s="363"/>
      <c r="D2323" s="359"/>
      <c r="E2323" s="360"/>
      <c r="F2323" s="357"/>
      <c r="G2323" s="361"/>
    </row>
    <row r="2324" spans="1:7" ht="9.75" customHeight="1">
      <c r="A2324" s="357"/>
      <c r="B2324" s="362"/>
      <c r="C2324" s="363"/>
      <c r="D2324" s="359"/>
      <c r="E2324" s="360"/>
      <c r="F2324" s="357"/>
      <c r="G2324" s="361"/>
    </row>
    <row r="2325" spans="1:7" ht="9.75" customHeight="1">
      <c r="A2325" s="357"/>
      <c r="B2325" s="362"/>
      <c r="C2325" s="363"/>
      <c r="D2325" s="359"/>
      <c r="E2325" s="360"/>
      <c r="F2325" s="357"/>
      <c r="G2325" s="361"/>
    </row>
    <row r="2326" spans="1:7" ht="9.75" customHeight="1">
      <c r="A2326" s="357"/>
      <c r="B2326" s="362"/>
      <c r="C2326" s="358"/>
      <c r="D2326" s="359"/>
      <c r="E2326" s="360"/>
      <c r="F2326" s="357"/>
      <c r="G2326" s="361"/>
    </row>
    <row r="2327" spans="1:7" ht="9.75" customHeight="1">
      <c r="A2327" s="357"/>
      <c r="B2327" s="362"/>
      <c r="C2327" s="358"/>
      <c r="D2327" s="359"/>
      <c r="E2327" s="360"/>
      <c r="F2327" s="357"/>
      <c r="G2327" s="361"/>
    </row>
    <row r="2328" spans="1:7" ht="9.75" customHeight="1">
      <c r="A2328" s="357"/>
      <c r="B2328" s="362"/>
      <c r="C2328" s="358"/>
      <c r="D2328" s="359"/>
      <c r="E2328" s="360"/>
      <c r="F2328" s="357"/>
      <c r="G2328" s="361"/>
    </row>
    <row r="2329" spans="1:7" ht="9.75" customHeight="1">
      <c r="A2329" s="357"/>
      <c r="B2329" s="362"/>
      <c r="C2329" s="358"/>
      <c r="D2329" s="359"/>
      <c r="E2329" s="360"/>
      <c r="F2329" s="357"/>
      <c r="G2329" s="361"/>
    </row>
    <row r="2330" spans="1:7" ht="9.75" customHeight="1">
      <c r="A2330" s="357"/>
      <c r="B2330" s="362"/>
      <c r="C2330" s="358"/>
      <c r="D2330" s="359"/>
      <c r="E2330" s="360"/>
      <c r="F2330" s="357"/>
      <c r="G2330" s="361"/>
    </row>
    <row r="2331" spans="1:7" ht="9.75" customHeight="1">
      <c r="A2331" s="357"/>
      <c r="B2331" s="362"/>
      <c r="C2331" s="358"/>
      <c r="D2331" s="359"/>
      <c r="E2331" s="360"/>
      <c r="F2331" s="357"/>
      <c r="G2331" s="361"/>
    </row>
    <row r="2332" spans="1:7" ht="9.75" customHeight="1">
      <c r="A2332" s="357"/>
      <c r="B2332" s="362"/>
      <c r="C2332" s="358"/>
      <c r="D2332" s="359"/>
      <c r="E2332" s="360"/>
      <c r="F2332" s="357"/>
      <c r="G2332" s="361"/>
    </row>
    <row r="2333" spans="1:7" ht="9.75" customHeight="1">
      <c r="A2333" s="357"/>
      <c r="B2333" s="362"/>
      <c r="C2333" s="358"/>
      <c r="D2333" s="359"/>
      <c r="E2333" s="360"/>
      <c r="F2333" s="357"/>
      <c r="G2333" s="361"/>
    </row>
    <row r="2334" spans="1:7" ht="9.75" customHeight="1">
      <c r="A2334" s="357"/>
      <c r="B2334" s="362"/>
      <c r="C2334" s="358"/>
      <c r="D2334" s="359"/>
      <c r="E2334" s="360"/>
      <c r="F2334" s="357"/>
      <c r="G2334" s="361"/>
    </row>
    <row r="2335" spans="1:7" ht="9.75" customHeight="1">
      <c r="A2335" s="357"/>
      <c r="B2335" s="362"/>
      <c r="C2335" s="358"/>
      <c r="D2335" s="359"/>
      <c r="E2335" s="360"/>
      <c r="F2335" s="357"/>
      <c r="G2335" s="361"/>
    </row>
    <row r="2336" spans="1:7" ht="9.75" customHeight="1">
      <c r="A2336" s="357"/>
      <c r="B2336" s="362"/>
      <c r="C2336" s="358"/>
      <c r="D2336" s="359"/>
      <c r="E2336" s="360"/>
      <c r="F2336" s="357"/>
      <c r="G2336" s="361"/>
    </row>
    <row r="2337" spans="1:7" ht="9.75" customHeight="1">
      <c r="A2337" s="357"/>
      <c r="B2337" s="362"/>
      <c r="C2337" s="358"/>
      <c r="D2337" s="359"/>
      <c r="E2337" s="360"/>
      <c r="F2337" s="357"/>
      <c r="G2337" s="361"/>
    </row>
    <row r="2338" spans="1:7" ht="9.75" customHeight="1">
      <c r="A2338" s="357"/>
      <c r="B2338" s="362"/>
      <c r="C2338" s="358"/>
      <c r="D2338" s="359"/>
      <c r="E2338" s="360"/>
      <c r="F2338" s="357"/>
      <c r="G2338" s="361"/>
    </row>
    <row r="2339" spans="1:7" ht="9.75" customHeight="1">
      <c r="A2339" s="357"/>
      <c r="B2339" s="362"/>
      <c r="C2339" s="358"/>
      <c r="D2339" s="359"/>
      <c r="E2339" s="360"/>
      <c r="F2339" s="357"/>
      <c r="G2339" s="361"/>
    </row>
    <row r="2340" spans="1:7" ht="9.75" customHeight="1">
      <c r="A2340" s="357"/>
      <c r="B2340" s="362"/>
      <c r="C2340" s="358"/>
      <c r="D2340" s="359"/>
      <c r="E2340" s="360"/>
      <c r="F2340" s="357"/>
      <c r="G2340" s="361"/>
    </row>
    <row r="2341" spans="1:7" ht="9.75" customHeight="1">
      <c r="A2341" s="357"/>
      <c r="B2341" s="362"/>
      <c r="C2341" s="358"/>
      <c r="D2341" s="359"/>
      <c r="E2341" s="360"/>
      <c r="F2341" s="357"/>
      <c r="G2341" s="361"/>
    </row>
    <row r="2342" spans="1:7" ht="9.75" customHeight="1">
      <c r="A2342" s="357"/>
      <c r="B2342" s="362"/>
      <c r="C2342" s="358"/>
      <c r="D2342" s="359"/>
      <c r="E2342" s="360"/>
      <c r="F2342" s="357"/>
      <c r="G2342" s="361"/>
    </row>
    <row r="2343" spans="1:7" ht="9.75" customHeight="1">
      <c r="A2343" s="357"/>
      <c r="B2343" s="362"/>
      <c r="C2343" s="358"/>
      <c r="D2343" s="359"/>
      <c r="E2343" s="360"/>
      <c r="F2343" s="357"/>
      <c r="G2343" s="361"/>
    </row>
    <row r="2344" spans="1:7" ht="9.75" customHeight="1">
      <c r="A2344" s="357"/>
      <c r="B2344" s="362"/>
      <c r="C2344" s="358"/>
      <c r="D2344" s="359"/>
      <c r="E2344" s="360"/>
      <c r="F2344" s="357"/>
      <c r="G2344" s="361"/>
    </row>
    <row r="2345" spans="1:7" ht="9.75" customHeight="1">
      <c r="A2345" s="357"/>
      <c r="B2345" s="362"/>
      <c r="C2345" s="358"/>
      <c r="D2345" s="359"/>
      <c r="E2345" s="360"/>
      <c r="F2345" s="357"/>
      <c r="G2345" s="361"/>
    </row>
    <row r="2346" spans="1:7" ht="9.75" customHeight="1">
      <c r="A2346" s="357"/>
      <c r="B2346" s="362"/>
      <c r="C2346" s="358"/>
      <c r="D2346" s="359"/>
      <c r="E2346" s="360"/>
      <c r="F2346" s="357"/>
      <c r="G2346" s="361"/>
    </row>
    <row r="2347" spans="1:7" ht="9.75" customHeight="1">
      <c r="A2347" s="357"/>
      <c r="B2347" s="362"/>
      <c r="C2347" s="358"/>
      <c r="D2347" s="359"/>
      <c r="E2347" s="360"/>
      <c r="F2347" s="357"/>
      <c r="G2347" s="361"/>
    </row>
    <row r="2348" spans="1:7" ht="9.75" customHeight="1">
      <c r="A2348" s="357"/>
      <c r="B2348" s="362"/>
      <c r="C2348" s="358"/>
      <c r="D2348" s="359"/>
      <c r="E2348" s="360"/>
      <c r="F2348" s="357"/>
      <c r="G2348" s="361"/>
    </row>
    <row r="2349" spans="1:7" ht="9.75" customHeight="1">
      <c r="A2349" s="357"/>
      <c r="B2349" s="362"/>
      <c r="C2349" s="358"/>
      <c r="D2349" s="359"/>
      <c r="E2349" s="360"/>
      <c r="F2349" s="357"/>
      <c r="G2349" s="361"/>
    </row>
    <row r="2350" spans="1:7" ht="9.75" customHeight="1">
      <c r="A2350" s="357"/>
      <c r="B2350" s="362"/>
      <c r="C2350" s="358"/>
      <c r="D2350" s="359"/>
      <c r="E2350" s="360"/>
      <c r="F2350" s="357"/>
      <c r="G2350" s="361"/>
    </row>
    <row r="2351" spans="1:7" ht="9.75" customHeight="1">
      <c r="A2351" s="357"/>
      <c r="B2351" s="362"/>
      <c r="C2351" s="358"/>
      <c r="D2351" s="359"/>
      <c r="E2351" s="360"/>
      <c r="F2351" s="357"/>
      <c r="G2351" s="361"/>
    </row>
    <row r="2352" spans="1:7" ht="9.75" customHeight="1">
      <c r="A2352" s="357"/>
      <c r="B2352" s="362"/>
      <c r="C2352" s="358"/>
      <c r="D2352" s="359"/>
      <c r="E2352" s="360"/>
      <c r="F2352" s="357"/>
      <c r="G2352" s="361"/>
    </row>
    <row r="2353" spans="1:7" ht="9.75" customHeight="1">
      <c r="A2353" s="357"/>
      <c r="B2353" s="362"/>
      <c r="C2353" s="358"/>
      <c r="D2353" s="359"/>
      <c r="E2353" s="360"/>
      <c r="F2353" s="357"/>
      <c r="G2353" s="361"/>
    </row>
    <row r="2354" spans="1:7" ht="9.75" customHeight="1">
      <c r="A2354" s="357"/>
      <c r="B2354" s="362"/>
      <c r="C2354" s="358"/>
      <c r="D2354" s="359"/>
      <c r="E2354" s="360"/>
      <c r="F2354" s="357"/>
      <c r="G2354" s="361"/>
    </row>
    <row r="2355" spans="1:7" ht="9.75" customHeight="1">
      <c r="A2355" s="357"/>
      <c r="B2355" s="362"/>
      <c r="C2355" s="358"/>
      <c r="D2355" s="359"/>
      <c r="E2355" s="360"/>
      <c r="F2355" s="357"/>
      <c r="G2355" s="361"/>
    </row>
    <row r="2356" spans="1:7" ht="9.75" customHeight="1">
      <c r="A2356" s="357"/>
      <c r="B2356" s="362"/>
      <c r="C2356" s="358"/>
      <c r="D2356" s="359"/>
      <c r="E2356" s="360"/>
      <c r="F2356" s="357"/>
      <c r="G2356" s="361"/>
    </row>
    <row r="2357" spans="1:7" ht="9.75" customHeight="1">
      <c r="A2357" s="357"/>
      <c r="B2357" s="362"/>
      <c r="C2357" s="358"/>
      <c r="D2357" s="359"/>
      <c r="E2357" s="360"/>
      <c r="F2357" s="357"/>
      <c r="G2357" s="361"/>
    </row>
    <row r="2358" spans="1:7" ht="9.75" customHeight="1">
      <c r="A2358" s="357"/>
      <c r="B2358" s="362"/>
      <c r="C2358" s="358"/>
      <c r="D2358" s="359"/>
      <c r="E2358" s="360"/>
      <c r="F2358" s="357"/>
      <c r="G2358" s="361"/>
    </row>
    <row r="2359" spans="1:7" ht="9.75" customHeight="1">
      <c r="A2359" s="357"/>
      <c r="B2359" s="362"/>
      <c r="C2359" s="358"/>
      <c r="D2359" s="359"/>
      <c r="E2359" s="360"/>
      <c r="F2359" s="357"/>
      <c r="G2359" s="361"/>
    </row>
    <row r="2360" spans="1:7" ht="9.75" customHeight="1">
      <c r="A2360" s="357"/>
      <c r="B2360" s="362"/>
      <c r="C2360" s="358"/>
      <c r="D2360" s="359"/>
      <c r="E2360" s="360"/>
      <c r="F2360" s="357"/>
      <c r="G2360" s="361"/>
    </row>
    <row r="2361" spans="1:7" ht="9.75" customHeight="1">
      <c r="A2361" s="357"/>
      <c r="B2361" s="362"/>
      <c r="C2361" s="358"/>
      <c r="D2361" s="359"/>
      <c r="E2361" s="360"/>
      <c r="F2361" s="357"/>
      <c r="G2361" s="361"/>
    </row>
    <row r="2362" spans="1:7" ht="9.75" customHeight="1">
      <c r="A2362" s="357"/>
      <c r="B2362" s="362"/>
      <c r="C2362" s="358"/>
      <c r="D2362" s="359"/>
      <c r="E2362" s="360"/>
      <c r="F2362" s="357"/>
      <c r="G2362" s="361"/>
    </row>
    <row r="2363" spans="1:7" ht="9.75" customHeight="1">
      <c r="A2363" s="357"/>
      <c r="B2363" s="362"/>
      <c r="C2363" s="358"/>
      <c r="D2363" s="359"/>
      <c r="E2363" s="360"/>
      <c r="F2363" s="357"/>
      <c r="G2363" s="361"/>
    </row>
    <row r="2364" spans="1:7" ht="9.75" customHeight="1">
      <c r="A2364" s="357"/>
      <c r="B2364" s="362"/>
      <c r="C2364" s="358"/>
      <c r="D2364" s="359"/>
      <c r="E2364" s="360"/>
      <c r="F2364" s="357"/>
      <c r="G2364" s="361"/>
    </row>
    <row r="2365" spans="1:7" ht="9.75" customHeight="1">
      <c r="A2365" s="357"/>
      <c r="B2365" s="362"/>
      <c r="C2365" s="358"/>
      <c r="D2365" s="359"/>
      <c r="E2365" s="360"/>
      <c r="F2365" s="357"/>
      <c r="G2365" s="361"/>
    </row>
    <row r="2366" spans="1:7" ht="9.75" customHeight="1">
      <c r="A2366" s="357"/>
      <c r="B2366" s="362"/>
      <c r="C2366" s="358"/>
      <c r="D2366" s="359"/>
      <c r="E2366" s="360"/>
      <c r="F2366" s="357"/>
      <c r="G2366" s="361"/>
    </row>
    <row r="2367" spans="1:7" ht="9.75" customHeight="1">
      <c r="A2367" s="357"/>
      <c r="B2367" s="362"/>
      <c r="C2367" s="358"/>
      <c r="D2367" s="359"/>
      <c r="E2367" s="360"/>
      <c r="F2367" s="357"/>
      <c r="G2367" s="361"/>
    </row>
    <row r="2368" spans="1:7" ht="9.75" customHeight="1">
      <c r="A2368" s="357"/>
      <c r="B2368" s="362"/>
      <c r="C2368" s="358"/>
      <c r="D2368" s="359"/>
      <c r="E2368" s="360"/>
      <c r="F2368" s="357"/>
      <c r="G2368" s="361"/>
    </row>
    <row r="2369" spans="1:7" ht="9.75" customHeight="1">
      <c r="A2369" s="357"/>
      <c r="B2369" s="362"/>
      <c r="C2369" s="358"/>
      <c r="D2369" s="359"/>
      <c r="E2369" s="360"/>
      <c r="F2369" s="357"/>
      <c r="G2369" s="361"/>
    </row>
    <row r="2370" spans="1:7" ht="9.75" customHeight="1">
      <c r="A2370" s="357"/>
      <c r="B2370" s="362"/>
      <c r="C2370" s="358"/>
      <c r="D2370" s="359"/>
      <c r="E2370" s="360"/>
      <c r="F2370" s="357"/>
      <c r="G2370" s="361"/>
    </row>
    <row r="2371" spans="1:7" ht="9.75" customHeight="1">
      <c r="A2371" s="357"/>
      <c r="B2371" s="362"/>
      <c r="C2371" s="358"/>
      <c r="D2371" s="359"/>
      <c r="E2371" s="360"/>
      <c r="F2371" s="357"/>
      <c r="G2371" s="361"/>
    </row>
    <row r="2372" spans="1:7" ht="9.75" customHeight="1">
      <c r="A2372" s="357"/>
      <c r="B2372" s="362"/>
      <c r="C2372" s="358"/>
      <c r="D2372" s="359"/>
      <c r="E2372" s="360"/>
      <c r="F2372" s="357"/>
      <c r="G2372" s="361"/>
    </row>
    <row r="2373" spans="1:7" ht="9.75" customHeight="1">
      <c r="A2373" s="357"/>
      <c r="B2373" s="362"/>
      <c r="C2373" s="358"/>
      <c r="D2373" s="359"/>
      <c r="E2373" s="360"/>
      <c r="F2373" s="357"/>
      <c r="G2373" s="361"/>
    </row>
    <row r="2374" spans="1:7" ht="9.75" customHeight="1">
      <c r="A2374" s="357"/>
      <c r="B2374" s="362"/>
      <c r="C2374" s="358"/>
      <c r="D2374" s="359"/>
      <c r="E2374" s="360"/>
      <c r="F2374" s="357"/>
      <c r="G2374" s="361"/>
    </row>
    <row r="2375" spans="1:7" ht="8.25" customHeight="1">
      <c r="A2375" s="357"/>
      <c r="B2375" s="362"/>
      <c r="C2375" s="358"/>
      <c r="D2375" s="359"/>
      <c r="E2375" s="360"/>
      <c r="F2375" s="357"/>
      <c r="G2375" s="361"/>
    </row>
    <row r="2376" spans="1:7" ht="9.75" customHeight="1">
      <c r="A2376" s="357"/>
      <c r="B2376" s="362"/>
      <c r="C2376" s="358"/>
      <c r="D2376" s="359"/>
      <c r="E2376" s="360"/>
      <c r="F2376" s="357"/>
      <c r="G2376" s="361"/>
    </row>
    <row r="2377" spans="1:7" ht="9.75" customHeight="1">
      <c r="A2377" s="357"/>
      <c r="B2377" s="362"/>
      <c r="C2377" s="358"/>
      <c r="D2377" s="359"/>
      <c r="E2377" s="360"/>
      <c r="F2377" s="357"/>
      <c r="G2377" s="361"/>
    </row>
    <row r="2378" spans="1:7" ht="9.75" customHeight="1">
      <c r="A2378" s="357"/>
      <c r="B2378" s="362"/>
      <c r="C2378" s="358"/>
      <c r="D2378" s="359"/>
      <c r="E2378" s="360"/>
      <c r="F2378" s="357"/>
      <c r="G2378" s="361"/>
    </row>
    <row r="2379" spans="1:7" ht="9.75" customHeight="1">
      <c r="A2379" s="357"/>
      <c r="B2379" s="362"/>
      <c r="C2379" s="358"/>
      <c r="D2379" s="359"/>
      <c r="E2379" s="360"/>
      <c r="F2379" s="357"/>
      <c r="G2379" s="361"/>
    </row>
    <row r="2380" spans="1:7" ht="9.75" customHeight="1">
      <c r="A2380" s="357"/>
      <c r="B2380" s="362"/>
      <c r="C2380" s="358"/>
      <c r="D2380" s="359"/>
      <c r="E2380" s="360"/>
      <c r="F2380" s="357"/>
      <c r="G2380" s="361"/>
    </row>
    <row r="2381" spans="1:7" ht="9.75" customHeight="1">
      <c r="A2381" s="357"/>
      <c r="B2381" s="362"/>
      <c r="C2381" s="358"/>
      <c r="D2381" s="359"/>
      <c r="E2381" s="360"/>
      <c r="F2381" s="357"/>
      <c r="G2381" s="361"/>
    </row>
    <row r="2382" spans="1:7" ht="9.75" customHeight="1">
      <c r="A2382" s="357"/>
      <c r="B2382" s="362"/>
      <c r="C2382" s="358"/>
      <c r="D2382" s="359"/>
      <c r="E2382" s="360"/>
      <c r="F2382" s="357"/>
      <c r="G2382" s="361"/>
    </row>
    <row r="2383" spans="1:7" ht="9.75" customHeight="1">
      <c r="A2383" s="357"/>
      <c r="B2383" s="362"/>
      <c r="C2383" s="358"/>
      <c r="D2383" s="359"/>
      <c r="E2383" s="360"/>
      <c r="F2383" s="357"/>
      <c r="G2383" s="361"/>
    </row>
    <row r="2384" spans="1:7" ht="9.75" customHeight="1">
      <c r="A2384" s="357"/>
      <c r="B2384" s="362"/>
      <c r="C2384" s="358"/>
      <c r="D2384" s="359"/>
      <c r="E2384" s="360"/>
      <c r="F2384" s="357"/>
      <c r="G2384" s="361"/>
    </row>
    <row r="2385" spans="1:7" ht="9.75" customHeight="1">
      <c r="A2385" s="357"/>
      <c r="B2385" s="362"/>
      <c r="C2385" s="358"/>
      <c r="D2385" s="359"/>
      <c r="E2385" s="360"/>
      <c r="F2385" s="357"/>
      <c r="G2385" s="361"/>
    </row>
    <row r="2386" spans="1:7" ht="9.75" customHeight="1">
      <c r="A2386" s="357"/>
      <c r="B2386" s="362"/>
      <c r="C2386" s="358"/>
      <c r="D2386" s="359"/>
      <c r="E2386" s="360"/>
      <c r="F2386" s="357"/>
      <c r="G2386" s="361"/>
    </row>
    <row r="2387" spans="1:7" ht="9.75" customHeight="1">
      <c r="A2387" s="357"/>
      <c r="B2387" s="362"/>
      <c r="C2387" s="358"/>
      <c r="D2387" s="359"/>
      <c r="E2387" s="360"/>
      <c r="F2387" s="357"/>
      <c r="G2387" s="361"/>
    </row>
    <row r="2388" spans="1:7" ht="9.75" customHeight="1">
      <c r="A2388" s="357"/>
      <c r="B2388" s="362"/>
      <c r="C2388" s="358"/>
      <c r="D2388" s="359"/>
      <c r="E2388" s="360"/>
      <c r="F2388" s="357"/>
      <c r="G2388" s="361"/>
    </row>
    <row r="2389" spans="1:7" ht="9.75" customHeight="1">
      <c r="A2389" s="357"/>
      <c r="B2389" s="362"/>
      <c r="C2389" s="358"/>
      <c r="D2389" s="359"/>
      <c r="E2389" s="360"/>
      <c r="F2389" s="357"/>
      <c r="G2389" s="361"/>
    </row>
    <row r="2390" spans="1:7" ht="9.75" customHeight="1">
      <c r="A2390" s="357"/>
      <c r="B2390" s="362"/>
      <c r="C2390" s="358"/>
      <c r="D2390" s="359"/>
      <c r="E2390" s="360"/>
      <c r="F2390" s="357"/>
      <c r="G2390" s="361"/>
    </row>
    <row r="2391" spans="1:7" ht="9.75" customHeight="1">
      <c r="A2391" s="357"/>
      <c r="B2391" s="362"/>
      <c r="C2391" s="358"/>
      <c r="D2391" s="359"/>
      <c r="E2391" s="360"/>
      <c r="F2391" s="357"/>
      <c r="G2391" s="361"/>
    </row>
    <row r="2392" spans="1:7" ht="9.75" customHeight="1">
      <c r="A2392" s="357"/>
      <c r="B2392" s="362"/>
      <c r="C2392" s="358"/>
      <c r="D2392" s="359"/>
      <c r="E2392" s="360"/>
      <c r="F2392" s="357"/>
      <c r="G2392" s="361"/>
    </row>
    <row r="2393" spans="1:7" ht="9.75" customHeight="1">
      <c r="A2393" s="357"/>
      <c r="B2393" s="362"/>
      <c r="C2393" s="358"/>
      <c r="D2393" s="359"/>
      <c r="E2393" s="360"/>
      <c r="F2393" s="357"/>
      <c r="G2393" s="361"/>
    </row>
    <row r="2394" spans="1:7" ht="9.75" customHeight="1">
      <c r="A2394" s="357"/>
      <c r="B2394" s="362"/>
      <c r="C2394" s="358"/>
      <c r="D2394" s="359"/>
      <c r="E2394" s="360"/>
      <c r="F2394" s="357"/>
      <c r="G2394" s="361"/>
    </row>
    <row r="2395" spans="1:7" ht="9.75" customHeight="1">
      <c r="A2395" s="357"/>
      <c r="B2395" s="362"/>
      <c r="C2395" s="358"/>
      <c r="D2395" s="359"/>
      <c r="E2395" s="360"/>
      <c r="F2395" s="357"/>
      <c r="G2395" s="361"/>
    </row>
    <row r="2396" spans="1:7" ht="9.75" customHeight="1">
      <c r="A2396" s="357"/>
      <c r="B2396" s="362"/>
      <c r="C2396" s="358"/>
      <c r="D2396" s="359"/>
      <c r="E2396" s="360"/>
      <c r="F2396" s="357"/>
      <c r="G2396" s="361"/>
    </row>
    <row r="2397" spans="1:7" ht="9.75" customHeight="1">
      <c r="A2397" s="357"/>
      <c r="B2397" s="362"/>
      <c r="C2397" s="358"/>
      <c r="D2397" s="359"/>
      <c r="E2397" s="360"/>
      <c r="F2397" s="357"/>
      <c r="G2397" s="361"/>
    </row>
    <row r="2398" spans="1:7" ht="9.75" customHeight="1">
      <c r="A2398" s="357"/>
      <c r="B2398" s="362"/>
      <c r="C2398" s="358"/>
      <c r="D2398" s="359"/>
      <c r="E2398" s="360"/>
      <c r="F2398" s="357"/>
      <c r="G2398" s="361"/>
    </row>
    <row r="2399" spans="1:7" ht="9.75" customHeight="1">
      <c r="A2399" s="357"/>
      <c r="B2399" s="362"/>
      <c r="C2399" s="358"/>
      <c r="D2399" s="359"/>
      <c r="E2399" s="360"/>
      <c r="F2399" s="357"/>
      <c r="G2399" s="361"/>
    </row>
    <row r="2400" spans="1:7" ht="9.75" customHeight="1">
      <c r="A2400" s="357"/>
      <c r="B2400" s="362"/>
      <c r="C2400" s="358"/>
      <c r="D2400" s="359"/>
      <c r="E2400" s="360"/>
      <c r="F2400" s="357"/>
      <c r="G2400" s="361"/>
    </row>
    <row r="2401" spans="1:7" ht="9.75" customHeight="1">
      <c r="A2401" s="357"/>
      <c r="B2401" s="362"/>
      <c r="C2401" s="368"/>
      <c r="D2401" s="357"/>
      <c r="E2401" s="367"/>
      <c r="F2401" s="357"/>
      <c r="G2401" s="361"/>
    </row>
    <row r="2402" spans="1:7" ht="9.75" customHeight="1">
      <c r="A2402" s="357"/>
      <c r="B2402" s="362"/>
      <c r="C2402" s="368"/>
      <c r="D2402" s="357"/>
      <c r="E2402" s="367"/>
      <c r="F2402" s="357"/>
      <c r="G2402" s="361"/>
    </row>
    <row r="2403" spans="1:7" ht="9.75" customHeight="1">
      <c r="A2403" s="357"/>
      <c r="B2403" s="362"/>
      <c r="C2403" s="368"/>
      <c r="D2403" s="357"/>
      <c r="E2403" s="367"/>
      <c r="F2403" s="357"/>
      <c r="G2403" s="361"/>
    </row>
    <row r="2404" spans="1:7" ht="9.75" customHeight="1">
      <c r="A2404" s="357"/>
      <c r="B2404" s="362"/>
      <c r="C2404" s="368"/>
      <c r="D2404" s="357"/>
      <c r="E2404" s="367"/>
      <c r="F2404" s="357"/>
      <c r="G2404" s="361"/>
    </row>
    <row r="2405" spans="1:7" ht="9.75" customHeight="1">
      <c r="A2405" s="357"/>
      <c r="B2405" s="362"/>
      <c r="C2405" s="368"/>
      <c r="D2405" s="357"/>
      <c r="E2405" s="367"/>
      <c r="F2405" s="357"/>
      <c r="G2405" s="361"/>
    </row>
    <row r="2406" spans="1:7" ht="9.75" customHeight="1">
      <c r="A2406" s="357"/>
      <c r="B2406" s="362"/>
      <c r="C2406" s="368"/>
      <c r="D2406" s="357"/>
      <c r="E2406" s="370"/>
      <c r="F2406" s="357"/>
      <c r="G2406" s="361"/>
    </row>
    <row r="2407" spans="1:7" ht="9.75" customHeight="1">
      <c r="A2407" s="357"/>
      <c r="B2407" s="362"/>
      <c r="C2407" s="368"/>
      <c r="D2407" s="357"/>
      <c r="E2407" s="370"/>
      <c r="F2407" s="357"/>
      <c r="G2407" s="361"/>
    </row>
    <row r="2408" spans="1:7" ht="9.75" customHeight="1">
      <c r="A2408" s="357"/>
      <c r="B2408" s="362"/>
      <c r="C2408" s="368"/>
      <c r="D2408" s="357"/>
      <c r="E2408" s="370"/>
      <c r="F2408" s="357"/>
      <c r="G2408" s="361"/>
    </row>
    <row r="2409" spans="1:7" ht="9.75" customHeight="1">
      <c r="A2409" s="357"/>
      <c r="B2409" s="362"/>
      <c r="C2409" s="368"/>
      <c r="D2409" s="357"/>
      <c r="E2409" s="370"/>
      <c r="F2409" s="357"/>
      <c r="G2409" s="361"/>
    </row>
    <row r="2410" spans="1:7" ht="9.75" customHeight="1">
      <c r="A2410" s="357"/>
      <c r="B2410" s="362"/>
      <c r="C2410" s="368"/>
      <c r="D2410" s="357"/>
      <c r="E2410" s="370"/>
      <c r="F2410" s="357"/>
      <c r="G2410" s="361"/>
    </row>
    <row r="2411" spans="1:7" ht="9.75" customHeight="1">
      <c r="A2411" s="357"/>
      <c r="B2411" s="362"/>
      <c r="C2411" s="358"/>
      <c r="D2411" s="359"/>
      <c r="E2411" s="360"/>
      <c r="F2411" s="357"/>
      <c r="G2411" s="361"/>
    </row>
    <row r="2412" spans="1:7" ht="9.75" customHeight="1">
      <c r="A2412" s="357"/>
      <c r="B2412" s="362"/>
      <c r="C2412" s="358"/>
      <c r="D2412" s="359"/>
      <c r="E2412" s="360"/>
      <c r="F2412" s="357"/>
      <c r="G2412" s="361"/>
    </row>
    <row r="2413" spans="1:7" ht="9.75" customHeight="1">
      <c r="A2413" s="357"/>
      <c r="B2413" s="362"/>
      <c r="C2413" s="358"/>
      <c r="D2413" s="359"/>
      <c r="E2413" s="360"/>
      <c r="F2413" s="357"/>
      <c r="G2413" s="361"/>
    </row>
    <row r="2414" spans="1:7" ht="9.75" customHeight="1">
      <c r="A2414" s="357"/>
      <c r="B2414" s="362"/>
      <c r="C2414" s="358"/>
      <c r="D2414" s="359"/>
      <c r="E2414" s="360"/>
      <c r="F2414" s="357"/>
      <c r="G2414" s="361"/>
    </row>
    <row r="2415" spans="1:7" ht="9.75" customHeight="1">
      <c r="A2415" s="357"/>
      <c r="B2415" s="362"/>
      <c r="C2415" s="358"/>
      <c r="D2415" s="359"/>
      <c r="E2415" s="360"/>
      <c r="F2415" s="357"/>
      <c r="G2415" s="361"/>
    </row>
    <row r="2416" spans="1:7" ht="9.75" customHeight="1">
      <c r="A2416" s="357"/>
      <c r="B2416" s="362"/>
      <c r="C2416" s="358"/>
      <c r="D2416" s="359"/>
      <c r="E2416" s="360"/>
      <c r="F2416" s="357"/>
      <c r="G2416" s="361"/>
    </row>
    <row r="2417" spans="1:7" ht="9.75" customHeight="1">
      <c r="A2417" s="357"/>
      <c r="B2417" s="362"/>
      <c r="C2417" s="358"/>
      <c r="D2417" s="359"/>
      <c r="E2417" s="360"/>
      <c r="F2417" s="357"/>
      <c r="G2417" s="361"/>
    </row>
    <row r="2418" spans="1:7" ht="9.75" customHeight="1">
      <c r="A2418" s="357"/>
      <c r="B2418" s="362"/>
      <c r="C2418" s="358"/>
      <c r="D2418" s="359"/>
      <c r="E2418" s="360"/>
      <c r="F2418" s="357"/>
      <c r="G2418" s="361"/>
    </row>
    <row r="2419" spans="1:7" ht="9.75" customHeight="1">
      <c r="A2419" s="357"/>
      <c r="B2419" s="362"/>
      <c r="C2419" s="358"/>
      <c r="D2419" s="359"/>
      <c r="E2419" s="360"/>
      <c r="F2419" s="357"/>
      <c r="G2419" s="361"/>
    </row>
    <row r="2420" spans="1:7" ht="9.75" customHeight="1">
      <c r="A2420" s="357"/>
      <c r="B2420" s="362"/>
      <c r="C2420" s="358"/>
      <c r="D2420" s="359"/>
      <c r="E2420" s="360"/>
      <c r="F2420" s="357"/>
      <c r="G2420" s="361"/>
    </row>
    <row r="2421" spans="1:7" ht="9.75" customHeight="1">
      <c r="A2421" s="357"/>
      <c r="B2421" s="362"/>
      <c r="C2421" s="358"/>
      <c r="D2421" s="359"/>
      <c r="E2421" s="360"/>
      <c r="F2421" s="357"/>
      <c r="G2421" s="361"/>
    </row>
    <row r="2422" spans="1:7" ht="9.75" customHeight="1">
      <c r="A2422" s="357"/>
      <c r="B2422" s="362"/>
      <c r="C2422" s="358"/>
      <c r="D2422" s="359"/>
      <c r="E2422" s="360"/>
      <c r="F2422" s="357"/>
      <c r="G2422" s="361"/>
    </row>
    <row r="2423" spans="1:7" ht="9.75" customHeight="1">
      <c r="A2423" s="357"/>
      <c r="B2423" s="362"/>
      <c r="C2423" s="358"/>
      <c r="D2423" s="359"/>
      <c r="E2423" s="360"/>
      <c r="F2423" s="357"/>
      <c r="G2423" s="361"/>
    </row>
    <row r="2424" spans="1:7" ht="9.75" customHeight="1">
      <c r="A2424" s="357"/>
      <c r="B2424" s="362"/>
      <c r="C2424" s="358"/>
      <c r="D2424" s="359"/>
      <c r="E2424" s="360"/>
      <c r="F2424" s="357"/>
      <c r="G2424" s="361"/>
    </row>
    <row r="2425" spans="1:7" ht="9.75" customHeight="1">
      <c r="A2425" s="357"/>
      <c r="B2425" s="362"/>
      <c r="C2425" s="358"/>
      <c r="D2425" s="359"/>
      <c r="E2425" s="360"/>
      <c r="F2425" s="357"/>
      <c r="G2425" s="361"/>
    </row>
    <row r="2426" spans="1:7" ht="9.75" customHeight="1">
      <c r="A2426" s="357"/>
      <c r="B2426" s="362"/>
      <c r="C2426" s="358"/>
      <c r="D2426" s="359"/>
      <c r="E2426" s="360"/>
      <c r="F2426" s="357"/>
      <c r="G2426" s="361"/>
    </row>
    <row r="2427" spans="1:7" ht="9.75" customHeight="1">
      <c r="A2427" s="357"/>
      <c r="B2427" s="362"/>
      <c r="C2427" s="358"/>
      <c r="D2427" s="359"/>
      <c r="E2427" s="360"/>
      <c r="F2427" s="357"/>
      <c r="G2427" s="361"/>
    </row>
    <row r="2428" spans="1:7" ht="9.75" customHeight="1">
      <c r="A2428" s="357"/>
      <c r="B2428" s="362"/>
      <c r="C2428" s="358"/>
      <c r="D2428" s="359"/>
      <c r="E2428" s="360"/>
      <c r="F2428" s="357"/>
      <c r="G2428" s="361"/>
    </row>
    <row r="2429" spans="1:7" ht="9.75" customHeight="1">
      <c r="A2429" s="357"/>
      <c r="B2429" s="362"/>
      <c r="C2429" s="358"/>
      <c r="D2429" s="359"/>
      <c r="E2429" s="360"/>
      <c r="F2429" s="357"/>
      <c r="G2429" s="361"/>
    </row>
    <row r="2430" spans="1:7" ht="9.75" customHeight="1">
      <c r="A2430" s="357"/>
      <c r="B2430" s="362"/>
      <c r="C2430" s="358"/>
      <c r="D2430" s="359"/>
      <c r="E2430" s="360"/>
      <c r="F2430" s="357"/>
      <c r="G2430" s="361"/>
    </row>
    <row r="2431" spans="1:7" ht="9.75" customHeight="1">
      <c r="A2431" s="357"/>
      <c r="B2431" s="362"/>
      <c r="C2431" s="358"/>
      <c r="D2431" s="359"/>
      <c r="E2431" s="360"/>
      <c r="F2431" s="357"/>
      <c r="G2431" s="361"/>
    </row>
    <row r="2432" spans="1:7" ht="9.75" customHeight="1">
      <c r="A2432" s="357"/>
      <c r="B2432" s="362"/>
      <c r="C2432" s="358"/>
      <c r="D2432" s="359"/>
      <c r="E2432" s="360"/>
      <c r="F2432" s="357"/>
      <c r="G2432" s="361"/>
    </row>
    <row r="2433" spans="1:7" ht="9.75" customHeight="1">
      <c r="A2433" s="357"/>
      <c r="B2433" s="362"/>
      <c r="C2433" s="358"/>
      <c r="D2433" s="359"/>
      <c r="E2433" s="360"/>
      <c r="F2433" s="357"/>
      <c r="G2433" s="361"/>
    </row>
    <row r="2434" spans="1:7" ht="9.75" customHeight="1">
      <c r="A2434" s="357"/>
      <c r="B2434" s="362"/>
      <c r="C2434" s="358"/>
      <c r="D2434" s="359"/>
      <c r="E2434" s="360"/>
      <c r="F2434" s="357"/>
      <c r="G2434" s="361"/>
    </row>
    <row r="2435" spans="1:7" ht="9.75" customHeight="1">
      <c r="A2435" s="357"/>
      <c r="B2435" s="362"/>
      <c r="C2435" s="358"/>
      <c r="D2435" s="359"/>
      <c r="E2435" s="360"/>
      <c r="F2435" s="357"/>
      <c r="G2435" s="361"/>
    </row>
    <row r="2436" spans="1:7" ht="9.75" customHeight="1">
      <c r="A2436" s="357"/>
      <c r="B2436" s="362"/>
      <c r="C2436" s="358"/>
      <c r="D2436" s="359"/>
      <c r="E2436" s="360"/>
      <c r="F2436" s="357"/>
      <c r="G2436" s="361"/>
    </row>
    <row r="2437" spans="1:7" ht="9.75" customHeight="1">
      <c r="A2437" s="357"/>
      <c r="B2437" s="362"/>
      <c r="C2437" s="358"/>
      <c r="D2437" s="359"/>
      <c r="E2437" s="360"/>
      <c r="F2437" s="357"/>
      <c r="G2437" s="361"/>
    </row>
    <row r="2438" spans="1:7" ht="9.75" customHeight="1">
      <c r="A2438" s="357"/>
      <c r="B2438" s="362"/>
      <c r="C2438" s="358"/>
      <c r="D2438" s="359"/>
      <c r="E2438" s="360"/>
      <c r="F2438" s="357"/>
      <c r="G2438" s="361"/>
    </row>
    <row r="2439" spans="1:7" ht="9.75" customHeight="1">
      <c r="A2439" s="357"/>
      <c r="B2439" s="362"/>
      <c r="C2439" s="358"/>
      <c r="D2439" s="359"/>
      <c r="E2439" s="360"/>
      <c r="F2439" s="357"/>
      <c r="G2439" s="361"/>
    </row>
    <row r="2440" spans="1:7" ht="9.75" customHeight="1">
      <c r="A2440" s="357"/>
      <c r="B2440" s="362"/>
      <c r="C2440" s="358"/>
      <c r="D2440" s="359"/>
      <c r="E2440" s="360"/>
      <c r="F2440" s="357"/>
      <c r="G2440" s="361"/>
    </row>
    <row r="2441" spans="1:7" ht="9.75" customHeight="1">
      <c r="A2441" s="357"/>
      <c r="B2441" s="362"/>
      <c r="C2441" s="358"/>
      <c r="D2441" s="359"/>
      <c r="E2441" s="360"/>
      <c r="F2441" s="357"/>
      <c r="G2441" s="361"/>
    </row>
    <row r="2442" spans="1:7" ht="9.75" customHeight="1">
      <c r="A2442" s="357"/>
      <c r="B2442" s="362"/>
      <c r="C2442" s="358"/>
      <c r="D2442" s="359"/>
      <c r="E2442" s="360"/>
      <c r="F2442" s="357"/>
      <c r="G2442" s="361"/>
    </row>
    <row r="2443" spans="1:7" ht="9.75" customHeight="1">
      <c r="A2443" s="357"/>
      <c r="B2443" s="362"/>
      <c r="C2443" s="358"/>
      <c r="D2443" s="359"/>
      <c r="E2443" s="360"/>
      <c r="F2443" s="357"/>
      <c r="G2443" s="361"/>
    </row>
    <row r="2444" spans="1:7" ht="9.75" customHeight="1">
      <c r="A2444" s="357"/>
      <c r="B2444" s="362"/>
      <c r="C2444" s="358"/>
      <c r="D2444" s="359"/>
      <c r="E2444" s="360"/>
      <c r="F2444" s="357"/>
      <c r="G2444" s="361"/>
    </row>
    <row r="2445" spans="1:7" ht="9.75" customHeight="1">
      <c r="A2445" s="357"/>
      <c r="B2445" s="362"/>
      <c r="C2445" s="358"/>
      <c r="D2445" s="359"/>
      <c r="E2445" s="360"/>
      <c r="F2445" s="357"/>
      <c r="G2445" s="361"/>
    </row>
    <row r="2446" spans="1:7" ht="9.75" customHeight="1">
      <c r="A2446" s="357"/>
      <c r="B2446" s="362"/>
      <c r="C2446" s="358"/>
      <c r="D2446" s="359"/>
      <c r="E2446" s="360"/>
      <c r="F2446" s="357"/>
      <c r="G2446" s="361"/>
    </row>
    <row r="2447" spans="1:7" ht="9.75" customHeight="1">
      <c r="A2447" s="357"/>
      <c r="B2447" s="362"/>
      <c r="C2447" s="358"/>
      <c r="D2447" s="359"/>
      <c r="E2447" s="360"/>
      <c r="F2447" s="357"/>
      <c r="G2447" s="361"/>
    </row>
    <row r="2448" spans="1:7" ht="9.75" customHeight="1">
      <c r="A2448" s="357"/>
      <c r="B2448" s="362"/>
      <c r="C2448" s="358"/>
      <c r="D2448" s="359"/>
      <c r="E2448" s="360"/>
      <c r="F2448" s="357"/>
      <c r="G2448" s="361"/>
    </row>
    <row r="2449" spans="1:7" ht="9.75" customHeight="1">
      <c r="A2449" s="357"/>
      <c r="B2449" s="362"/>
      <c r="C2449" s="358"/>
      <c r="D2449" s="359"/>
      <c r="E2449" s="360"/>
      <c r="F2449" s="357"/>
      <c r="G2449" s="361"/>
    </row>
    <row r="2450" spans="1:7" ht="6.75" customHeight="1">
      <c r="A2450" s="357"/>
      <c r="B2450" s="362"/>
      <c r="C2450" s="358"/>
      <c r="D2450" s="359"/>
      <c r="E2450" s="360"/>
      <c r="F2450" s="357"/>
      <c r="G2450" s="361"/>
    </row>
    <row r="2451" spans="1:7" ht="9.75" customHeight="1">
      <c r="A2451" s="357"/>
      <c r="B2451" s="362"/>
      <c r="C2451" s="358"/>
      <c r="D2451" s="359"/>
      <c r="E2451" s="369"/>
      <c r="F2451" s="357"/>
      <c r="G2451" s="361"/>
    </row>
    <row r="2452" spans="1:7" ht="9.75" customHeight="1">
      <c r="A2452" s="357"/>
      <c r="B2452" s="362"/>
      <c r="C2452" s="358"/>
      <c r="D2452" s="359"/>
      <c r="E2452" s="369"/>
      <c r="F2452" s="357"/>
      <c r="G2452" s="361"/>
    </row>
    <row r="2453" spans="1:7" ht="9.75" customHeight="1">
      <c r="A2453" s="357"/>
      <c r="B2453" s="362"/>
      <c r="C2453" s="358"/>
      <c r="D2453" s="359"/>
      <c r="E2453" s="369"/>
      <c r="F2453" s="357"/>
      <c r="G2453" s="361"/>
    </row>
    <row r="2454" spans="1:7" ht="9.75" customHeight="1">
      <c r="A2454" s="357"/>
      <c r="B2454" s="362"/>
      <c r="C2454" s="358"/>
      <c r="D2454" s="359"/>
      <c r="E2454" s="369"/>
      <c r="F2454" s="357"/>
      <c r="G2454" s="361"/>
    </row>
    <row r="2455" spans="1:7" ht="9.75" customHeight="1">
      <c r="A2455" s="357"/>
      <c r="B2455" s="362"/>
      <c r="C2455" s="358"/>
      <c r="D2455" s="359"/>
      <c r="E2455" s="369"/>
      <c r="F2455" s="357"/>
      <c r="G2455" s="361"/>
    </row>
    <row r="2456" spans="1:7" ht="9.75" customHeight="1">
      <c r="A2456" s="357"/>
      <c r="B2456" s="362"/>
      <c r="C2456" s="358"/>
      <c r="D2456" s="359"/>
      <c r="E2456" s="360"/>
      <c r="F2456" s="357"/>
      <c r="G2456" s="361"/>
    </row>
    <row r="2457" spans="1:7" ht="9.75" customHeight="1">
      <c r="A2457" s="357"/>
      <c r="B2457" s="362"/>
      <c r="C2457" s="358"/>
      <c r="D2457" s="359"/>
      <c r="E2457" s="360"/>
      <c r="F2457" s="357"/>
      <c r="G2457" s="361"/>
    </row>
    <row r="2458" spans="1:7" ht="9.75" customHeight="1">
      <c r="A2458" s="357"/>
      <c r="B2458" s="362"/>
      <c r="C2458" s="358"/>
      <c r="D2458" s="359"/>
      <c r="E2458" s="360"/>
      <c r="F2458" s="357"/>
      <c r="G2458" s="361"/>
    </row>
    <row r="2459" spans="1:7" ht="9.75" customHeight="1">
      <c r="A2459" s="357"/>
      <c r="B2459" s="362"/>
      <c r="C2459" s="358"/>
      <c r="D2459" s="359"/>
      <c r="E2459" s="360"/>
      <c r="F2459" s="357"/>
      <c r="G2459" s="361"/>
    </row>
    <row r="2460" spans="1:7" ht="9.75" customHeight="1">
      <c r="A2460" s="357"/>
      <c r="B2460" s="362"/>
      <c r="C2460" s="358"/>
      <c r="D2460" s="359"/>
      <c r="E2460" s="360"/>
      <c r="F2460" s="357"/>
      <c r="G2460" s="361"/>
    </row>
    <row r="2461" spans="1:7" ht="9.75" customHeight="1">
      <c r="A2461" s="357"/>
      <c r="B2461" s="362"/>
      <c r="C2461" s="368"/>
      <c r="D2461" s="357"/>
      <c r="E2461" s="367"/>
      <c r="F2461" s="357"/>
      <c r="G2461" s="361"/>
    </row>
    <row r="2462" spans="1:7" ht="9.75" customHeight="1">
      <c r="A2462" s="357"/>
      <c r="B2462" s="362"/>
      <c r="C2462" s="368"/>
      <c r="D2462" s="357"/>
      <c r="E2462" s="367"/>
      <c r="F2462" s="357"/>
      <c r="G2462" s="361"/>
    </row>
    <row r="2463" spans="1:7" ht="9.75" customHeight="1">
      <c r="A2463" s="357"/>
      <c r="B2463" s="362"/>
      <c r="C2463" s="368"/>
      <c r="D2463" s="357"/>
      <c r="E2463" s="367"/>
      <c r="F2463" s="357"/>
      <c r="G2463" s="361"/>
    </row>
    <row r="2464" spans="1:7" ht="9.75" customHeight="1">
      <c r="A2464" s="357"/>
      <c r="B2464" s="362"/>
      <c r="C2464" s="368"/>
      <c r="D2464" s="357"/>
      <c r="E2464" s="367"/>
      <c r="F2464" s="357"/>
      <c r="G2464" s="361"/>
    </row>
    <row r="2465" spans="1:7" ht="9.75" customHeight="1">
      <c r="A2465" s="357"/>
      <c r="B2465" s="362"/>
      <c r="C2465" s="368"/>
      <c r="D2465" s="357"/>
      <c r="E2465" s="367"/>
      <c r="F2465" s="357"/>
      <c r="G2465" s="361"/>
    </row>
    <row r="2466" spans="1:7" ht="9.75" customHeight="1">
      <c r="A2466" s="357"/>
      <c r="B2466" s="362"/>
      <c r="C2466" s="358"/>
      <c r="D2466" s="359"/>
      <c r="E2466" s="360"/>
      <c r="F2466" s="357"/>
      <c r="G2466" s="361"/>
    </row>
    <row r="2467" spans="1:7" ht="9.75" customHeight="1">
      <c r="A2467" s="357"/>
      <c r="B2467" s="362"/>
      <c r="C2467" s="358"/>
      <c r="D2467" s="359"/>
      <c r="E2467" s="360"/>
      <c r="F2467" s="357"/>
      <c r="G2467" s="361"/>
    </row>
    <row r="2468" spans="1:7" ht="9.75" customHeight="1">
      <c r="A2468" s="357"/>
      <c r="B2468" s="362"/>
      <c r="C2468" s="358"/>
      <c r="D2468" s="359"/>
      <c r="E2468" s="360"/>
      <c r="F2468" s="357"/>
      <c r="G2468" s="361"/>
    </row>
    <row r="2469" spans="1:7" ht="9.75" customHeight="1">
      <c r="A2469" s="357"/>
      <c r="B2469" s="362"/>
      <c r="C2469" s="358"/>
      <c r="D2469" s="359"/>
      <c r="E2469" s="360"/>
      <c r="F2469" s="357"/>
      <c r="G2469" s="361"/>
    </row>
    <row r="2470" spans="1:7" ht="9.75" customHeight="1">
      <c r="A2470" s="357"/>
      <c r="B2470" s="362"/>
      <c r="C2470" s="358"/>
      <c r="D2470" s="359"/>
      <c r="E2470" s="360"/>
      <c r="F2470" s="357"/>
      <c r="G2470" s="361"/>
    </row>
    <row r="2471" spans="1:7" ht="9.75" customHeight="1">
      <c r="A2471" s="357"/>
      <c r="B2471" s="362"/>
      <c r="C2471" s="366"/>
      <c r="D2471" s="357"/>
      <c r="E2471" s="367"/>
      <c r="F2471" s="357"/>
      <c r="G2471" s="361"/>
    </row>
    <row r="2472" spans="1:7" ht="9.75" customHeight="1">
      <c r="A2472" s="357"/>
      <c r="B2472" s="362"/>
      <c r="C2472" s="366"/>
      <c r="D2472" s="357"/>
      <c r="E2472" s="367"/>
      <c r="F2472" s="357"/>
      <c r="G2472" s="361"/>
    </row>
    <row r="2473" spans="1:7" ht="9.75" customHeight="1">
      <c r="A2473" s="357"/>
      <c r="B2473" s="362"/>
      <c r="C2473" s="366"/>
      <c r="D2473" s="357"/>
      <c r="E2473" s="367"/>
      <c r="F2473" s="357"/>
      <c r="G2473" s="361"/>
    </row>
    <row r="2474" spans="1:7" ht="9.75" customHeight="1">
      <c r="A2474" s="357"/>
      <c r="B2474" s="362"/>
      <c r="C2474" s="366"/>
      <c r="D2474" s="357"/>
      <c r="E2474" s="367"/>
      <c r="F2474" s="357"/>
      <c r="G2474" s="361"/>
    </row>
    <row r="2475" spans="1:7" ht="9.75" customHeight="1">
      <c r="A2475" s="357"/>
      <c r="B2475" s="362"/>
      <c r="C2475" s="366"/>
      <c r="D2475" s="357"/>
      <c r="E2475" s="367"/>
      <c r="F2475" s="357"/>
      <c r="G2475" s="361"/>
    </row>
    <row r="2476" spans="1:7" ht="9.75" customHeight="1">
      <c r="A2476" s="357"/>
      <c r="B2476" s="362"/>
      <c r="C2476" s="358"/>
      <c r="D2476" s="359"/>
      <c r="E2476" s="360"/>
      <c r="F2476" s="357"/>
      <c r="G2476" s="361"/>
    </row>
    <row r="2477" spans="1:7" ht="9.75" customHeight="1">
      <c r="A2477" s="357"/>
      <c r="B2477" s="362"/>
      <c r="C2477" s="358"/>
      <c r="D2477" s="359"/>
      <c r="E2477" s="360"/>
      <c r="F2477" s="357"/>
      <c r="G2477" s="361"/>
    </row>
    <row r="2478" spans="1:7" ht="9.75" customHeight="1">
      <c r="A2478" s="357"/>
      <c r="B2478" s="362"/>
      <c r="C2478" s="358"/>
      <c r="D2478" s="359"/>
      <c r="E2478" s="360"/>
      <c r="F2478" s="357"/>
      <c r="G2478" s="361"/>
    </row>
    <row r="2479" spans="1:7" ht="9.75" customHeight="1">
      <c r="A2479" s="357"/>
      <c r="B2479" s="362"/>
      <c r="C2479" s="358"/>
      <c r="D2479" s="359"/>
      <c r="E2479" s="360"/>
      <c r="F2479" s="357"/>
      <c r="G2479" s="361"/>
    </row>
    <row r="2480" spans="1:7" ht="9.75" customHeight="1">
      <c r="A2480" s="357"/>
      <c r="B2480" s="362"/>
      <c r="C2480" s="358"/>
      <c r="D2480" s="359"/>
      <c r="E2480" s="360"/>
      <c r="F2480" s="357"/>
      <c r="G2480" s="361"/>
    </row>
    <row r="2481" spans="1:7" ht="9.75" customHeight="1">
      <c r="A2481" s="357"/>
      <c r="B2481" s="362"/>
      <c r="C2481" s="358"/>
      <c r="D2481" s="359"/>
      <c r="E2481" s="360"/>
      <c r="F2481" s="357"/>
      <c r="G2481" s="361"/>
    </row>
    <row r="2482" spans="1:7" ht="9.75" customHeight="1">
      <c r="A2482" s="357"/>
      <c r="B2482" s="362"/>
      <c r="C2482" s="358"/>
      <c r="D2482" s="359"/>
      <c r="E2482" s="360"/>
      <c r="F2482" s="357"/>
      <c r="G2482" s="361"/>
    </row>
    <row r="2483" spans="1:7" ht="9.75" customHeight="1">
      <c r="A2483" s="357"/>
      <c r="B2483" s="362"/>
      <c r="C2483" s="358"/>
      <c r="D2483" s="359"/>
      <c r="E2483" s="360"/>
      <c r="F2483" s="357"/>
      <c r="G2483" s="361"/>
    </row>
    <row r="2484" spans="1:7" ht="9.75" customHeight="1">
      <c r="A2484" s="357"/>
      <c r="B2484" s="362"/>
      <c r="C2484" s="358"/>
      <c r="D2484" s="359"/>
      <c r="E2484" s="360"/>
      <c r="F2484" s="357"/>
      <c r="G2484" s="361"/>
    </row>
    <row r="2485" spans="1:7" ht="9.75" customHeight="1">
      <c r="A2485" s="357"/>
      <c r="B2485" s="362"/>
      <c r="C2485" s="358"/>
      <c r="D2485" s="359"/>
      <c r="E2485" s="360"/>
      <c r="F2485" s="357"/>
      <c r="G2485" s="361"/>
    </row>
    <row r="2486" spans="1:7" ht="9.75" customHeight="1">
      <c r="A2486" s="357"/>
      <c r="B2486" s="362"/>
      <c r="C2486" s="358"/>
      <c r="D2486" s="359"/>
      <c r="E2486" s="360"/>
      <c r="F2486" s="357"/>
      <c r="G2486" s="361"/>
    </row>
    <row r="2487" spans="1:7" ht="9.75" customHeight="1">
      <c r="A2487" s="357"/>
      <c r="B2487" s="362"/>
      <c r="C2487" s="358"/>
      <c r="D2487" s="359"/>
      <c r="E2487" s="360"/>
      <c r="F2487" s="357"/>
      <c r="G2487" s="361"/>
    </row>
    <row r="2488" spans="1:7" ht="9.75" customHeight="1">
      <c r="A2488" s="357"/>
      <c r="B2488" s="362"/>
      <c r="C2488" s="358"/>
      <c r="D2488" s="359"/>
      <c r="E2488" s="360"/>
      <c r="F2488" s="357"/>
      <c r="G2488" s="361"/>
    </row>
    <row r="2489" spans="1:7" ht="9.75" customHeight="1">
      <c r="A2489" s="357"/>
      <c r="B2489" s="362"/>
      <c r="C2489" s="358"/>
      <c r="D2489" s="359"/>
      <c r="E2489" s="360"/>
      <c r="F2489" s="357"/>
      <c r="G2489" s="361"/>
    </row>
    <row r="2490" spans="1:7" ht="9.75" customHeight="1">
      <c r="A2490" s="357"/>
      <c r="B2490" s="362"/>
      <c r="C2490" s="358"/>
      <c r="D2490" s="359"/>
      <c r="E2490" s="360"/>
      <c r="F2490" s="357"/>
      <c r="G2490" s="361"/>
    </row>
    <row r="2491" spans="1:7" ht="9.75" customHeight="1">
      <c r="A2491" s="357"/>
      <c r="B2491" s="362"/>
      <c r="C2491" s="358"/>
      <c r="D2491" s="359"/>
      <c r="E2491" s="360"/>
      <c r="F2491" s="357"/>
      <c r="G2491" s="361"/>
    </row>
    <row r="2492" spans="1:7" ht="9.75" customHeight="1">
      <c r="A2492" s="357"/>
      <c r="B2492" s="362"/>
      <c r="C2492" s="358"/>
      <c r="D2492" s="359"/>
      <c r="E2492" s="360"/>
      <c r="F2492" s="357"/>
      <c r="G2492" s="361"/>
    </row>
    <row r="2493" spans="1:7" ht="9.75" customHeight="1">
      <c r="A2493" s="357"/>
      <c r="B2493" s="362"/>
      <c r="C2493" s="358"/>
      <c r="D2493" s="359"/>
      <c r="E2493" s="360"/>
      <c r="F2493" s="357"/>
      <c r="G2493" s="361"/>
    </row>
    <row r="2494" spans="1:7" ht="9.75" customHeight="1">
      <c r="A2494" s="357"/>
      <c r="B2494" s="362"/>
      <c r="C2494" s="358"/>
      <c r="D2494" s="359"/>
      <c r="E2494" s="360"/>
      <c r="F2494" s="357"/>
      <c r="G2494" s="361"/>
    </row>
    <row r="2495" spans="1:7" ht="9.75" customHeight="1">
      <c r="A2495" s="357"/>
      <c r="B2495" s="362"/>
      <c r="C2495" s="358"/>
      <c r="D2495" s="359"/>
      <c r="E2495" s="360"/>
      <c r="F2495" s="357"/>
      <c r="G2495" s="361"/>
    </row>
    <row r="2496" spans="1:7" ht="9.75" customHeight="1">
      <c r="A2496" s="357"/>
      <c r="B2496" s="362"/>
      <c r="C2496" s="358"/>
      <c r="D2496" s="359"/>
      <c r="E2496" s="360"/>
      <c r="F2496" s="357"/>
      <c r="G2496" s="361"/>
    </row>
    <row r="2497" spans="1:7" ht="9.75" customHeight="1">
      <c r="A2497" s="357"/>
      <c r="B2497" s="362"/>
      <c r="C2497" s="358"/>
      <c r="D2497" s="359"/>
      <c r="E2497" s="360"/>
      <c r="F2497" s="357"/>
      <c r="G2497" s="361"/>
    </row>
    <row r="2498" spans="1:7" ht="9.75" customHeight="1">
      <c r="A2498" s="357"/>
      <c r="B2498" s="362"/>
      <c r="C2498" s="358"/>
      <c r="D2498" s="359"/>
      <c r="E2498" s="360"/>
      <c r="F2498" s="357"/>
      <c r="G2498" s="361"/>
    </row>
    <row r="2499" spans="1:7" ht="9.75" customHeight="1">
      <c r="A2499" s="357"/>
      <c r="B2499" s="362"/>
      <c r="C2499" s="358"/>
      <c r="D2499" s="359"/>
      <c r="E2499" s="360"/>
      <c r="F2499" s="357"/>
      <c r="G2499" s="361"/>
    </row>
    <row r="2500" spans="1:7" ht="9.75" customHeight="1">
      <c r="A2500" s="357"/>
      <c r="B2500" s="362"/>
      <c r="C2500" s="358"/>
      <c r="D2500" s="359"/>
      <c r="E2500" s="360"/>
      <c r="F2500" s="357"/>
      <c r="G2500" s="361"/>
    </row>
    <row r="2501" spans="1:7" ht="9.75" customHeight="1">
      <c r="A2501" s="357"/>
      <c r="B2501" s="362"/>
      <c r="C2501" s="358"/>
      <c r="D2501" s="359"/>
      <c r="E2501" s="360"/>
      <c r="F2501" s="357"/>
      <c r="G2501" s="361"/>
    </row>
    <row r="2502" spans="1:7" ht="9.75" customHeight="1">
      <c r="A2502" s="357"/>
      <c r="B2502" s="362"/>
      <c r="C2502" s="358"/>
      <c r="D2502" s="359"/>
      <c r="E2502" s="360"/>
      <c r="F2502" s="357"/>
      <c r="G2502" s="361"/>
    </row>
    <row r="2503" spans="1:7" ht="9.75" customHeight="1">
      <c r="A2503" s="357"/>
      <c r="B2503" s="362"/>
      <c r="C2503" s="358"/>
      <c r="D2503" s="359"/>
      <c r="E2503" s="360"/>
      <c r="F2503" s="357"/>
      <c r="G2503" s="361"/>
    </row>
    <row r="2504" spans="1:7" ht="9.75" customHeight="1">
      <c r="A2504" s="357"/>
      <c r="B2504" s="362"/>
      <c r="C2504" s="358"/>
      <c r="D2504" s="359"/>
      <c r="E2504" s="360"/>
      <c r="F2504" s="357"/>
      <c r="G2504" s="361"/>
    </row>
    <row r="2505" spans="1:7" ht="9.75" customHeight="1">
      <c r="A2505" s="357"/>
      <c r="B2505" s="362"/>
      <c r="C2505" s="358"/>
      <c r="D2505" s="359"/>
      <c r="E2505" s="360"/>
      <c r="F2505" s="357"/>
      <c r="G2505" s="361"/>
    </row>
    <row r="2506" spans="1:7" ht="9.75" customHeight="1">
      <c r="A2506" s="357"/>
      <c r="B2506" s="362"/>
      <c r="C2506" s="358"/>
      <c r="D2506" s="359"/>
      <c r="E2506" s="360"/>
      <c r="F2506" s="357"/>
      <c r="G2506" s="361"/>
    </row>
    <row r="2507" spans="1:7" ht="9.75" customHeight="1">
      <c r="A2507" s="357"/>
      <c r="B2507" s="362"/>
      <c r="C2507" s="358"/>
      <c r="D2507" s="359"/>
      <c r="E2507" s="360"/>
      <c r="F2507" s="357"/>
      <c r="G2507" s="361"/>
    </row>
    <row r="2508" spans="1:7" ht="9.75" customHeight="1">
      <c r="A2508" s="357"/>
      <c r="B2508" s="362"/>
      <c r="C2508" s="358"/>
      <c r="D2508" s="359"/>
      <c r="E2508" s="360"/>
      <c r="F2508" s="357"/>
      <c r="G2508" s="361"/>
    </row>
    <row r="2509" spans="1:7" ht="9.75" customHeight="1">
      <c r="A2509" s="357"/>
      <c r="B2509" s="362"/>
      <c r="C2509" s="358"/>
      <c r="D2509" s="359"/>
      <c r="E2509" s="360"/>
      <c r="F2509" s="357"/>
      <c r="G2509" s="361"/>
    </row>
    <row r="2510" spans="1:7" ht="9.75" customHeight="1">
      <c r="A2510" s="357"/>
      <c r="B2510" s="362"/>
      <c r="C2510" s="358"/>
      <c r="D2510" s="359"/>
      <c r="E2510" s="360"/>
      <c r="F2510" s="357"/>
      <c r="G2510" s="361"/>
    </row>
    <row r="2511" spans="1:7" ht="9.75" customHeight="1">
      <c r="A2511" s="357"/>
      <c r="B2511" s="362"/>
      <c r="C2511" s="364"/>
      <c r="D2511" s="357"/>
      <c r="E2511" s="365"/>
      <c r="F2511" s="357"/>
      <c r="G2511" s="361"/>
    </row>
    <row r="2512" spans="1:7" ht="9.75" customHeight="1">
      <c r="A2512" s="357"/>
      <c r="B2512" s="362"/>
      <c r="C2512" s="364"/>
      <c r="D2512" s="357"/>
      <c r="E2512" s="365"/>
      <c r="F2512" s="357"/>
      <c r="G2512" s="361"/>
    </row>
    <row r="2513" spans="1:7" ht="9.75" customHeight="1">
      <c r="A2513" s="357"/>
      <c r="B2513" s="362"/>
      <c r="C2513" s="364"/>
      <c r="D2513" s="357"/>
      <c r="E2513" s="365"/>
      <c r="F2513" s="357"/>
      <c r="G2513" s="361"/>
    </row>
    <row r="2514" spans="1:7" ht="9.75" customHeight="1">
      <c r="A2514" s="357"/>
      <c r="B2514" s="362"/>
      <c r="C2514" s="364"/>
      <c r="D2514" s="357"/>
      <c r="E2514" s="365"/>
      <c r="F2514" s="357"/>
      <c r="G2514" s="361"/>
    </row>
    <row r="2515" spans="1:7" ht="9.75" customHeight="1">
      <c r="A2515" s="357"/>
      <c r="B2515" s="362"/>
      <c r="C2515" s="364"/>
      <c r="D2515" s="357"/>
      <c r="E2515" s="365"/>
      <c r="F2515" s="357"/>
      <c r="G2515" s="361"/>
    </row>
    <row r="2516" spans="1:7" ht="9.75" customHeight="1">
      <c r="A2516" s="357"/>
      <c r="B2516" s="362"/>
      <c r="C2516" s="363"/>
      <c r="D2516" s="359"/>
      <c r="E2516" s="360"/>
      <c r="F2516" s="357"/>
      <c r="G2516" s="361"/>
    </row>
    <row r="2517" spans="1:7" ht="9.75" customHeight="1">
      <c r="A2517" s="357"/>
      <c r="B2517" s="362"/>
      <c r="C2517" s="363"/>
      <c r="D2517" s="359"/>
      <c r="E2517" s="360"/>
      <c r="F2517" s="357"/>
      <c r="G2517" s="361"/>
    </row>
    <row r="2518" spans="1:7" ht="9.75" customHeight="1">
      <c r="A2518" s="357"/>
      <c r="B2518" s="362"/>
      <c r="C2518" s="363"/>
      <c r="D2518" s="359"/>
      <c r="E2518" s="360"/>
      <c r="F2518" s="357"/>
      <c r="G2518" s="361"/>
    </row>
    <row r="2519" spans="1:7" ht="9.75" customHeight="1">
      <c r="A2519" s="357"/>
      <c r="B2519" s="362"/>
      <c r="C2519" s="363"/>
      <c r="D2519" s="359"/>
      <c r="E2519" s="360"/>
      <c r="F2519" s="357"/>
      <c r="G2519" s="361"/>
    </row>
    <row r="2520" spans="1:7" ht="9.75" customHeight="1">
      <c r="A2520" s="357"/>
      <c r="B2520" s="362"/>
      <c r="C2520" s="363"/>
      <c r="D2520" s="359"/>
      <c r="E2520" s="360"/>
      <c r="F2520" s="357"/>
      <c r="G2520" s="361"/>
    </row>
    <row r="2521" spans="1:7" ht="9.75" customHeight="1">
      <c r="A2521" s="357"/>
      <c r="B2521" s="362"/>
      <c r="C2521" s="358"/>
      <c r="D2521" s="359"/>
      <c r="E2521" s="360"/>
      <c r="F2521" s="357"/>
      <c r="G2521" s="361"/>
    </row>
    <row r="2522" spans="1:7" ht="9.75" customHeight="1">
      <c r="A2522" s="357"/>
      <c r="B2522" s="362"/>
      <c r="C2522" s="358"/>
      <c r="D2522" s="359"/>
      <c r="E2522" s="360"/>
      <c r="F2522" s="357"/>
      <c r="G2522" s="361"/>
    </row>
    <row r="2523" spans="1:7" ht="9.75" customHeight="1">
      <c r="A2523" s="357"/>
      <c r="B2523" s="362"/>
      <c r="C2523" s="358"/>
      <c r="D2523" s="359"/>
      <c r="E2523" s="360"/>
      <c r="F2523" s="357"/>
      <c r="G2523" s="361"/>
    </row>
    <row r="2524" spans="1:7" ht="9.75" customHeight="1">
      <c r="A2524" s="357"/>
      <c r="B2524" s="362"/>
      <c r="C2524" s="358"/>
      <c r="D2524" s="359"/>
      <c r="E2524" s="360"/>
      <c r="F2524" s="357"/>
      <c r="G2524" s="361"/>
    </row>
    <row r="2525" spans="1:7" ht="7.5" customHeight="1">
      <c r="A2525" s="357"/>
      <c r="B2525" s="362"/>
      <c r="C2525" s="358"/>
      <c r="D2525" s="359"/>
      <c r="E2525" s="360"/>
      <c r="F2525" s="357"/>
      <c r="G2525" s="361"/>
    </row>
    <row r="2526" spans="1:7" ht="9.75" customHeight="1">
      <c r="A2526" s="357"/>
      <c r="B2526" s="362"/>
      <c r="C2526" s="358"/>
      <c r="D2526" s="359"/>
      <c r="E2526" s="360"/>
      <c r="F2526" s="357"/>
      <c r="G2526" s="361"/>
    </row>
    <row r="2527" spans="1:7" ht="9.75" customHeight="1">
      <c r="A2527" s="357"/>
      <c r="B2527" s="362"/>
      <c r="C2527" s="358"/>
      <c r="D2527" s="359"/>
      <c r="E2527" s="360"/>
      <c r="F2527" s="357"/>
      <c r="G2527" s="361"/>
    </row>
    <row r="2528" spans="1:7" ht="9.75" customHeight="1">
      <c r="A2528" s="357"/>
      <c r="B2528" s="362"/>
      <c r="C2528" s="358"/>
      <c r="D2528" s="359"/>
      <c r="E2528" s="360"/>
      <c r="F2528" s="357"/>
      <c r="G2528" s="361"/>
    </row>
    <row r="2529" spans="1:7" ht="9.75" customHeight="1">
      <c r="A2529" s="357"/>
      <c r="B2529" s="362"/>
      <c r="C2529" s="358"/>
      <c r="D2529" s="359"/>
      <c r="E2529" s="360"/>
      <c r="F2529" s="357"/>
      <c r="G2529" s="361"/>
    </row>
    <row r="2530" spans="1:7" ht="9.75" customHeight="1">
      <c r="A2530" s="357"/>
      <c r="B2530" s="362"/>
      <c r="C2530" s="358"/>
      <c r="D2530" s="359"/>
      <c r="E2530" s="360"/>
      <c r="F2530" s="357"/>
      <c r="G2530" s="361"/>
    </row>
    <row r="2531" spans="1:7" ht="9.75" customHeight="1">
      <c r="A2531" s="357"/>
      <c r="B2531" s="362"/>
      <c r="C2531" s="358"/>
      <c r="D2531" s="359"/>
      <c r="E2531" s="360"/>
      <c r="F2531" s="357"/>
      <c r="G2531" s="361"/>
    </row>
    <row r="2532" spans="1:7" ht="9.75" customHeight="1">
      <c r="A2532" s="357"/>
      <c r="B2532" s="362"/>
      <c r="C2532" s="358"/>
      <c r="D2532" s="359"/>
      <c r="E2532" s="360"/>
      <c r="F2532" s="357"/>
      <c r="G2532" s="361"/>
    </row>
    <row r="2533" spans="1:7" ht="9.75" customHeight="1">
      <c r="A2533" s="357"/>
      <c r="B2533" s="362"/>
      <c r="C2533" s="358"/>
      <c r="D2533" s="359"/>
      <c r="E2533" s="360"/>
      <c r="F2533" s="357"/>
      <c r="G2533" s="361"/>
    </row>
    <row r="2534" spans="1:7" ht="9.75" customHeight="1">
      <c r="A2534" s="357"/>
      <c r="B2534" s="362"/>
      <c r="C2534" s="358"/>
      <c r="D2534" s="359"/>
      <c r="E2534" s="360"/>
      <c r="F2534" s="357"/>
      <c r="G2534" s="361"/>
    </row>
    <row r="2535" spans="1:7" ht="9.75" customHeight="1">
      <c r="A2535" s="357"/>
      <c r="B2535" s="362"/>
      <c r="C2535" s="358"/>
      <c r="D2535" s="359"/>
      <c r="E2535" s="360"/>
      <c r="F2535" s="357"/>
      <c r="G2535" s="361"/>
    </row>
    <row r="2536" spans="1:7" ht="9.75" customHeight="1">
      <c r="A2536" s="357"/>
      <c r="B2536" s="362"/>
      <c r="C2536" s="358"/>
      <c r="D2536" s="359"/>
      <c r="E2536" s="360"/>
      <c r="F2536" s="357"/>
      <c r="G2536" s="361"/>
    </row>
    <row r="2537" spans="1:7" ht="9.75" customHeight="1">
      <c r="A2537" s="357"/>
      <c r="B2537" s="362"/>
      <c r="C2537" s="358"/>
      <c r="D2537" s="359"/>
      <c r="E2537" s="360"/>
      <c r="F2537" s="357"/>
      <c r="G2537" s="361"/>
    </row>
    <row r="2538" spans="1:7" ht="9.75" customHeight="1">
      <c r="A2538" s="357"/>
      <c r="B2538" s="362"/>
      <c r="C2538" s="358"/>
      <c r="D2538" s="359"/>
      <c r="E2538" s="360"/>
      <c r="F2538" s="357"/>
      <c r="G2538" s="361"/>
    </row>
    <row r="2539" spans="1:7" ht="9.75" customHeight="1">
      <c r="A2539" s="357"/>
      <c r="B2539" s="362"/>
      <c r="C2539" s="358"/>
      <c r="D2539" s="359"/>
      <c r="E2539" s="360"/>
      <c r="F2539" s="357"/>
      <c r="G2539" s="361"/>
    </row>
    <row r="2540" spans="1:7" ht="9.75" customHeight="1">
      <c r="A2540" s="357"/>
      <c r="B2540" s="362"/>
      <c r="C2540" s="358"/>
      <c r="D2540" s="359"/>
      <c r="E2540" s="360"/>
      <c r="F2540" s="357"/>
      <c r="G2540" s="361"/>
    </row>
    <row r="2541" spans="1:7" ht="9.75" customHeight="1">
      <c r="A2541" s="357"/>
      <c r="B2541" s="362"/>
      <c r="C2541" s="358"/>
      <c r="D2541" s="359"/>
      <c r="E2541" s="360"/>
      <c r="F2541" s="357"/>
      <c r="G2541" s="361"/>
    </row>
    <row r="2542" spans="1:7" ht="9.75" customHeight="1">
      <c r="A2542" s="357"/>
      <c r="B2542" s="362"/>
      <c r="C2542" s="358"/>
      <c r="D2542" s="359"/>
      <c r="E2542" s="360"/>
      <c r="F2542" s="357"/>
      <c r="G2542" s="361"/>
    </row>
    <row r="2543" spans="1:7" ht="9.75" customHeight="1">
      <c r="A2543" s="357"/>
      <c r="B2543" s="362"/>
      <c r="C2543" s="358"/>
      <c r="D2543" s="359"/>
      <c r="E2543" s="360"/>
      <c r="F2543" s="357"/>
      <c r="G2543" s="361"/>
    </row>
    <row r="2544" spans="1:7" ht="9.75" customHeight="1">
      <c r="A2544" s="357"/>
      <c r="B2544" s="362"/>
      <c r="C2544" s="358"/>
      <c r="D2544" s="359"/>
      <c r="E2544" s="360"/>
      <c r="F2544" s="357"/>
      <c r="G2544" s="361"/>
    </row>
    <row r="2545" spans="1:7" ht="9.75" customHeight="1">
      <c r="A2545" s="357"/>
      <c r="B2545" s="362"/>
      <c r="C2545" s="358"/>
      <c r="D2545" s="359"/>
      <c r="E2545" s="360"/>
      <c r="F2545" s="357"/>
      <c r="G2545" s="361"/>
    </row>
    <row r="2546" spans="1:7" ht="9.75" customHeight="1">
      <c r="A2546" s="357"/>
      <c r="B2546" s="362"/>
      <c r="C2546" s="364"/>
      <c r="D2546" s="357"/>
      <c r="E2546" s="365"/>
      <c r="F2546" s="357"/>
      <c r="G2546" s="361"/>
    </row>
    <row r="2547" spans="1:7" ht="9.75" customHeight="1">
      <c r="A2547" s="357"/>
      <c r="B2547" s="362"/>
      <c r="C2547" s="364"/>
      <c r="D2547" s="357"/>
      <c r="E2547" s="365"/>
      <c r="F2547" s="357"/>
      <c r="G2547" s="361"/>
    </row>
    <row r="2548" spans="1:7" ht="9.75" customHeight="1">
      <c r="A2548" s="357"/>
      <c r="B2548" s="362"/>
      <c r="C2548" s="364"/>
      <c r="D2548" s="357"/>
      <c r="E2548" s="365"/>
      <c r="F2548" s="357"/>
      <c r="G2548" s="361"/>
    </row>
    <row r="2549" spans="1:7" ht="9.75" customHeight="1">
      <c r="A2549" s="357"/>
      <c r="B2549" s="362"/>
      <c r="C2549" s="364"/>
      <c r="D2549" s="357"/>
      <c r="E2549" s="365"/>
      <c r="F2549" s="357"/>
      <c r="G2549" s="361"/>
    </row>
    <row r="2550" spans="1:7" ht="9.75" customHeight="1">
      <c r="A2550" s="357"/>
      <c r="B2550" s="362"/>
      <c r="C2550" s="364"/>
      <c r="D2550" s="357"/>
      <c r="E2550" s="365"/>
      <c r="F2550" s="357"/>
      <c r="G2550" s="361"/>
    </row>
    <row r="2551" spans="1:7" ht="9.75" customHeight="1">
      <c r="A2551" s="357"/>
      <c r="B2551" s="362"/>
      <c r="C2551" s="363"/>
      <c r="D2551" s="359"/>
      <c r="E2551" s="360"/>
      <c r="F2551" s="357"/>
      <c r="G2551" s="361"/>
    </row>
    <row r="2552" spans="1:7" ht="9.75" customHeight="1">
      <c r="A2552" s="357"/>
      <c r="B2552" s="362"/>
      <c r="C2552" s="363"/>
      <c r="D2552" s="359"/>
      <c r="E2552" s="360"/>
      <c r="F2552" s="357"/>
      <c r="G2552" s="361"/>
    </row>
    <row r="2553" spans="1:7" ht="9.75" customHeight="1">
      <c r="A2553" s="357"/>
      <c r="B2553" s="362"/>
      <c r="C2553" s="363"/>
      <c r="D2553" s="359"/>
      <c r="E2553" s="360"/>
      <c r="F2553" s="357"/>
      <c r="G2553" s="361"/>
    </row>
    <row r="2554" spans="1:7" ht="9.75" customHeight="1">
      <c r="A2554" s="357"/>
      <c r="B2554" s="362"/>
      <c r="C2554" s="363"/>
      <c r="D2554" s="359"/>
      <c r="E2554" s="360"/>
      <c r="F2554" s="357"/>
      <c r="G2554" s="361"/>
    </row>
    <row r="2555" spans="1:7" ht="9.75" customHeight="1">
      <c r="A2555" s="357"/>
      <c r="B2555" s="362"/>
      <c r="C2555" s="363"/>
      <c r="D2555" s="359"/>
      <c r="E2555" s="360"/>
      <c r="F2555" s="357"/>
      <c r="G2555" s="361"/>
    </row>
    <row r="2556" spans="1:7" ht="9.75" customHeight="1">
      <c r="A2556" s="357"/>
      <c r="B2556" s="362"/>
      <c r="C2556" s="358"/>
      <c r="D2556" s="359"/>
      <c r="E2556" s="360"/>
      <c r="F2556" s="357"/>
      <c r="G2556" s="361"/>
    </row>
    <row r="2557" spans="1:7" ht="9.75" customHeight="1">
      <c r="A2557" s="357"/>
      <c r="B2557" s="362"/>
      <c r="C2557" s="358"/>
      <c r="D2557" s="359"/>
      <c r="E2557" s="360"/>
      <c r="F2557" s="357"/>
      <c r="G2557" s="361"/>
    </row>
    <row r="2558" spans="1:7" ht="9.75" customHeight="1">
      <c r="A2558" s="357"/>
      <c r="B2558" s="362"/>
      <c r="C2558" s="358"/>
      <c r="D2558" s="359"/>
      <c r="E2558" s="360"/>
      <c r="F2558" s="357"/>
      <c r="G2558" s="361"/>
    </row>
    <row r="2559" spans="1:7" ht="9.75" customHeight="1">
      <c r="A2559" s="357"/>
      <c r="B2559" s="362"/>
      <c r="C2559" s="358"/>
      <c r="D2559" s="359"/>
      <c r="E2559" s="360"/>
      <c r="F2559" s="357"/>
      <c r="G2559" s="361"/>
    </row>
    <row r="2560" spans="1:7" ht="9.75" customHeight="1">
      <c r="A2560" s="357"/>
      <c r="B2560" s="362"/>
      <c r="C2560" s="358"/>
      <c r="D2560" s="359"/>
      <c r="E2560" s="360"/>
      <c r="F2560" s="357"/>
      <c r="G2560" s="361"/>
    </row>
    <row r="2561" spans="1:7" ht="9.75" customHeight="1">
      <c r="A2561" s="357"/>
      <c r="B2561" s="362"/>
      <c r="C2561" s="358"/>
      <c r="D2561" s="359"/>
      <c r="E2561" s="360"/>
      <c r="F2561" s="357"/>
      <c r="G2561" s="361"/>
    </row>
    <row r="2562" spans="1:7" ht="9.75" customHeight="1">
      <c r="A2562" s="357"/>
      <c r="B2562" s="362"/>
      <c r="C2562" s="358"/>
      <c r="D2562" s="359"/>
      <c r="E2562" s="360"/>
      <c r="F2562" s="357"/>
      <c r="G2562" s="361"/>
    </row>
    <row r="2563" spans="1:7" ht="9.75" customHeight="1">
      <c r="A2563" s="357"/>
      <c r="B2563" s="362"/>
      <c r="C2563" s="358"/>
      <c r="D2563" s="359"/>
      <c r="E2563" s="360"/>
      <c r="F2563" s="357"/>
      <c r="G2563" s="361"/>
    </row>
    <row r="2564" spans="1:7" ht="9.75" customHeight="1">
      <c r="A2564" s="357"/>
      <c r="B2564" s="362"/>
      <c r="C2564" s="358"/>
      <c r="D2564" s="359"/>
      <c r="E2564" s="360"/>
      <c r="F2564" s="357"/>
      <c r="G2564" s="361"/>
    </row>
    <row r="2565" spans="1:7" ht="9.75" customHeight="1">
      <c r="A2565" s="357"/>
      <c r="B2565" s="362"/>
      <c r="C2565" s="358"/>
      <c r="D2565" s="359"/>
      <c r="E2565" s="360"/>
      <c r="F2565" s="357"/>
      <c r="G2565" s="361"/>
    </row>
    <row r="2566" spans="1:7" ht="9.75" customHeight="1">
      <c r="A2566" s="357"/>
      <c r="B2566" s="362"/>
      <c r="C2566" s="358"/>
      <c r="D2566" s="359"/>
      <c r="E2566" s="360"/>
      <c r="F2566" s="357"/>
      <c r="G2566" s="361"/>
    </row>
    <row r="2567" spans="1:7" ht="9.75" customHeight="1">
      <c r="A2567" s="357"/>
      <c r="B2567" s="362"/>
      <c r="C2567" s="358"/>
      <c r="D2567" s="359"/>
      <c r="E2567" s="360"/>
      <c r="F2567" s="357"/>
      <c r="G2567" s="361"/>
    </row>
    <row r="2568" spans="1:7" ht="9.75" customHeight="1">
      <c r="A2568" s="357"/>
      <c r="B2568" s="362"/>
      <c r="C2568" s="358"/>
      <c r="D2568" s="359"/>
      <c r="E2568" s="360"/>
      <c r="F2568" s="357"/>
      <c r="G2568" s="361"/>
    </row>
    <row r="2569" spans="1:7" ht="9.75" customHeight="1">
      <c r="A2569" s="357"/>
      <c r="B2569" s="362"/>
      <c r="C2569" s="358"/>
      <c r="D2569" s="359"/>
      <c r="E2569" s="360"/>
      <c r="F2569" s="357"/>
      <c r="G2569" s="361"/>
    </row>
    <row r="2570" spans="1:7" ht="9.75" customHeight="1">
      <c r="A2570" s="357"/>
      <c r="B2570" s="362"/>
      <c r="C2570" s="358"/>
      <c r="D2570" s="359"/>
      <c r="E2570" s="360"/>
      <c r="F2570" s="357"/>
      <c r="G2570" s="361"/>
    </row>
    <row r="2571" spans="1:7" ht="9.75" customHeight="1">
      <c r="A2571" s="357"/>
      <c r="B2571" s="362"/>
      <c r="C2571" s="358"/>
      <c r="D2571" s="359"/>
      <c r="E2571" s="360"/>
      <c r="F2571" s="357"/>
      <c r="G2571" s="361"/>
    </row>
    <row r="2572" spans="1:7" ht="9.75" customHeight="1">
      <c r="A2572" s="357"/>
      <c r="B2572" s="362"/>
      <c r="C2572" s="358"/>
      <c r="D2572" s="359"/>
      <c r="E2572" s="360"/>
      <c r="F2572" s="357"/>
      <c r="G2572" s="361"/>
    </row>
    <row r="2573" spans="1:7" ht="9.75" customHeight="1">
      <c r="A2573" s="357"/>
      <c r="B2573" s="362"/>
      <c r="C2573" s="358"/>
      <c r="D2573" s="359"/>
      <c r="E2573" s="360"/>
      <c r="F2573" s="357"/>
      <c r="G2573" s="361"/>
    </row>
    <row r="2574" spans="1:7" ht="9.75" customHeight="1">
      <c r="A2574" s="357"/>
      <c r="B2574" s="362"/>
      <c r="C2574" s="358"/>
      <c r="D2574" s="359"/>
      <c r="E2574" s="360"/>
      <c r="F2574" s="357"/>
      <c r="G2574" s="361"/>
    </row>
    <row r="2575" spans="1:7" ht="9.75" customHeight="1">
      <c r="A2575" s="357"/>
      <c r="B2575" s="362"/>
      <c r="C2575" s="358"/>
      <c r="D2575" s="359"/>
      <c r="E2575" s="360"/>
      <c r="F2575" s="357"/>
      <c r="G2575" s="361"/>
    </row>
    <row r="2576" spans="1:7" ht="9.75" customHeight="1">
      <c r="A2576" s="357"/>
      <c r="B2576" s="362"/>
      <c r="C2576" s="358"/>
      <c r="D2576" s="359"/>
      <c r="E2576" s="360"/>
      <c r="F2576" s="357"/>
      <c r="G2576" s="361"/>
    </row>
    <row r="2577" spans="1:7" ht="9.75" customHeight="1">
      <c r="A2577" s="357"/>
      <c r="B2577" s="362"/>
      <c r="C2577" s="358"/>
      <c r="D2577" s="359"/>
      <c r="E2577" s="360"/>
      <c r="F2577" s="357"/>
      <c r="G2577" s="361"/>
    </row>
    <row r="2578" spans="1:7" ht="9.75" customHeight="1">
      <c r="A2578" s="357"/>
      <c r="B2578" s="362"/>
      <c r="C2578" s="358"/>
      <c r="D2578" s="359"/>
      <c r="E2578" s="360"/>
      <c r="F2578" s="357"/>
      <c r="G2578" s="361"/>
    </row>
    <row r="2579" spans="1:7" ht="9.75" customHeight="1">
      <c r="A2579" s="357"/>
      <c r="B2579" s="362"/>
      <c r="C2579" s="358"/>
      <c r="D2579" s="359"/>
      <c r="E2579" s="360"/>
      <c r="F2579" s="357"/>
      <c r="G2579" s="361"/>
    </row>
    <row r="2580" spans="1:7" ht="9.75" customHeight="1">
      <c r="A2580" s="357"/>
      <c r="B2580" s="362"/>
      <c r="C2580" s="358"/>
      <c r="D2580" s="359"/>
      <c r="E2580" s="360"/>
      <c r="F2580" s="357"/>
      <c r="G2580" s="361"/>
    </row>
    <row r="2581" spans="1:7" ht="9.75" customHeight="1">
      <c r="A2581" s="357"/>
      <c r="B2581" s="362"/>
      <c r="C2581" s="358"/>
      <c r="D2581" s="359"/>
      <c r="E2581" s="360"/>
      <c r="F2581" s="357"/>
      <c r="G2581" s="361"/>
    </row>
    <row r="2582" spans="1:7" ht="9.75" customHeight="1">
      <c r="A2582" s="357"/>
      <c r="B2582" s="362"/>
      <c r="C2582" s="358"/>
      <c r="D2582" s="359"/>
      <c r="E2582" s="360"/>
      <c r="F2582" s="357"/>
      <c r="G2582" s="361"/>
    </row>
    <row r="2583" spans="1:7" ht="9.75" customHeight="1">
      <c r="A2583" s="357"/>
      <c r="B2583" s="362"/>
      <c r="C2583" s="358"/>
      <c r="D2583" s="359"/>
      <c r="E2583" s="360"/>
      <c r="F2583" s="357"/>
      <c r="G2583" s="361"/>
    </row>
    <row r="2584" spans="1:7" ht="9.75" customHeight="1">
      <c r="A2584" s="357"/>
      <c r="B2584" s="362"/>
      <c r="C2584" s="358"/>
      <c r="D2584" s="359"/>
      <c r="E2584" s="360"/>
      <c r="F2584" s="357"/>
      <c r="G2584" s="361"/>
    </row>
    <row r="2585" spans="1:7" ht="9.75" customHeight="1">
      <c r="A2585" s="357"/>
      <c r="B2585" s="362"/>
      <c r="C2585" s="358"/>
      <c r="D2585" s="359"/>
      <c r="E2585" s="360"/>
      <c r="F2585" s="357"/>
      <c r="G2585" s="361"/>
    </row>
    <row r="2586" spans="1:7" ht="9.75" customHeight="1">
      <c r="A2586" s="357"/>
      <c r="B2586" s="362"/>
      <c r="C2586" s="358"/>
      <c r="D2586" s="359"/>
      <c r="E2586" s="360"/>
      <c r="F2586" s="357"/>
      <c r="G2586" s="361"/>
    </row>
    <row r="2587" spans="1:7" ht="9.75" customHeight="1">
      <c r="A2587" s="357"/>
      <c r="B2587" s="362"/>
      <c r="C2587" s="358"/>
      <c r="D2587" s="359"/>
      <c r="E2587" s="360"/>
      <c r="F2587" s="357"/>
      <c r="G2587" s="361"/>
    </row>
    <row r="2588" spans="1:7" ht="9.75" customHeight="1">
      <c r="A2588" s="357"/>
      <c r="B2588" s="362"/>
      <c r="C2588" s="358"/>
      <c r="D2588" s="359"/>
      <c r="E2588" s="360"/>
      <c r="F2588" s="357"/>
      <c r="G2588" s="361"/>
    </row>
    <row r="2589" spans="1:7" ht="9.75" customHeight="1">
      <c r="A2589" s="357"/>
      <c r="B2589" s="362"/>
      <c r="C2589" s="358"/>
      <c r="D2589" s="359"/>
      <c r="E2589" s="360"/>
      <c r="F2589" s="357"/>
      <c r="G2589" s="361"/>
    </row>
    <row r="2590" spans="1:7" ht="9.75" customHeight="1">
      <c r="A2590" s="357"/>
      <c r="B2590" s="362"/>
      <c r="C2590" s="358"/>
      <c r="D2590" s="359"/>
      <c r="E2590" s="360"/>
      <c r="F2590" s="357"/>
      <c r="G2590" s="361"/>
    </row>
    <row r="2591" spans="1:7" ht="9.75" customHeight="1">
      <c r="A2591" s="357"/>
      <c r="B2591" s="362"/>
      <c r="C2591" s="358"/>
      <c r="D2591" s="359"/>
      <c r="E2591" s="360"/>
      <c r="F2591" s="357"/>
      <c r="G2591" s="361"/>
    </row>
    <row r="2592" spans="1:7" ht="9.75" customHeight="1">
      <c r="A2592" s="357"/>
      <c r="B2592" s="362"/>
      <c r="C2592" s="358"/>
      <c r="D2592" s="359"/>
      <c r="E2592" s="360"/>
      <c r="F2592" s="357"/>
      <c r="G2592" s="361"/>
    </row>
    <row r="2593" spans="1:7" ht="9.75" customHeight="1">
      <c r="A2593" s="357"/>
      <c r="B2593" s="362"/>
      <c r="C2593" s="358"/>
      <c r="D2593" s="359"/>
      <c r="E2593" s="360"/>
      <c r="F2593" s="357"/>
      <c r="G2593" s="361"/>
    </row>
    <row r="2594" spans="1:7" ht="9.75" customHeight="1">
      <c r="A2594" s="357"/>
      <c r="B2594" s="362"/>
      <c r="C2594" s="358"/>
      <c r="D2594" s="359"/>
      <c r="E2594" s="360"/>
      <c r="F2594" s="357"/>
      <c r="G2594" s="361"/>
    </row>
    <row r="2595" spans="1:7" ht="7.5" customHeight="1">
      <c r="A2595" s="357"/>
      <c r="B2595" s="362"/>
      <c r="C2595" s="358"/>
      <c r="D2595" s="359"/>
      <c r="E2595" s="360"/>
      <c r="F2595" s="357"/>
      <c r="G2595" s="361"/>
    </row>
    <row r="2596" spans="1:7" ht="9.75" customHeight="1">
      <c r="A2596" s="357"/>
      <c r="B2596" s="362"/>
      <c r="C2596" s="358"/>
      <c r="D2596" s="359"/>
      <c r="E2596" s="360"/>
      <c r="F2596" s="357"/>
      <c r="G2596" s="361"/>
    </row>
    <row r="2597" spans="1:7" ht="9.75" customHeight="1">
      <c r="A2597" s="357"/>
      <c r="B2597" s="362"/>
      <c r="C2597" s="358"/>
      <c r="D2597" s="359"/>
      <c r="E2597" s="360"/>
      <c r="F2597" s="357"/>
      <c r="G2597" s="361"/>
    </row>
    <row r="2598" spans="1:7" ht="9.75" customHeight="1">
      <c r="A2598" s="357"/>
      <c r="B2598" s="362"/>
      <c r="C2598" s="358"/>
      <c r="D2598" s="359"/>
      <c r="E2598" s="360"/>
      <c r="F2598" s="357"/>
      <c r="G2598" s="361"/>
    </row>
    <row r="2599" spans="1:7" ht="9.75" customHeight="1">
      <c r="A2599" s="357"/>
      <c r="B2599" s="362"/>
      <c r="C2599" s="358"/>
      <c r="D2599" s="359"/>
      <c r="E2599" s="360"/>
      <c r="F2599" s="357"/>
      <c r="G2599" s="361"/>
    </row>
    <row r="2600" spans="1:7" ht="9.75" customHeight="1">
      <c r="A2600" s="357"/>
      <c r="B2600" s="362"/>
      <c r="C2600" s="358"/>
      <c r="D2600" s="359"/>
      <c r="E2600" s="360"/>
      <c r="F2600" s="357"/>
      <c r="G2600" s="361"/>
    </row>
    <row r="2601" spans="1:7" ht="9.75" customHeight="1">
      <c r="A2601" s="357"/>
      <c r="B2601" s="362"/>
      <c r="C2601" s="358"/>
      <c r="D2601" s="359"/>
      <c r="E2601" s="360"/>
      <c r="F2601" s="357"/>
      <c r="G2601" s="361"/>
    </row>
    <row r="2602" spans="1:7" ht="9.75" customHeight="1">
      <c r="A2602" s="357"/>
      <c r="B2602" s="362"/>
      <c r="C2602" s="358"/>
      <c r="D2602" s="359"/>
      <c r="E2602" s="360"/>
      <c r="F2602" s="357"/>
      <c r="G2602" s="361"/>
    </row>
    <row r="2603" spans="1:7" ht="9.75" customHeight="1">
      <c r="A2603" s="357"/>
      <c r="B2603" s="362"/>
      <c r="C2603" s="358"/>
      <c r="D2603" s="359"/>
      <c r="E2603" s="360"/>
      <c r="F2603" s="357"/>
      <c r="G2603" s="361"/>
    </row>
    <row r="2604" spans="1:7" ht="9.75" customHeight="1">
      <c r="A2604" s="357"/>
      <c r="B2604" s="362"/>
      <c r="C2604" s="358"/>
      <c r="D2604" s="359"/>
      <c r="E2604" s="360"/>
      <c r="F2604" s="357"/>
      <c r="G2604" s="361"/>
    </row>
    <row r="2605" spans="1:7" ht="9.75" customHeight="1">
      <c r="A2605" s="357"/>
      <c r="B2605" s="362"/>
      <c r="C2605" s="358"/>
      <c r="D2605" s="359"/>
      <c r="E2605" s="360"/>
      <c r="F2605" s="357"/>
      <c r="G2605" s="361"/>
    </row>
    <row r="2606" spans="1:7" ht="9.75" customHeight="1">
      <c r="A2606" s="357"/>
      <c r="B2606" s="362"/>
      <c r="C2606" s="358"/>
      <c r="D2606" s="359"/>
      <c r="E2606" s="360"/>
      <c r="F2606" s="357"/>
      <c r="G2606" s="361"/>
    </row>
    <row r="2607" spans="1:7" ht="9.75" customHeight="1">
      <c r="A2607" s="357"/>
      <c r="B2607" s="362"/>
      <c r="C2607" s="358"/>
      <c r="D2607" s="359"/>
      <c r="E2607" s="360"/>
      <c r="F2607" s="357"/>
      <c r="G2607" s="361"/>
    </row>
    <row r="2608" spans="1:7" ht="9.75" customHeight="1">
      <c r="A2608" s="357"/>
      <c r="B2608" s="362"/>
      <c r="C2608" s="358"/>
      <c r="D2608" s="359"/>
      <c r="E2608" s="360"/>
      <c r="F2608" s="357"/>
      <c r="G2608" s="361"/>
    </row>
    <row r="2609" spans="1:7" ht="9.75" customHeight="1">
      <c r="A2609" s="357"/>
      <c r="B2609" s="362"/>
      <c r="C2609" s="358"/>
      <c r="D2609" s="359"/>
      <c r="E2609" s="360"/>
      <c r="F2609" s="357"/>
      <c r="G2609" s="361"/>
    </row>
    <row r="2610" spans="1:7" ht="9.75" customHeight="1">
      <c r="A2610" s="357"/>
      <c r="B2610" s="362"/>
      <c r="C2610" s="358"/>
      <c r="D2610" s="359"/>
      <c r="E2610" s="360"/>
      <c r="F2610" s="357"/>
      <c r="G2610" s="361"/>
    </row>
    <row r="2611" spans="1:7" ht="9.75" customHeight="1">
      <c r="A2611" s="357"/>
      <c r="B2611" s="362"/>
      <c r="C2611" s="358"/>
      <c r="D2611" s="359"/>
      <c r="E2611" s="360"/>
      <c r="F2611" s="357"/>
      <c r="G2611" s="361"/>
    </row>
    <row r="2612" spans="1:7" ht="9.75" customHeight="1">
      <c r="A2612" s="357"/>
      <c r="B2612" s="362"/>
      <c r="C2612" s="358"/>
      <c r="D2612" s="359"/>
      <c r="E2612" s="360"/>
      <c r="F2612" s="357"/>
      <c r="G2612" s="361"/>
    </row>
    <row r="2613" spans="1:7" ht="9.75" customHeight="1">
      <c r="A2613" s="357"/>
      <c r="B2613" s="362"/>
      <c r="C2613" s="358"/>
      <c r="D2613" s="359"/>
      <c r="E2613" s="360"/>
      <c r="F2613" s="357"/>
      <c r="G2613" s="361"/>
    </row>
    <row r="2614" spans="1:7" ht="9.75" customHeight="1">
      <c r="A2614" s="357"/>
      <c r="B2614" s="362"/>
      <c r="C2614" s="358"/>
      <c r="D2614" s="359"/>
      <c r="E2614" s="360"/>
      <c r="F2614" s="357"/>
      <c r="G2614" s="361"/>
    </row>
    <row r="2615" spans="1:7" ht="9.75" customHeight="1">
      <c r="A2615" s="357"/>
      <c r="B2615" s="362"/>
      <c r="C2615" s="358"/>
      <c r="D2615" s="359"/>
      <c r="E2615" s="360"/>
      <c r="F2615" s="357"/>
      <c r="G2615" s="361"/>
    </row>
    <row r="2616" spans="1:7" ht="9.75" customHeight="1">
      <c r="A2616" s="357"/>
      <c r="B2616" s="362"/>
      <c r="C2616" s="358"/>
      <c r="D2616" s="359"/>
      <c r="E2616" s="360"/>
      <c r="F2616" s="357"/>
      <c r="G2616" s="361"/>
    </row>
    <row r="2617" spans="1:7" ht="9.75" customHeight="1">
      <c r="A2617" s="357"/>
      <c r="B2617" s="362"/>
      <c r="C2617" s="358"/>
      <c r="D2617" s="359"/>
      <c r="E2617" s="360"/>
      <c r="F2617" s="357"/>
      <c r="G2617" s="361"/>
    </row>
    <row r="2618" spans="1:7" ht="9.75" customHeight="1">
      <c r="A2618" s="357"/>
      <c r="B2618" s="362"/>
      <c r="C2618" s="358"/>
      <c r="D2618" s="359"/>
      <c r="E2618" s="360"/>
      <c r="F2618" s="357"/>
      <c r="G2618" s="361"/>
    </row>
    <row r="2619" spans="1:7" ht="9.75" customHeight="1">
      <c r="A2619" s="357"/>
      <c r="B2619" s="362"/>
      <c r="C2619" s="358"/>
      <c r="D2619" s="359"/>
      <c r="E2619" s="360"/>
      <c r="F2619" s="357"/>
      <c r="G2619" s="361"/>
    </row>
    <row r="2620" spans="1:7" ht="9.75" customHeight="1">
      <c r="A2620" s="357"/>
      <c r="B2620" s="362"/>
      <c r="C2620" s="358"/>
      <c r="D2620" s="359"/>
      <c r="E2620" s="360"/>
      <c r="F2620" s="357"/>
      <c r="G2620" s="361"/>
    </row>
    <row r="2621" spans="1:7" ht="9.75" customHeight="1">
      <c r="A2621" s="357"/>
      <c r="B2621" s="362"/>
      <c r="C2621" s="358"/>
      <c r="D2621" s="359"/>
      <c r="E2621" s="360"/>
      <c r="F2621" s="357"/>
      <c r="G2621" s="361"/>
    </row>
    <row r="2622" spans="1:7" ht="9.75" customHeight="1">
      <c r="A2622" s="357"/>
      <c r="B2622" s="362"/>
      <c r="C2622" s="358"/>
      <c r="D2622" s="359"/>
      <c r="E2622" s="360"/>
      <c r="F2622" s="357"/>
      <c r="G2622" s="361"/>
    </row>
    <row r="2623" spans="1:7" ht="9.75" customHeight="1">
      <c r="A2623" s="357"/>
      <c r="B2623" s="362"/>
      <c r="C2623" s="358"/>
      <c r="D2623" s="359"/>
      <c r="E2623" s="360"/>
      <c r="F2623" s="357"/>
      <c r="G2623" s="361"/>
    </row>
    <row r="2624" spans="1:7" ht="9.75" customHeight="1">
      <c r="A2624" s="357"/>
      <c r="B2624" s="362"/>
      <c r="C2624" s="358"/>
      <c r="D2624" s="359"/>
      <c r="E2624" s="360"/>
      <c r="F2624" s="357"/>
      <c r="G2624" s="361"/>
    </row>
    <row r="2625" spans="1:7" ht="9.75" customHeight="1">
      <c r="A2625" s="357"/>
      <c r="B2625" s="362"/>
      <c r="C2625" s="358"/>
      <c r="D2625" s="359"/>
      <c r="E2625" s="360"/>
      <c r="F2625" s="357"/>
      <c r="G2625" s="361"/>
    </row>
    <row r="2626" spans="1:7" ht="9.75" customHeight="1">
      <c r="A2626" s="357"/>
      <c r="B2626" s="362"/>
      <c r="C2626" s="358"/>
      <c r="D2626" s="359"/>
      <c r="E2626" s="360"/>
      <c r="F2626" s="357"/>
      <c r="G2626" s="361"/>
    </row>
    <row r="2627" spans="1:7" ht="9.75" customHeight="1">
      <c r="A2627" s="357"/>
      <c r="B2627" s="362"/>
      <c r="C2627" s="358"/>
      <c r="D2627" s="359"/>
      <c r="E2627" s="360"/>
      <c r="F2627" s="357"/>
      <c r="G2627" s="361"/>
    </row>
    <row r="2628" spans="1:7" ht="9.75" customHeight="1">
      <c r="A2628" s="357"/>
      <c r="B2628" s="362"/>
      <c r="C2628" s="358"/>
      <c r="D2628" s="359"/>
      <c r="E2628" s="360"/>
      <c r="F2628" s="357"/>
      <c r="G2628" s="361"/>
    </row>
    <row r="2629" spans="1:7" ht="9.75" customHeight="1">
      <c r="A2629" s="357"/>
      <c r="B2629" s="362"/>
      <c r="C2629" s="358"/>
      <c r="D2629" s="359"/>
      <c r="E2629" s="360"/>
      <c r="F2629" s="357"/>
      <c r="G2629" s="361"/>
    </row>
    <row r="2630" spans="1:7" ht="9.75" customHeight="1">
      <c r="A2630" s="357"/>
      <c r="B2630" s="362"/>
      <c r="C2630" s="358"/>
      <c r="D2630" s="359"/>
      <c r="E2630" s="360"/>
      <c r="F2630" s="357"/>
      <c r="G2630" s="361"/>
    </row>
    <row r="2631" spans="1:7" ht="9.75" customHeight="1">
      <c r="A2631" s="357"/>
      <c r="B2631" s="362"/>
      <c r="C2631" s="368"/>
      <c r="D2631" s="357"/>
      <c r="E2631" s="367"/>
      <c r="F2631" s="357"/>
      <c r="G2631" s="361"/>
    </row>
    <row r="2632" spans="1:7" ht="9.75" customHeight="1">
      <c r="A2632" s="357"/>
      <c r="B2632" s="362"/>
      <c r="C2632" s="368"/>
      <c r="D2632" s="357"/>
      <c r="E2632" s="367"/>
      <c r="F2632" s="357"/>
      <c r="G2632" s="361"/>
    </row>
    <row r="2633" spans="1:7" ht="9.75" customHeight="1">
      <c r="A2633" s="357"/>
      <c r="B2633" s="362"/>
      <c r="C2633" s="368"/>
      <c r="D2633" s="357"/>
      <c r="E2633" s="367"/>
      <c r="F2633" s="357"/>
      <c r="G2633" s="361"/>
    </row>
    <row r="2634" spans="1:7" ht="9.75" customHeight="1">
      <c r="A2634" s="357"/>
      <c r="B2634" s="362"/>
      <c r="C2634" s="368"/>
      <c r="D2634" s="357"/>
      <c r="E2634" s="367"/>
      <c r="F2634" s="357"/>
      <c r="G2634" s="361"/>
    </row>
    <row r="2635" spans="1:7" ht="9.75" customHeight="1">
      <c r="A2635" s="357"/>
      <c r="B2635" s="362"/>
      <c r="C2635" s="368"/>
      <c r="D2635" s="357"/>
      <c r="E2635" s="367"/>
      <c r="F2635" s="357"/>
      <c r="G2635" s="361"/>
    </row>
    <row r="2636" spans="1:7" ht="9.75" customHeight="1">
      <c r="A2636" s="357"/>
      <c r="B2636" s="362"/>
      <c r="C2636" s="368"/>
      <c r="D2636" s="357"/>
      <c r="E2636" s="370"/>
      <c r="F2636" s="357"/>
      <c r="G2636" s="361"/>
    </row>
    <row r="2637" spans="1:7" ht="9.75" customHeight="1">
      <c r="A2637" s="357"/>
      <c r="B2637" s="362"/>
      <c r="C2637" s="368"/>
      <c r="D2637" s="357"/>
      <c r="E2637" s="370"/>
      <c r="F2637" s="357"/>
      <c r="G2637" s="361"/>
    </row>
    <row r="2638" spans="1:7" ht="9.75" customHeight="1">
      <c r="A2638" s="357"/>
      <c r="B2638" s="362"/>
      <c r="C2638" s="368"/>
      <c r="D2638" s="357"/>
      <c r="E2638" s="370"/>
      <c r="F2638" s="357"/>
      <c r="G2638" s="361"/>
    </row>
    <row r="2639" spans="1:7" ht="9.75" customHeight="1">
      <c r="A2639" s="357"/>
      <c r="B2639" s="362"/>
      <c r="C2639" s="368"/>
      <c r="D2639" s="357"/>
      <c r="E2639" s="370"/>
      <c r="F2639" s="357"/>
      <c r="G2639" s="361"/>
    </row>
    <row r="2640" spans="1:7" ht="9.75" customHeight="1">
      <c r="A2640" s="357"/>
      <c r="B2640" s="362"/>
      <c r="C2640" s="368"/>
      <c r="D2640" s="357"/>
      <c r="E2640" s="370"/>
      <c r="F2640" s="357"/>
      <c r="G2640" s="361"/>
    </row>
    <row r="2641" spans="1:7" ht="9.75" customHeight="1">
      <c r="A2641" s="357"/>
      <c r="B2641" s="362"/>
      <c r="C2641" s="358"/>
      <c r="D2641" s="359"/>
      <c r="E2641" s="360"/>
      <c r="F2641" s="357"/>
      <c r="G2641" s="361"/>
    </row>
    <row r="2642" spans="1:7" ht="9.75" customHeight="1">
      <c r="A2642" s="357"/>
      <c r="B2642" s="362"/>
      <c r="C2642" s="358"/>
      <c r="D2642" s="359"/>
      <c r="E2642" s="360"/>
      <c r="F2642" s="357"/>
      <c r="G2642" s="361"/>
    </row>
    <row r="2643" spans="1:7" ht="9.75" customHeight="1">
      <c r="A2643" s="357"/>
      <c r="B2643" s="362"/>
      <c r="C2643" s="358"/>
      <c r="D2643" s="359"/>
      <c r="E2643" s="360"/>
      <c r="F2643" s="357"/>
      <c r="G2643" s="361"/>
    </row>
    <row r="2644" spans="1:7" ht="9.75" customHeight="1">
      <c r="A2644" s="357"/>
      <c r="B2644" s="362"/>
      <c r="C2644" s="358"/>
      <c r="D2644" s="359"/>
      <c r="E2644" s="360"/>
      <c r="F2644" s="357"/>
      <c r="G2644" s="361"/>
    </row>
    <row r="2645" spans="1:7" ht="9.75" customHeight="1">
      <c r="A2645" s="357"/>
      <c r="B2645" s="362"/>
      <c r="C2645" s="358"/>
      <c r="D2645" s="359"/>
      <c r="E2645" s="360"/>
      <c r="F2645" s="357"/>
      <c r="G2645" s="361"/>
    </row>
    <row r="2646" spans="1:7" ht="9.75" customHeight="1">
      <c r="A2646" s="357"/>
      <c r="B2646" s="362"/>
      <c r="C2646" s="358"/>
      <c r="D2646" s="359"/>
      <c r="E2646" s="360"/>
      <c r="F2646" s="357"/>
      <c r="G2646" s="361"/>
    </row>
    <row r="2647" spans="1:7" ht="9.75" customHeight="1">
      <c r="A2647" s="357"/>
      <c r="B2647" s="362"/>
      <c r="C2647" s="358"/>
      <c r="D2647" s="359"/>
      <c r="E2647" s="360"/>
      <c r="F2647" s="357"/>
      <c r="G2647" s="361"/>
    </row>
    <row r="2648" spans="1:7" ht="9.75" customHeight="1">
      <c r="A2648" s="357"/>
      <c r="B2648" s="362"/>
      <c r="C2648" s="358"/>
      <c r="D2648" s="359"/>
      <c r="E2648" s="360"/>
      <c r="F2648" s="357"/>
      <c r="G2648" s="361"/>
    </row>
    <row r="2649" spans="1:7" ht="9.75" customHeight="1">
      <c r="A2649" s="357"/>
      <c r="B2649" s="362"/>
      <c r="C2649" s="358"/>
      <c r="D2649" s="359"/>
      <c r="E2649" s="360"/>
      <c r="F2649" s="357"/>
      <c r="G2649" s="361"/>
    </row>
    <row r="2650" spans="1:7" ht="9.75" customHeight="1">
      <c r="A2650" s="357"/>
      <c r="B2650" s="362"/>
      <c r="C2650" s="358"/>
      <c r="D2650" s="359"/>
      <c r="E2650" s="360"/>
      <c r="F2650" s="357"/>
      <c r="G2650" s="361"/>
    </row>
    <row r="2651" spans="1:7" ht="9.75" customHeight="1">
      <c r="A2651" s="357"/>
      <c r="B2651" s="362"/>
      <c r="C2651" s="358"/>
      <c r="D2651" s="359"/>
      <c r="E2651" s="360"/>
      <c r="F2651" s="357"/>
      <c r="G2651" s="361"/>
    </row>
    <row r="2652" spans="1:7" ht="9.75" customHeight="1">
      <c r="A2652" s="357"/>
      <c r="B2652" s="362"/>
      <c r="C2652" s="358"/>
      <c r="D2652" s="359"/>
      <c r="E2652" s="360"/>
      <c r="F2652" s="357"/>
      <c r="G2652" s="361"/>
    </row>
    <row r="2653" spans="1:7" ht="9.75" customHeight="1">
      <c r="A2653" s="357"/>
      <c r="B2653" s="362"/>
      <c r="C2653" s="358"/>
      <c r="D2653" s="359"/>
      <c r="E2653" s="360"/>
      <c r="F2653" s="357"/>
      <c r="G2653" s="361"/>
    </row>
    <row r="2654" spans="1:7" ht="9.75" customHeight="1">
      <c r="A2654" s="357"/>
      <c r="B2654" s="362"/>
      <c r="C2654" s="358"/>
      <c r="D2654" s="359"/>
      <c r="E2654" s="360"/>
      <c r="F2654" s="357"/>
      <c r="G2654" s="361"/>
    </row>
    <row r="2655" spans="1:7" ht="9.75" customHeight="1">
      <c r="A2655" s="357"/>
      <c r="B2655" s="362"/>
      <c r="C2655" s="358"/>
      <c r="D2655" s="359"/>
      <c r="E2655" s="360"/>
      <c r="F2655" s="357"/>
      <c r="G2655" s="361"/>
    </row>
    <row r="2656" spans="1:7" ht="9.75" customHeight="1">
      <c r="A2656" s="357"/>
      <c r="B2656" s="362"/>
      <c r="C2656" s="358"/>
      <c r="D2656" s="359"/>
      <c r="E2656" s="360"/>
      <c r="F2656" s="357"/>
      <c r="G2656" s="361"/>
    </row>
    <row r="2657" spans="1:7" ht="9.75" customHeight="1">
      <c r="A2657" s="357"/>
      <c r="B2657" s="362"/>
      <c r="C2657" s="358"/>
      <c r="D2657" s="359"/>
      <c r="E2657" s="360"/>
      <c r="F2657" s="357"/>
      <c r="G2657" s="361"/>
    </row>
    <row r="2658" spans="1:7" ht="9.75" customHeight="1">
      <c r="A2658" s="357"/>
      <c r="B2658" s="362"/>
      <c r="C2658" s="358"/>
      <c r="D2658" s="359"/>
      <c r="E2658" s="360"/>
      <c r="F2658" s="357"/>
      <c r="G2658" s="361"/>
    </row>
    <row r="2659" spans="1:7" ht="9.75" customHeight="1">
      <c r="A2659" s="357"/>
      <c r="B2659" s="362"/>
      <c r="C2659" s="358"/>
      <c r="D2659" s="359"/>
      <c r="E2659" s="360"/>
      <c r="F2659" s="357"/>
      <c r="G2659" s="361"/>
    </row>
    <row r="2660" spans="1:7" ht="9.75" customHeight="1">
      <c r="A2660" s="357"/>
      <c r="B2660" s="362"/>
      <c r="C2660" s="358"/>
      <c r="D2660" s="359"/>
      <c r="E2660" s="360"/>
      <c r="F2660" s="357"/>
      <c r="G2660" s="361"/>
    </row>
    <row r="2661" spans="1:7" ht="9.75" customHeight="1">
      <c r="A2661" s="357"/>
      <c r="B2661" s="362"/>
      <c r="C2661" s="358"/>
      <c r="D2661" s="359"/>
      <c r="E2661" s="360"/>
      <c r="F2661" s="357"/>
      <c r="G2661" s="361"/>
    </row>
    <row r="2662" spans="1:7" ht="9.75" customHeight="1">
      <c r="A2662" s="357"/>
      <c r="B2662" s="362"/>
      <c r="C2662" s="358"/>
      <c r="D2662" s="359"/>
      <c r="E2662" s="360"/>
      <c r="F2662" s="357"/>
      <c r="G2662" s="361"/>
    </row>
    <row r="2663" spans="1:7" ht="9.75" customHeight="1">
      <c r="A2663" s="357"/>
      <c r="B2663" s="362"/>
      <c r="C2663" s="358"/>
      <c r="D2663" s="359"/>
      <c r="E2663" s="360"/>
      <c r="F2663" s="357"/>
      <c r="G2663" s="361"/>
    </row>
    <row r="2664" spans="1:7" ht="9.75" customHeight="1">
      <c r="A2664" s="357"/>
      <c r="B2664" s="362"/>
      <c r="C2664" s="358"/>
      <c r="D2664" s="359"/>
      <c r="E2664" s="360"/>
      <c r="F2664" s="357"/>
      <c r="G2664" s="361"/>
    </row>
    <row r="2665" spans="1:7" ht="9.75" customHeight="1">
      <c r="A2665" s="357"/>
      <c r="B2665" s="362"/>
      <c r="C2665" s="358"/>
      <c r="D2665" s="359"/>
      <c r="E2665" s="360"/>
      <c r="F2665" s="357"/>
      <c r="G2665" s="361"/>
    </row>
    <row r="2666" spans="1:7" ht="9.75" customHeight="1">
      <c r="A2666" s="357"/>
      <c r="B2666" s="362"/>
      <c r="C2666" s="358"/>
      <c r="D2666" s="359"/>
      <c r="E2666" s="360"/>
      <c r="F2666" s="357"/>
      <c r="G2666" s="361"/>
    </row>
    <row r="2667" spans="1:7" ht="9.75" customHeight="1">
      <c r="A2667" s="357"/>
      <c r="B2667" s="362"/>
      <c r="C2667" s="358"/>
      <c r="D2667" s="359"/>
      <c r="E2667" s="360"/>
      <c r="F2667" s="357"/>
      <c r="G2667" s="361"/>
    </row>
    <row r="2668" spans="1:7" ht="9.75" customHeight="1">
      <c r="A2668" s="357"/>
      <c r="B2668" s="362"/>
      <c r="C2668" s="358"/>
      <c r="D2668" s="359"/>
      <c r="E2668" s="360"/>
      <c r="F2668" s="357"/>
      <c r="G2668" s="361"/>
    </row>
    <row r="2669" spans="1:7" ht="9.75" customHeight="1">
      <c r="A2669" s="357"/>
      <c r="B2669" s="362"/>
      <c r="C2669" s="358"/>
      <c r="D2669" s="359"/>
      <c r="E2669" s="360"/>
      <c r="F2669" s="357"/>
      <c r="G2669" s="361"/>
    </row>
    <row r="2670" spans="1:7" ht="9.75" customHeight="1">
      <c r="A2670" s="357"/>
      <c r="B2670" s="362"/>
      <c r="C2670" s="358"/>
      <c r="D2670" s="359"/>
      <c r="E2670" s="360"/>
      <c r="F2670" s="357"/>
      <c r="G2670" s="361"/>
    </row>
    <row r="2671" spans="1:7" ht="9.75" customHeight="1">
      <c r="A2671" s="357"/>
      <c r="B2671" s="362"/>
      <c r="C2671" s="358"/>
      <c r="D2671" s="359"/>
      <c r="E2671" s="360"/>
      <c r="F2671" s="357"/>
      <c r="G2671" s="361"/>
    </row>
    <row r="2672" spans="1:7" ht="9.75" customHeight="1">
      <c r="A2672" s="357"/>
      <c r="B2672" s="362"/>
      <c r="C2672" s="358"/>
      <c r="D2672" s="359"/>
      <c r="E2672" s="360"/>
      <c r="F2672" s="357"/>
      <c r="G2672" s="361"/>
    </row>
    <row r="2673" spans="1:7" ht="9.75" customHeight="1">
      <c r="A2673" s="357"/>
      <c r="B2673" s="362"/>
      <c r="C2673" s="358"/>
      <c r="D2673" s="359"/>
      <c r="E2673" s="360"/>
      <c r="F2673" s="357"/>
      <c r="G2673" s="361"/>
    </row>
    <row r="2674" spans="1:7" ht="9.75" customHeight="1">
      <c r="A2674" s="357"/>
      <c r="B2674" s="362"/>
      <c r="C2674" s="358"/>
      <c r="D2674" s="359"/>
      <c r="E2674" s="360"/>
      <c r="F2674" s="357"/>
      <c r="G2674" s="361"/>
    </row>
    <row r="2675" spans="1:7" ht="8.25" customHeight="1">
      <c r="A2675" s="357"/>
      <c r="B2675" s="362"/>
      <c r="C2675" s="358"/>
      <c r="D2675" s="359"/>
      <c r="E2675" s="360"/>
      <c r="F2675" s="357"/>
      <c r="G2675" s="361"/>
    </row>
    <row r="2676" spans="1:7" ht="9.75" customHeight="1">
      <c r="A2676" s="357"/>
      <c r="B2676" s="362"/>
      <c r="C2676" s="358"/>
      <c r="D2676" s="359"/>
      <c r="E2676" s="360"/>
      <c r="F2676" s="357"/>
      <c r="G2676" s="361"/>
    </row>
    <row r="2677" spans="1:7" ht="9.75" customHeight="1">
      <c r="A2677" s="357"/>
      <c r="B2677" s="362"/>
      <c r="C2677" s="358"/>
      <c r="D2677" s="359"/>
      <c r="E2677" s="360"/>
      <c r="F2677" s="357"/>
      <c r="G2677" s="361"/>
    </row>
    <row r="2678" spans="1:7" ht="9.75" customHeight="1">
      <c r="A2678" s="357"/>
      <c r="B2678" s="362"/>
      <c r="C2678" s="358"/>
      <c r="D2678" s="359"/>
      <c r="E2678" s="360"/>
      <c r="F2678" s="357"/>
      <c r="G2678" s="361"/>
    </row>
    <row r="2679" spans="1:7" ht="9.75" customHeight="1">
      <c r="A2679" s="357"/>
      <c r="B2679" s="362"/>
      <c r="C2679" s="358"/>
      <c r="D2679" s="359"/>
      <c r="E2679" s="360"/>
      <c r="F2679" s="357"/>
      <c r="G2679" s="361"/>
    </row>
    <row r="2680" spans="1:7" ht="6.75" customHeight="1">
      <c r="A2680" s="357"/>
      <c r="B2680" s="362"/>
      <c r="C2680" s="358"/>
      <c r="D2680" s="359"/>
      <c r="E2680" s="360"/>
      <c r="F2680" s="357"/>
      <c r="G2680" s="361"/>
    </row>
    <row r="2681" spans="1:7" ht="9.75" customHeight="1">
      <c r="A2681" s="357"/>
      <c r="B2681" s="362"/>
      <c r="C2681" s="358"/>
      <c r="D2681" s="359"/>
      <c r="E2681" s="369"/>
      <c r="F2681" s="357"/>
      <c r="G2681" s="361"/>
    </row>
    <row r="2682" spans="1:7" ht="9.75" customHeight="1">
      <c r="A2682" s="357"/>
      <c r="B2682" s="362"/>
      <c r="C2682" s="358"/>
      <c r="D2682" s="359"/>
      <c r="E2682" s="369"/>
      <c r="F2682" s="357"/>
      <c r="G2682" s="361"/>
    </row>
    <row r="2683" spans="1:7" ht="9.75" customHeight="1">
      <c r="A2683" s="357"/>
      <c r="B2683" s="362"/>
      <c r="C2683" s="358"/>
      <c r="D2683" s="359"/>
      <c r="E2683" s="369"/>
      <c r="F2683" s="357"/>
      <c r="G2683" s="361"/>
    </row>
    <row r="2684" spans="1:7" ht="9.75" customHeight="1">
      <c r="A2684" s="357"/>
      <c r="B2684" s="362"/>
      <c r="C2684" s="358"/>
      <c r="D2684" s="359"/>
      <c r="E2684" s="369"/>
      <c r="F2684" s="357"/>
      <c r="G2684" s="361"/>
    </row>
    <row r="2685" spans="1:7" ht="9.75" customHeight="1">
      <c r="A2685" s="357"/>
      <c r="B2685" s="362"/>
      <c r="C2685" s="358"/>
      <c r="D2685" s="359"/>
      <c r="E2685" s="369"/>
      <c r="F2685" s="357"/>
      <c r="G2685" s="361"/>
    </row>
    <row r="2686" spans="1:7" ht="9.75" customHeight="1">
      <c r="A2686" s="357"/>
      <c r="B2686" s="362"/>
      <c r="C2686" s="358"/>
      <c r="D2686" s="359"/>
      <c r="E2686" s="360"/>
      <c r="F2686" s="357"/>
      <c r="G2686" s="361"/>
    </row>
    <row r="2687" spans="1:7" ht="9.75" customHeight="1">
      <c r="A2687" s="357"/>
      <c r="B2687" s="362"/>
      <c r="C2687" s="358"/>
      <c r="D2687" s="359"/>
      <c r="E2687" s="360"/>
      <c r="F2687" s="357"/>
      <c r="G2687" s="361"/>
    </row>
    <row r="2688" spans="1:7" ht="9.75" customHeight="1">
      <c r="A2688" s="357"/>
      <c r="B2688" s="362"/>
      <c r="C2688" s="358"/>
      <c r="D2688" s="359"/>
      <c r="E2688" s="360"/>
      <c r="F2688" s="357"/>
      <c r="G2688" s="361"/>
    </row>
    <row r="2689" spans="1:7" ht="9.75" customHeight="1">
      <c r="A2689" s="357"/>
      <c r="B2689" s="362"/>
      <c r="C2689" s="358"/>
      <c r="D2689" s="359"/>
      <c r="E2689" s="360"/>
      <c r="F2689" s="357"/>
      <c r="G2689" s="361"/>
    </row>
    <row r="2690" spans="1:7" ht="9.75" customHeight="1">
      <c r="A2690" s="357"/>
      <c r="B2690" s="362"/>
      <c r="C2690" s="358"/>
      <c r="D2690" s="359"/>
      <c r="E2690" s="360"/>
      <c r="F2690" s="357"/>
      <c r="G2690" s="361"/>
    </row>
    <row r="2691" spans="1:7" ht="9.75" customHeight="1">
      <c r="A2691" s="357"/>
      <c r="B2691" s="362"/>
      <c r="C2691" s="368"/>
      <c r="D2691" s="357"/>
      <c r="E2691" s="367"/>
      <c r="F2691" s="357"/>
      <c r="G2691" s="361"/>
    </row>
    <row r="2692" spans="1:7" ht="9.75" customHeight="1">
      <c r="A2692" s="357"/>
      <c r="B2692" s="362"/>
      <c r="C2692" s="368"/>
      <c r="D2692" s="357"/>
      <c r="E2692" s="367"/>
      <c r="F2692" s="357"/>
      <c r="G2692" s="361"/>
    </row>
    <row r="2693" spans="1:7" ht="9.75" customHeight="1">
      <c r="A2693" s="357"/>
      <c r="B2693" s="362"/>
      <c r="C2693" s="368"/>
      <c r="D2693" s="357"/>
      <c r="E2693" s="367"/>
      <c r="F2693" s="357"/>
      <c r="G2693" s="361"/>
    </row>
    <row r="2694" spans="1:7" ht="9.75" customHeight="1">
      <c r="A2694" s="357"/>
      <c r="B2694" s="362"/>
      <c r="C2694" s="368"/>
      <c r="D2694" s="357"/>
      <c r="E2694" s="367"/>
      <c r="F2694" s="357"/>
      <c r="G2694" s="361"/>
    </row>
    <row r="2695" spans="1:7" ht="9.75" customHeight="1">
      <c r="A2695" s="357"/>
      <c r="B2695" s="362"/>
      <c r="C2695" s="368"/>
      <c r="D2695" s="357"/>
      <c r="E2695" s="367"/>
      <c r="F2695" s="357"/>
      <c r="G2695" s="361"/>
    </row>
    <row r="2696" spans="1:7" ht="9.75" customHeight="1">
      <c r="A2696" s="357"/>
      <c r="B2696" s="362"/>
      <c r="C2696" s="358"/>
      <c r="D2696" s="359"/>
      <c r="E2696" s="360"/>
      <c r="F2696" s="357"/>
      <c r="G2696" s="361"/>
    </row>
    <row r="2697" spans="1:7" ht="9.75" customHeight="1">
      <c r="A2697" s="357"/>
      <c r="B2697" s="362"/>
      <c r="C2697" s="358"/>
      <c r="D2697" s="359"/>
      <c r="E2697" s="360"/>
      <c r="F2697" s="357"/>
      <c r="G2697" s="361"/>
    </row>
    <row r="2698" spans="1:7" ht="9.75" customHeight="1">
      <c r="A2698" s="357"/>
      <c r="B2698" s="362"/>
      <c r="C2698" s="358"/>
      <c r="D2698" s="359"/>
      <c r="E2698" s="360"/>
      <c r="F2698" s="357"/>
      <c r="G2698" s="361"/>
    </row>
    <row r="2699" spans="1:7" ht="9.75" customHeight="1">
      <c r="A2699" s="357"/>
      <c r="B2699" s="362"/>
      <c r="C2699" s="358"/>
      <c r="D2699" s="359"/>
      <c r="E2699" s="360"/>
      <c r="F2699" s="357"/>
      <c r="G2699" s="361"/>
    </row>
    <row r="2700" spans="1:7" ht="9.75" customHeight="1">
      <c r="A2700" s="357"/>
      <c r="B2700" s="362"/>
      <c r="C2700" s="358"/>
      <c r="D2700" s="359"/>
      <c r="E2700" s="360"/>
      <c r="F2700" s="357"/>
      <c r="G2700" s="361"/>
    </row>
    <row r="2701" spans="1:7" ht="9.75" customHeight="1">
      <c r="A2701" s="357"/>
      <c r="B2701" s="362"/>
      <c r="C2701" s="366"/>
      <c r="D2701" s="357"/>
      <c r="E2701" s="367"/>
      <c r="F2701" s="357"/>
      <c r="G2701" s="361"/>
    </row>
    <row r="2702" spans="1:7" ht="9.75" customHeight="1">
      <c r="A2702" s="357"/>
      <c r="B2702" s="362"/>
      <c r="C2702" s="366"/>
      <c r="D2702" s="357"/>
      <c r="E2702" s="367"/>
      <c r="F2702" s="357"/>
      <c r="G2702" s="361"/>
    </row>
    <row r="2703" spans="1:7" ht="9.75" customHeight="1">
      <c r="A2703" s="357"/>
      <c r="B2703" s="362"/>
      <c r="C2703" s="366"/>
      <c r="D2703" s="357"/>
      <c r="E2703" s="367"/>
      <c r="F2703" s="357"/>
      <c r="G2703" s="361"/>
    </row>
    <row r="2704" spans="1:7" ht="9.75" customHeight="1">
      <c r="A2704" s="357"/>
      <c r="B2704" s="362"/>
      <c r="C2704" s="366"/>
      <c r="D2704" s="357"/>
      <c r="E2704" s="367"/>
      <c r="F2704" s="357"/>
      <c r="G2704" s="361"/>
    </row>
    <row r="2705" spans="1:7" ht="9.75" customHeight="1">
      <c r="A2705" s="357"/>
      <c r="B2705" s="362"/>
      <c r="C2705" s="366"/>
      <c r="D2705" s="357"/>
      <c r="E2705" s="367"/>
      <c r="F2705" s="357"/>
      <c r="G2705" s="361"/>
    </row>
    <row r="2706" spans="1:7" ht="9.75" customHeight="1">
      <c r="A2706" s="357"/>
      <c r="B2706" s="362"/>
      <c r="C2706" s="358"/>
      <c r="D2706" s="359"/>
      <c r="E2706" s="360"/>
      <c r="F2706" s="357"/>
      <c r="G2706" s="361"/>
    </row>
    <row r="2707" spans="1:7" ht="9.75" customHeight="1">
      <c r="A2707" s="357"/>
      <c r="B2707" s="362"/>
      <c r="C2707" s="358"/>
      <c r="D2707" s="359"/>
      <c r="E2707" s="360"/>
      <c r="F2707" s="357"/>
      <c r="G2707" s="361"/>
    </row>
    <row r="2708" spans="1:7" ht="9.75" customHeight="1">
      <c r="A2708" s="357"/>
      <c r="B2708" s="362"/>
      <c r="C2708" s="358"/>
      <c r="D2708" s="359"/>
      <c r="E2708" s="360"/>
      <c r="F2708" s="357"/>
      <c r="G2708" s="361"/>
    </row>
    <row r="2709" spans="1:7" ht="9.75" customHeight="1">
      <c r="A2709" s="357"/>
      <c r="B2709" s="362"/>
      <c r="C2709" s="358"/>
      <c r="D2709" s="359"/>
      <c r="E2709" s="360"/>
      <c r="F2709" s="357"/>
      <c r="G2709" s="361"/>
    </row>
    <row r="2710" spans="1:7" ht="9.75" customHeight="1">
      <c r="A2710" s="357"/>
      <c r="B2710" s="362"/>
      <c r="C2710" s="358"/>
      <c r="D2710" s="359"/>
      <c r="E2710" s="360"/>
      <c r="F2710" s="357"/>
      <c r="G2710" s="361"/>
    </row>
    <row r="2711" spans="1:7" ht="9.75" customHeight="1">
      <c r="A2711" s="357"/>
      <c r="B2711" s="362"/>
      <c r="C2711" s="358"/>
      <c r="D2711" s="359"/>
      <c r="E2711" s="360"/>
      <c r="F2711" s="357"/>
      <c r="G2711" s="361"/>
    </row>
    <row r="2712" spans="1:7" ht="9.75" customHeight="1">
      <c r="A2712" s="357"/>
      <c r="B2712" s="362"/>
      <c r="C2712" s="358"/>
      <c r="D2712" s="359"/>
      <c r="E2712" s="360"/>
      <c r="F2712" s="357"/>
      <c r="G2712" s="361"/>
    </row>
    <row r="2713" spans="1:7" ht="9.75" customHeight="1">
      <c r="A2713" s="357"/>
      <c r="B2713" s="362"/>
      <c r="C2713" s="358"/>
      <c r="D2713" s="359"/>
      <c r="E2713" s="360"/>
      <c r="F2713" s="357"/>
      <c r="G2713" s="361"/>
    </row>
    <row r="2714" spans="1:7" ht="9.75" customHeight="1">
      <c r="A2714" s="357"/>
      <c r="B2714" s="362"/>
      <c r="C2714" s="358"/>
      <c r="D2714" s="359"/>
      <c r="E2714" s="360"/>
      <c r="F2714" s="357"/>
      <c r="G2714" s="361"/>
    </row>
    <row r="2715" spans="1:7" ht="9.75" customHeight="1">
      <c r="A2715" s="357"/>
      <c r="B2715" s="362"/>
      <c r="C2715" s="358"/>
      <c r="D2715" s="359"/>
      <c r="E2715" s="360"/>
      <c r="F2715" s="357"/>
      <c r="G2715" s="361"/>
    </row>
    <row r="2716" spans="1:7" ht="9.75" customHeight="1">
      <c r="A2716" s="357"/>
      <c r="B2716" s="362"/>
      <c r="C2716" s="358"/>
      <c r="D2716" s="359"/>
      <c r="E2716" s="360"/>
      <c r="F2716" s="357"/>
      <c r="G2716" s="361"/>
    </row>
    <row r="2717" spans="1:7" ht="9.75" customHeight="1">
      <c r="A2717" s="357"/>
      <c r="B2717" s="362"/>
      <c r="C2717" s="358"/>
      <c r="D2717" s="359"/>
      <c r="E2717" s="360"/>
      <c r="F2717" s="357"/>
      <c r="G2717" s="361"/>
    </row>
    <row r="2718" spans="1:7" ht="9.75" customHeight="1">
      <c r="A2718" s="357"/>
      <c r="B2718" s="362"/>
      <c r="C2718" s="358"/>
      <c r="D2718" s="359"/>
      <c r="E2718" s="360"/>
      <c r="F2718" s="357"/>
      <c r="G2718" s="361"/>
    </row>
    <row r="2719" spans="1:7" ht="9.75" customHeight="1">
      <c r="A2719" s="357"/>
      <c r="B2719" s="362"/>
      <c r="C2719" s="358"/>
      <c r="D2719" s="359"/>
      <c r="E2719" s="360"/>
      <c r="F2719" s="357"/>
      <c r="G2719" s="361"/>
    </row>
    <row r="2720" spans="1:7" ht="9.75" customHeight="1">
      <c r="A2720" s="357"/>
      <c r="B2720" s="362"/>
      <c r="C2720" s="358"/>
      <c r="D2720" s="359"/>
      <c r="E2720" s="360"/>
      <c r="F2720" s="357"/>
      <c r="G2720" s="361"/>
    </row>
    <row r="2721" spans="1:7" ht="9.75" customHeight="1">
      <c r="A2721" s="357"/>
      <c r="B2721" s="362"/>
      <c r="C2721" s="358"/>
      <c r="D2721" s="359"/>
      <c r="E2721" s="360"/>
      <c r="F2721" s="357"/>
      <c r="G2721" s="361"/>
    </row>
    <row r="2722" spans="1:7" ht="9.75" customHeight="1">
      <c r="A2722" s="357"/>
      <c r="B2722" s="362"/>
      <c r="C2722" s="358"/>
      <c r="D2722" s="359"/>
      <c r="E2722" s="360"/>
      <c r="F2722" s="357"/>
      <c r="G2722" s="361"/>
    </row>
    <row r="2723" spans="1:7" ht="9.75" customHeight="1">
      <c r="A2723" s="357"/>
      <c r="B2723" s="362"/>
      <c r="C2723" s="358"/>
      <c r="D2723" s="359"/>
      <c r="E2723" s="360"/>
      <c r="F2723" s="357"/>
      <c r="G2723" s="361"/>
    </row>
    <row r="2724" spans="1:7" ht="9.75" customHeight="1">
      <c r="A2724" s="357"/>
      <c r="B2724" s="362"/>
      <c r="C2724" s="358"/>
      <c r="D2724" s="359"/>
      <c r="E2724" s="360"/>
      <c r="F2724" s="357"/>
      <c r="G2724" s="361"/>
    </row>
    <row r="2725" spans="1:7" ht="9.75" customHeight="1">
      <c r="A2725" s="357"/>
      <c r="B2725" s="362"/>
      <c r="C2725" s="358"/>
      <c r="D2725" s="359"/>
      <c r="E2725" s="360"/>
      <c r="F2725" s="357"/>
      <c r="G2725" s="361"/>
    </row>
    <row r="2726" spans="1:7" ht="9.75" customHeight="1">
      <c r="A2726" s="357"/>
      <c r="B2726" s="362"/>
      <c r="C2726" s="358"/>
      <c r="D2726" s="359"/>
      <c r="E2726" s="360"/>
      <c r="F2726" s="357"/>
      <c r="G2726" s="361"/>
    </row>
    <row r="2727" spans="1:7" ht="9.75" customHeight="1">
      <c r="A2727" s="357"/>
      <c r="B2727" s="362"/>
      <c r="C2727" s="358"/>
      <c r="D2727" s="359"/>
      <c r="E2727" s="360"/>
      <c r="F2727" s="357"/>
      <c r="G2727" s="361"/>
    </row>
    <row r="2728" spans="1:7" ht="9.75" customHeight="1">
      <c r="A2728" s="357"/>
      <c r="B2728" s="362"/>
      <c r="C2728" s="358"/>
      <c r="D2728" s="359"/>
      <c r="E2728" s="360"/>
      <c r="F2728" s="357"/>
      <c r="G2728" s="361"/>
    </row>
    <row r="2729" spans="1:7" ht="9.75" customHeight="1">
      <c r="A2729" s="357"/>
      <c r="B2729" s="362"/>
      <c r="C2729" s="358"/>
      <c r="D2729" s="359"/>
      <c r="E2729" s="360"/>
      <c r="F2729" s="357"/>
      <c r="G2729" s="361"/>
    </row>
    <row r="2730" spans="1:7" ht="9.75" customHeight="1">
      <c r="A2730" s="357"/>
      <c r="B2730" s="362"/>
      <c r="C2730" s="358"/>
      <c r="D2730" s="359"/>
      <c r="E2730" s="360"/>
      <c r="F2730" s="357"/>
      <c r="G2730" s="361"/>
    </row>
    <row r="2731" spans="1:7" ht="9.75" customHeight="1">
      <c r="A2731" s="357"/>
      <c r="B2731" s="362"/>
      <c r="C2731" s="358"/>
      <c r="D2731" s="359"/>
      <c r="E2731" s="360"/>
      <c r="F2731" s="357"/>
      <c r="G2731" s="361"/>
    </row>
    <row r="2732" spans="1:7" ht="9.75" customHeight="1">
      <c r="A2732" s="357"/>
      <c r="B2732" s="362"/>
      <c r="C2732" s="358"/>
      <c r="D2732" s="359"/>
      <c r="E2732" s="360"/>
      <c r="F2732" s="357"/>
      <c r="G2732" s="361"/>
    </row>
    <row r="2733" spans="1:7" ht="9.75" customHeight="1">
      <c r="A2733" s="357"/>
      <c r="B2733" s="362"/>
      <c r="C2733" s="358"/>
      <c r="D2733" s="359"/>
      <c r="E2733" s="360"/>
      <c r="F2733" s="357"/>
      <c r="G2733" s="361"/>
    </row>
    <row r="2734" spans="1:7" ht="9.75" customHeight="1">
      <c r="A2734" s="357"/>
      <c r="B2734" s="362"/>
      <c r="C2734" s="358"/>
      <c r="D2734" s="359"/>
      <c r="E2734" s="360"/>
      <c r="F2734" s="357"/>
      <c r="G2734" s="361"/>
    </row>
    <row r="2735" spans="1:7" ht="9.75" customHeight="1">
      <c r="A2735" s="357"/>
      <c r="B2735" s="362"/>
      <c r="C2735" s="358"/>
      <c r="D2735" s="359"/>
      <c r="E2735" s="360"/>
      <c r="F2735" s="357"/>
      <c r="G2735" s="361"/>
    </row>
    <row r="2736" spans="1:7" ht="9.75" customHeight="1">
      <c r="A2736" s="357"/>
      <c r="B2736" s="362"/>
      <c r="C2736" s="358"/>
      <c r="D2736" s="359"/>
      <c r="E2736" s="360"/>
      <c r="F2736" s="357"/>
      <c r="G2736" s="361"/>
    </row>
    <row r="2737" spans="1:7" ht="9.75" customHeight="1">
      <c r="A2737" s="357"/>
      <c r="B2737" s="362"/>
      <c r="C2737" s="358"/>
      <c r="D2737" s="359"/>
      <c r="E2737" s="360"/>
      <c r="F2737" s="357"/>
      <c r="G2737" s="361"/>
    </row>
    <row r="2738" spans="1:7" ht="9.75" customHeight="1">
      <c r="A2738" s="357"/>
      <c r="B2738" s="362"/>
      <c r="C2738" s="358"/>
      <c r="D2738" s="359"/>
      <c r="E2738" s="360"/>
      <c r="F2738" s="357"/>
      <c r="G2738" s="361"/>
    </row>
    <row r="2739" spans="1:7" ht="9.75" customHeight="1">
      <c r="A2739" s="357"/>
      <c r="B2739" s="362"/>
      <c r="C2739" s="358"/>
      <c r="D2739" s="359"/>
      <c r="E2739" s="360"/>
      <c r="F2739" s="357"/>
      <c r="G2739" s="361"/>
    </row>
    <row r="2740" spans="1:7" ht="9.75" customHeight="1">
      <c r="A2740" s="357"/>
      <c r="B2740" s="362"/>
      <c r="C2740" s="358"/>
      <c r="D2740" s="359"/>
      <c r="E2740" s="360"/>
      <c r="F2740" s="357"/>
      <c r="G2740" s="361"/>
    </row>
    <row r="2741" spans="1:7" ht="9.75" customHeight="1">
      <c r="A2741" s="357"/>
      <c r="B2741" s="362"/>
      <c r="C2741" s="364"/>
      <c r="D2741" s="357"/>
      <c r="E2741" s="365"/>
      <c r="F2741" s="357"/>
      <c r="G2741" s="361"/>
    </row>
    <row r="2742" spans="1:7" ht="9.75" customHeight="1">
      <c r="A2742" s="357"/>
      <c r="B2742" s="362"/>
      <c r="C2742" s="364"/>
      <c r="D2742" s="357"/>
      <c r="E2742" s="365"/>
      <c r="F2742" s="357"/>
      <c r="G2742" s="361"/>
    </row>
    <row r="2743" spans="1:7" ht="9.75" customHeight="1">
      <c r="A2743" s="357"/>
      <c r="B2743" s="362"/>
      <c r="C2743" s="364"/>
      <c r="D2743" s="357"/>
      <c r="E2743" s="365"/>
      <c r="F2743" s="357"/>
      <c r="G2743" s="361"/>
    </row>
    <row r="2744" spans="1:7" ht="9.75" customHeight="1">
      <c r="A2744" s="357"/>
      <c r="B2744" s="362"/>
      <c r="C2744" s="364"/>
      <c r="D2744" s="357"/>
      <c r="E2744" s="365"/>
      <c r="F2744" s="357"/>
      <c r="G2744" s="361"/>
    </row>
    <row r="2745" spans="1:7" ht="9.75" customHeight="1">
      <c r="A2745" s="357"/>
      <c r="B2745" s="362"/>
      <c r="C2745" s="364"/>
      <c r="D2745" s="357"/>
      <c r="E2745" s="365"/>
      <c r="F2745" s="357"/>
      <c r="G2745" s="361"/>
    </row>
    <row r="2746" spans="1:7" ht="9.75" customHeight="1">
      <c r="A2746" s="357"/>
      <c r="B2746" s="362"/>
      <c r="C2746" s="363"/>
      <c r="D2746" s="359"/>
      <c r="E2746" s="360"/>
      <c r="F2746" s="357"/>
      <c r="G2746" s="361"/>
    </row>
    <row r="2747" spans="1:7" ht="9.75" customHeight="1">
      <c r="A2747" s="357"/>
      <c r="B2747" s="362"/>
      <c r="C2747" s="363"/>
      <c r="D2747" s="359"/>
      <c r="E2747" s="360"/>
      <c r="F2747" s="357"/>
      <c r="G2747" s="361"/>
    </row>
    <row r="2748" spans="1:7" ht="9.75" customHeight="1">
      <c r="A2748" s="357"/>
      <c r="B2748" s="362"/>
      <c r="C2748" s="363"/>
      <c r="D2748" s="359"/>
      <c r="E2748" s="360"/>
      <c r="F2748" s="357"/>
      <c r="G2748" s="361"/>
    </row>
    <row r="2749" spans="1:7" ht="9.75" customHeight="1">
      <c r="A2749" s="357"/>
      <c r="B2749" s="362"/>
      <c r="C2749" s="363"/>
      <c r="D2749" s="359"/>
      <c r="E2749" s="360"/>
      <c r="F2749" s="357"/>
      <c r="G2749" s="361"/>
    </row>
    <row r="2750" spans="1:7" ht="9.75" customHeight="1">
      <c r="A2750" s="357"/>
      <c r="B2750" s="362"/>
      <c r="C2750" s="363"/>
      <c r="D2750" s="359"/>
      <c r="E2750" s="360"/>
      <c r="F2750" s="357"/>
      <c r="G2750" s="361"/>
    </row>
    <row r="2751" spans="1:7" ht="9.75" customHeight="1">
      <c r="A2751" s="357"/>
      <c r="B2751" s="362"/>
      <c r="C2751" s="358"/>
      <c r="D2751" s="359"/>
      <c r="E2751" s="360"/>
      <c r="F2751" s="357"/>
      <c r="G2751" s="361"/>
    </row>
    <row r="2752" spans="1:7" ht="9.75" customHeight="1">
      <c r="A2752" s="357"/>
      <c r="B2752" s="362"/>
      <c r="C2752" s="358"/>
      <c r="D2752" s="359"/>
      <c r="E2752" s="360"/>
      <c r="F2752" s="357"/>
      <c r="G2752" s="361"/>
    </row>
    <row r="2753" spans="1:7" ht="9.75" customHeight="1">
      <c r="A2753" s="357"/>
      <c r="B2753" s="362"/>
      <c r="C2753" s="358"/>
      <c r="D2753" s="359"/>
      <c r="E2753" s="360"/>
      <c r="F2753" s="357"/>
      <c r="G2753" s="361"/>
    </row>
    <row r="2754" spans="1:7" ht="9.75" customHeight="1">
      <c r="A2754" s="357"/>
      <c r="B2754" s="362"/>
      <c r="C2754" s="358"/>
      <c r="D2754" s="359"/>
      <c r="E2754" s="360"/>
      <c r="F2754" s="357"/>
      <c r="G2754" s="361"/>
    </row>
    <row r="2755" spans="1:7" ht="7.5" customHeight="1">
      <c r="A2755" s="357"/>
      <c r="B2755" s="362"/>
      <c r="C2755" s="358"/>
      <c r="D2755" s="359"/>
      <c r="E2755" s="360"/>
      <c r="F2755" s="357"/>
      <c r="G2755" s="361"/>
    </row>
    <row r="2756" spans="1:7" ht="9.75" customHeight="1">
      <c r="A2756" s="357"/>
      <c r="B2756" s="362"/>
      <c r="C2756" s="358"/>
      <c r="D2756" s="359"/>
      <c r="E2756" s="360"/>
      <c r="F2756" s="357"/>
      <c r="G2756" s="361"/>
    </row>
    <row r="2757" spans="1:7" ht="9.75" customHeight="1">
      <c r="A2757" s="357"/>
      <c r="B2757" s="362"/>
      <c r="C2757" s="358"/>
      <c r="D2757" s="359"/>
      <c r="E2757" s="360"/>
      <c r="F2757" s="357"/>
      <c r="G2757" s="361"/>
    </row>
    <row r="2758" spans="1:7" ht="9.75" customHeight="1">
      <c r="A2758" s="357"/>
      <c r="B2758" s="362"/>
      <c r="C2758" s="358"/>
      <c r="D2758" s="359"/>
      <c r="E2758" s="360"/>
      <c r="F2758" s="357"/>
      <c r="G2758" s="361"/>
    </row>
    <row r="2759" spans="1:7" ht="9.75" customHeight="1">
      <c r="A2759" s="357"/>
      <c r="B2759" s="362"/>
      <c r="C2759" s="358"/>
      <c r="D2759" s="359"/>
      <c r="E2759" s="360"/>
      <c r="F2759" s="357"/>
      <c r="G2759" s="361"/>
    </row>
    <row r="2760" spans="1:7" ht="9.75" customHeight="1">
      <c r="A2760" s="357"/>
      <c r="B2760" s="362"/>
      <c r="C2760" s="358"/>
      <c r="D2760" s="359"/>
      <c r="E2760" s="360"/>
      <c r="F2760" s="357"/>
      <c r="G2760" s="361"/>
    </row>
    <row r="2761" spans="1:7" ht="9.75" customHeight="1">
      <c r="A2761" s="357"/>
      <c r="B2761" s="362"/>
      <c r="C2761" s="358"/>
      <c r="D2761" s="359"/>
      <c r="E2761" s="360"/>
      <c r="F2761" s="357"/>
      <c r="G2761" s="361"/>
    </row>
    <row r="2762" spans="1:7" ht="9.75" customHeight="1">
      <c r="A2762" s="357"/>
      <c r="B2762" s="362"/>
      <c r="C2762" s="358"/>
      <c r="D2762" s="359"/>
      <c r="E2762" s="360"/>
      <c r="F2762" s="357"/>
      <c r="G2762" s="361"/>
    </row>
    <row r="2763" spans="1:7" ht="9.75" customHeight="1">
      <c r="A2763" s="357"/>
      <c r="B2763" s="362"/>
      <c r="C2763" s="358"/>
      <c r="D2763" s="359"/>
      <c r="E2763" s="360"/>
      <c r="F2763" s="357"/>
      <c r="G2763" s="361"/>
    </row>
    <row r="2764" spans="1:7" ht="9.75" customHeight="1">
      <c r="A2764" s="357"/>
      <c r="B2764" s="362"/>
      <c r="C2764" s="358"/>
      <c r="D2764" s="359"/>
      <c r="E2764" s="360"/>
      <c r="F2764" s="357"/>
      <c r="G2764" s="361"/>
    </row>
    <row r="2765" spans="1:7" ht="9.75" customHeight="1">
      <c r="A2765" s="357"/>
      <c r="B2765" s="362"/>
      <c r="C2765" s="358"/>
      <c r="D2765" s="359"/>
      <c r="E2765" s="360"/>
      <c r="F2765" s="357"/>
      <c r="G2765" s="361"/>
    </row>
    <row r="2766" spans="1:7" ht="9.75" customHeight="1">
      <c r="A2766" s="357"/>
      <c r="B2766" s="362"/>
      <c r="C2766" s="358"/>
      <c r="D2766" s="359"/>
      <c r="E2766" s="360"/>
      <c r="F2766" s="357"/>
      <c r="G2766" s="361"/>
    </row>
    <row r="2767" spans="1:7" ht="9.75" customHeight="1">
      <c r="A2767" s="357"/>
      <c r="B2767" s="362"/>
      <c r="C2767" s="358"/>
      <c r="D2767" s="359"/>
      <c r="E2767" s="360"/>
      <c r="F2767" s="357"/>
      <c r="G2767" s="361"/>
    </row>
    <row r="2768" spans="1:7" ht="9.75" customHeight="1">
      <c r="A2768" s="357"/>
      <c r="B2768" s="362"/>
      <c r="C2768" s="358"/>
      <c r="D2768" s="359"/>
      <c r="E2768" s="360"/>
      <c r="F2768" s="357"/>
      <c r="G2768" s="361"/>
    </row>
    <row r="2769" spans="1:7" ht="9.75" customHeight="1">
      <c r="A2769" s="357"/>
      <c r="B2769" s="362"/>
      <c r="C2769" s="358"/>
      <c r="D2769" s="359"/>
      <c r="E2769" s="360"/>
      <c r="F2769" s="357"/>
      <c r="G2769" s="361"/>
    </row>
    <row r="2770" spans="1:7" ht="9.75" customHeight="1">
      <c r="A2770" s="357"/>
      <c r="B2770" s="362"/>
      <c r="C2770" s="358"/>
      <c r="D2770" s="359"/>
      <c r="E2770" s="360"/>
      <c r="F2770" s="357"/>
      <c r="G2770" s="361"/>
    </row>
    <row r="2771" spans="1:7" ht="9.75" customHeight="1">
      <c r="A2771" s="357"/>
      <c r="B2771" s="362"/>
      <c r="C2771" s="358"/>
      <c r="D2771" s="359"/>
      <c r="E2771" s="360"/>
      <c r="F2771" s="357"/>
      <c r="G2771" s="361"/>
    </row>
    <row r="2772" spans="1:7" ht="9.75" customHeight="1">
      <c r="A2772" s="357"/>
      <c r="B2772" s="362"/>
      <c r="C2772" s="358"/>
      <c r="D2772" s="359"/>
      <c r="E2772" s="360"/>
      <c r="F2772" s="357"/>
      <c r="G2772" s="361"/>
    </row>
    <row r="2773" spans="1:7" ht="9.75" customHeight="1">
      <c r="A2773" s="357"/>
      <c r="B2773" s="362"/>
      <c r="C2773" s="358"/>
      <c r="D2773" s="359"/>
      <c r="E2773" s="360"/>
      <c r="F2773" s="357"/>
      <c r="G2773" s="361"/>
    </row>
    <row r="2774" spans="1:7" ht="9.75" customHeight="1">
      <c r="A2774" s="357"/>
      <c r="B2774" s="362"/>
      <c r="C2774" s="358"/>
      <c r="D2774" s="359"/>
      <c r="E2774" s="360"/>
      <c r="F2774" s="357"/>
      <c r="G2774" s="361"/>
    </row>
    <row r="2775" spans="1:7" ht="9.75" customHeight="1">
      <c r="A2775" s="357"/>
      <c r="B2775" s="362"/>
      <c r="C2775" s="358"/>
      <c r="D2775" s="359"/>
      <c r="E2775" s="360"/>
      <c r="F2775" s="357"/>
      <c r="G2775" s="361"/>
    </row>
    <row r="2776" spans="1:7" ht="24.75" customHeight="1"/>
    <row r="2777" spans="1:7" ht="24.75" customHeight="1">
      <c r="C2777" s="4" t="s">
        <v>24</v>
      </c>
      <c r="D2777" s="4"/>
      <c r="E2777" s="4"/>
      <c r="F2777" s="4"/>
      <c r="G2777" s="99"/>
    </row>
    <row r="2778" spans="1:7" ht="24.75" customHeight="1">
      <c r="C2778" s="4"/>
      <c r="D2778" s="413"/>
      <c r="E2778" s="413"/>
      <c r="F2778" s="413"/>
      <c r="G2778" s="99"/>
    </row>
    <row r="2779" spans="1:7" ht="24.75" customHeight="1">
      <c r="C2779" s="4"/>
      <c r="D2779" s="413"/>
      <c r="E2779" s="413"/>
      <c r="F2779" s="413"/>
      <c r="G2779" s="99"/>
    </row>
    <row r="2780" spans="1:7" ht="24.75" customHeight="1"/>
    <row r="2781" spans="1:7" ht="24.75" customHeight="1">
      <c r="A2781" s="100"/>
      <c r="B2781" s="100"/>
      <c r="C2781" s="100"/>
      <c r="D2781" s="100"/>
      <c r="E2781" s="100"/>
      <c r="F2781" s="100"/>
      <c r="G2781" s="100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" customHeight="1"/>
    <row r="2792" ht="6.9" customHeight="1"/>
    <row r="2793" ht="6.9" customHeight="1"/>
    <row r="2794" ht="6.9" customHeight="1"/>
    <row r="2795" ht="6.9" customHeight="1"/>
    <row r="2796" ht="6.9" customHeight="1"/>
    <row r="2797" ht="6.9" customHeight="1"/>
    <row r="2798" ht="6.9" customHeight="1"/>
    <row r="2799" ht="6.9" customHeight="1"/>
    <row r="2800" ht="6.9" customHeight="1"/>
    <row r="2801" ht="6.9" customHeight="1"/>
    <row r="2802" ht="6.9" customHeight="1"/>
    <row r="2803" ht="6.9" customHeight="1"/>
    <row r="2804" ht="6.9" customHeight="1"/>
    <row r="2805" ht="6.9" customHeight="1"/>
    <row r="2806" ht="6.9" customHeight="1"/>
    <row r="2807" ht="6.9" customHeight="1"/>
    <row r="2808" ht="6.9" customHeight="1"/>
    <row r="2809" ht="6.9" customHeight="1"/>
    <row r="2810" ht="6.9" customHeight="1"/>
    <row r="2811" ht="6.9" customHeight="1"/>
    <row r="2812" ht="6.9" customHeight="1"/>
    <row r="2813" ht="6.9" customHeight="1"/>
    <row r="2814" ht="6.9" customHeight="1"/>
    <row r="2815" ht="6.9" customHeight="1"/>
    <row r="2816" ht="6.9" customHeight="1"/>
    <row r="2817" ht="6.9" customHeight="1"/>
    <row r="2818" ht="6.9" customHeight="1"/>
    <row r="2819" ht="6.9" customHeight="1"/>
    <row r="2820" ht="6.9" customHeight="1"/>
    <row r="2821" ht="6.9" customHeight="1"/>
    <row r="2822" ht="6.9" customHeight="1"/>
    <row r="2823" ht="6.9" customHeight="1"/>
    <row r="2824" ht="6.9" customHeight="1"/>
    <row r="2825" ht="6.9" customHeight="1"/>
    <row r="2826" ht="6.9" customHeight="1"/>
    <row r="2827" ht="6.9" customHeight="1"/>
    <row r="2828" ht="6.9" customHeight="1"/>
    <row r="2829" ht="6.9" customHeight="1"/>
    <row r="2830" ht="6.9" customHeight="1"/>
    <row r="2831" ht="6.9" customHeight="1"/>
  </sheetData>
  <mergeCells count="3883">
    <mergeCell ref="B2761:B2765"/>
    <mergeCell ref="A2756:A2760"/>
    <mergeCell ref="D2778:F2778"/>
    <mergeCell ref="D2779:F2779"/>
    <mergeCell ref="A6:E6"/>
    <mergeCell ref="A9:G9"/>
    <mergeCell ref="A2771:A2775"/>
    <mergeCell ref="B2771:B2775"/>
    <mergeCell ref="C2771:C2775"/>
    <mergeCell ref="D2761:D2765"/>
    <mergeCell ref="F2771:F2775"/>
    <mergeCell ref="E2761:E2765"/>
    <mergeCell ref="G2771:G2775"/>
    <mergeCell ref="B2766:B2770"/>
    <mergeCell ref="C2736:C2740"/>
    <mergeCell ref="D2736:D2740"/>
    <mergeCell ref="E2736:E2740"/>
    <mergeCell ref="F2736:F2740"/>
    <mergeCell ref="D2771:D2775"/>
    <mergeCell ref="E2771:E2775"/>
    <mergeCell ref="C2766:C2770"/>
    <mergeCell ref="G2736:G2740"/>
    <mergeCell ref="G2761:G2765"/>
    <mergeCell ref="A2741:A2745"/>
    <mergeCell ref="C2761:C2765"/>
    <mergeCell ref="F2766:F2770"/>
    <mergeCell ref="A2766:A2770"/>
    <mergeCell ref="D2766:D2770"/>
    <mergeCell ref="E2766:E2770"/>
    <mergeCell ref="B2756:B2760"/>
    <mergeCell ref="F2761:F2765"/>
    <mergeCell ref="A2751:A2755"/>
    <mergeCell ref="A1:F1"/>
    <mergeCell ref="A5:G5"/>
    <mergeCell ref="C2:G2"/>
    <mergeCell ref="A3:G3"/>
    <mergeCell ref="G2726:G2730"/>
    <mergeCell ref="E2721:E2725"/>
    <mergeCell ref="F2721:F2725"/>
    <mergeCell ref="G2721:G2725"/>
    <mergeCell ref="A2711:A2715"/>
    <mergeCell ref="B2711:B2715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B2751:B2755"/>
    <mergeCell ref="C2751:C2755"/>
    <mergeCell ref="D2751:D2755"/>
    <mergeCell ref="E2751:E2755"/>
    <mergeCell ref="A2761:A2765"/>
    <mergeCell ref="B2741:B2745"/>
    <mergeCell ref="C2741:C2745"/>
    <mergeCell ref="D2741:D2745"/>
    <mergeCell ref="E2741:E2745"/>
    <mergeCell ref="B2731:B2735"/>
    <mergeCell ref="C2731:C273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D2726:D2730"/>
    <mergeCell ref="A2731:A2735"/>
    <mergeCell ref="F2731:F2735"/>
    <mergeCell ref="G2731:G2735"/>
    <mergeCell ref="A2726:A2730"/>
    <mergeCell ref="B2726:B2730"/>
    <mergeCell ref="C2726:C2730"/>
    <mergeCell ref="E2726:E2730"/>
    <mergeCell ref="F2726:F2730"/>
    <mergeCell ref="D2731:D2735"/>
    <mergeCell ref="E2731:E2735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C2711:C2715"/>
    <mergeCell ref="D2711:D2715"/>
    <mergeCell ref="E2711:E2715"/>
    <mergeCell ref="G2716:G2720"/>
    <mergeCell ref="A2716:A2720"/>
    <mergeCell ref="B2716:B272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Ampopagir</vt:lpstr>
      <vt:lpstr>Titul</vt:lpstr>
      <vt:lpstr>Ծավալաթերթ</vt:lpstr>
      <vt:lpstr>Obyekt</vt:lpstr>
      <vt:lpstr>caval</vt:lpstr>
      <vt:lpstr>HUNIS</vt:lpstr>
      <vt:lpstr>HUNIS խառը</vt:lpstr>
      <vt:lpstr>HUNIS ամրան</vt:lpstr>
      <vt:lpstr>HUNIS խողով</vt:lpstr>
      <vt:lpstr>TER AKT</vt:lpstr>
      <vt:lpstr>caval!Print_Area</vt:lpstr>
      <vt:lpstr>Ծավալաթերթ!Print_Area</vt:lpstr>
      <vt:lpstr>caval!Print_Titles</vt:lpstr>
      <vt:lpstr>'TER AKT'!Print_Titles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2025-07-24T09:05:35Z</cp:lastPrinted>
  <dcterms:created xsi:type="dcterms:W3CDTF">2008-11-12T05:43:34Z</dcterms:created>
  <dcterms:modified xsi:type="dcterms:W3CDTF">2025-10-20T04:41:39Z</dcterms:modified>
</cp:coreProperties>
</file>